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Setup" sheetId="2" state="visible" r:id="rId4"/>
    <sheet name="Input" sheetId="3" state="visible" r:id="rId5"/>
    <sheet name="Calc_Blocks" sheetId="4" state="visible" r:id="rId6"/>
    <sheet name="Calc_Splits" sheetId="5" state="visible" r:id="rId7"/>
    <sheet name="Calc_Rows" sheetId="6" state="visible" r:id="rId8"/>
    <sheet name="Report" sheetId="7" state="visible" r:id="rId9"/>
    <sheet name="Summary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9" authorId="0">
      <text>
        <r>
          <rPr>
            <sz val="10"/>
            <rFont val="Arial"/>
            <family val="2"/>
          </rPr>
          <t xml:space="preserve">Number of boys seated in each room. Change this to fit your room size.</t>
        </r>
      </text>
    </comment>
    <comment ref="B10" authorId="0">
      <text>
        <r>
          <rPr>
            <sz val="10"/>
            <rFont val="Arial"/>
            <family val="2"/>
          </rPr>
          <t xml:space="preserve">Number of girls seated in each room.</t>
        </r>
      </text>
    </comment>
    <comment ref="B15" authorId="0">
      <text>
        <r>
          <rPr>
            <sz val="10"/>
            <rFont val="Arial"/>
            <family val="2"/>
          </rPr>
          <t xml:space="preserve">Language 1 is entered first in every roll-number sequence. Change codes here (e.g. HIN, ARB) and the whole report updates.</t>
        </r>
      </text>
    </comment>
    <comment ref="B21" authorId="0">
      <text>
        <r>
          <rPr>
            <sz val="10"/>
            <rFont val="Arial"/>
            <family val="2"/>
          </rPr>
          <t xml:space="preserve">Set to 1 for normal numbering. Set e.g. 11 if Standard 5 uses rooms 11, 12, 13 ...</t>
        </r>
      </text>
    </comment>
  </commentList>
</comments>
</file>

<file path=xl/sharedStrings.xml><?xml version="1.0" encoding="utf-8"?>
<sst xmlns="http://schemas.openxmlformats.org/spreadsheetml/2006/main" count="7220" uniqueCount="126">
  <si>
    <t xml:space="preserve">EXAM SEATING ARRANGEMENT SYSTEM  -  Standards 5 to 10 (Three Languages)</t>
  </si>
  <si>
    <t xml:space="preserve">HOW TO USE  (3 steps)</t>
  </si>
  <si>
    <t xml:space="preserve">1.  Setup sheet</t>
  </si>
  <si>
    <t xml:space="preserve">Enter school name, exam name, date. Set Boys-per-room and Girls-per-room (default 10 + 10 = 20 seats). Set the three language codes. Set the first room number for each standard if your school numbers rooms differently per standard.</t>
  </si>
  <si>
    <t xml:space="preserve">2.  Input sheet</t>
  </si>
  <si>
    <t xml:space="preserve">This is the only data-entry sheet. For every Standard / Division / Language row, type the number of BOYS and GIRLS. Leave blank (or 0) for combinations that do not exist. Only the yellow cells are editable.</t>
  </si>
  <si>
    <t xml:space="preserve">3.  Report sheet</t>
  </si>
  <si>
    <t xml:space="preserve">The full seating report is generated automatically. Print it (already set to landscape, fit to page width). The Summary sheet shows rooms needed and validation warnings.</t>
  </si>
  <si>
    <t xml:space="preserve">SHEETS IN THIS FILE</t>
  </si>
  <si>
    <t xml:space="preserve">Guide</t>
  </si>
  <si>
    <t xml:space="preserve">This page.</t>
  </si>
  <si>
    <t xml:space="preserve">Setup</t>
  </si>
  <si>
    <t xml:space="preserve">FRONT END - global settings. Yellow cells editable.</t>
  </si>
  <si>
    <t xml:space="preserve">Input</t>
  </si>
  <si>
    <t xml:space="preserve">FRONT END - class strength entry. Yellow cells editable.</t>
  </si>
  <si>
    <t xml:space="preserve">Report</t>
  </si>
  <si>
    <t xml:space="preserve">FRONT END - final printable seating report (3 standards per band).</t>
  </si>
  <si>
    <t xml:space="preserve">Summary</t>
  </si>
  <si>
    <t xml:space="preserve">FRONT END - rooms needed, totals, warnings.</t>
  </si>
  <si>
    <t xml:space="preserve">Calc_Blocks</t>
  </si>
  <si>
    <t xml:space="preserve">BACK END - roll number ranges per Standard/Division/Gender/Language. Do not edit.</t>
  </si>
  <si>
    <t xml:space="preserve">Calc_Splits</t>
  </si>
  <si>
    <t xml:space="preserve">BACK END - each block split across rooms. Do not edit.</t>
  </si>
  <si>
    <t xml:space="preserve">Calc_Rows</t>
  </si>
  <si>
    <t xml:space="preserve">BACK END - compacted report rows. Do not edit.</t>
  </si>
  <si>
    <t xml:space="preserve">HOW ROLL NUMBERS ARE ASSIGNED</t>
  </si>
  <si>
    <t xml:space="preserve">Rule</t>
  </si>
  <si>
    <t xml:space="preserve">Within each Division the roll numbers run 1, 2, 3 ... N. BOYS are numbered first (in language order 1, 2, 3 as set on the Setup sheet), then GIRLS (same language order).</t>
  </si>
  <si>
    <t xml:space="preserve">Example</t>
  </si>
  <si>
    <t xml:space="preserve">Std 8 Div A with 18 boys-Mal, 2 boys-San, 6 girls-Mal, 13 girls-San gives: boys-Mal 1-18, boys-San 19-20, girls-Mal 21-26, girls-San 27-39.</t>
  </si>
  <si>
    <t xml:space="preserve">Important</t>
  </si>
  <si>
    <t xml:space="preserve">If your school register numbers boys and girls in a different order, change the order of the language codes on the Setup sheet, or enter the counts to match your register.</t>
  </si>
  <si>
    <t xml:space="preserve">HOW ROOMS ARE FILLED</t>
  </si>
  <si>
    <t xml:space="preserve">Boys and girls are treated as two separate queues. Room 1 takes the first 10 boys and the first 10 girls, Room 2 the next 10 and next 10, and so on. This keeps every room balanced (10 boys + 10 girls) which is the point of an exam seating plan.</t>
  </si>
  <si>
    <t xml:space="preserve">Rooms needed</t>
  </si>
  <si>
    <t xml:space="preserve">Rooms = the larger of (Total boys / Boys-per-room) and (Total girls / Girls-per-room), rounded up. The last one or two rooms may be part-filled.</t>
  </si>
  <si>
    <t xml:space="preserve">Tuning</t>
  </si>
  <si>
    <t xml:space="preserve">If a standard needs too many rooms, raise Boys-per-room / Girls-per-room on the Setup sheet (e.g. 12 + 12 = 24 seats). The whole report recalculates instantly.</t>
  </si>
  <si>
    <t xml:space="preserve">LIMITS OF THIS WORKBOOK</t>
  </si>
  <si>
    <t xml:space="preserve">Capacity</t>
  </si>
  <si>
    <t xml:space="preserve">Standards 5-10, Divisions A-F, 3 languages, maximum 15 rooms per standard, maximum 60 report lines per standard. The Summary sheet warns you if any limit is crossed.</t>
  </si>
  <si>
    <t xml:space="preserve">SETUP  /  SETTINGS   (edit the yellow cells only)</t>
  </si>
  <si>
    <t xml:space="preserve">A.  School / examination details</t>
  </si>
  <si>
    <t xml:space="preserve">School name</t>
  </si>
  <si>
    <t xml:space="preserve">GOVT. HIGHER SECONDARY SCHOOL</t>
  </si>
  <si>
    <t xml:space="preserve">Examination</t>
  </si>
  <si>
    <t xml:space="preserve">FIRST TERMINAL EXAMINATION 2026</t>
  </si>
  <si>
    <t xml:space="preserve">Exam date</t>
  </si>
  <si>
    <t xml:space="preserve">2026-09-15</t>
  </si>
  <si>
    <t xml:space="preserve">B.  Room settings</t>
  </si>
  <si>
    <t xml:space="preserve">Boys per room</t>
  </si>
  <si>
    <t xml:space="preserve">Girls per room</t>
  </si>
  <si>
    <t xml:space="preserve">Room capacity</t>
  </si>
  <si>
    <t xml:space="preserve">seats per room (calculated)</t>
  </si>
  <si>
    <t xml:space="preserve">C.  Language codes  (three languages)</t>
  </si>
  <si>
    <t xml:space="preserve">Lang #</t>
  </si>
  <si>
    <t xml:space="preserve">Code</t>
  </si>
  <si>
    <t xml:space="preserve">Full name</t>
  </si>
  <si>
    <t xml:space="preserve">MAL</t>
  </si>
  <si>
    <t xml:space="preserve">Malayalam</t>
  </si>
  <si>
    <t xml:space="preserve">SAN</t>
  </si>
  <si>
    <t xml:space="preserve">Sanskrit</t>
  </si>
  <si>
    <t xml:space="preserve">URD</t>
  </si>
  <si>
    <t xml:space="preserve">Urdu</t>
  </si>
  <si>
    <t xml:space="preserve">D.  First room number for each standard</t>
  </si>
  <si>
    <t xml:space="preserve">Standard</t>
  </si>
  <si>
    <t xml:space="preserve">First room no.</t>
  </si>
  <si>
    <t xml:space="preserve">CLASS STRENGTH ENTRY   (type numbers in the yellow Boys / Girls columns only)</t>
  </si>
  <si>
    <t xml:space="preserve">LEGEND:  yellow cells = you type here  |  grey cells = calculated, do not edit  |  leave a row blank if that Division/Language does not exist.  Sample data is pre-filled - overwrite it with your school figures.</t>
  </si>
  <si>
    <t xml:space="preserve">Division</t>
  </si>
  <si>
    <t xml:space="preserve">Language</t>
  </si>
  <si>
    <t xml:space="preserve">Boys</t>
  </si>
  <si>
    <t xml:space="preserve">Girls</t>
  </si>
  <si>
    <t xml:space="preserve">Total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</si>
  <si>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</si>
  <si>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</si>
  <si>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</si>
  <si>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</si>
  <si>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</si>
  <si>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</si>
  <si>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GRAND TOTAL</t>
  </si>
  <si>
    <t xml:space="preserve">BACK END 1 - ROLL NUMBER BLOCKS  (calculated - do not edit)</t>
  </si>
  <si>
    <t xml:space="preserve">Std</t>
  </si>
  <si>
    <t xml:space="preserve">G#</t>
  </si>
  <si>
    <t xml:space="preserve">Gender</t>
  </si>
  <si>
    <t xml:space="preserve">Div</t>
  </si>
  <si>
    <t xml:space="preserve">Lang#</t>
  </si>
  <si>
    <t xml:space="preserve">Count</t>
  </si>
  <si>
    <t xml:space="preserve">SeqStream</t>
  </si>
  <si>
    <t xml:space="preserve">SeqDiv</t>
  </si>
  <si>
    <t xml:space="preserve">CumStart</t>
  </si>
  <si>
    <t xml:space="preserve">CumEnd</t>
  </si>
  <si>
    <t xml:space="preserve">RollStart</t>
  </si>
  <si>
    <t xml:space="preserve">RollEnd</t>
  </si>
  <si>
    <t xml:space="preserve">M</t>
  </si>
  <si>
    <t xml:space="preserve">BACK END 2 - BLOCKS SPLIT ACROSS ROOMS  (calculated - do not edit)</t>
  </si>
  <si>
    <t xml:space="preserve">Room</t>
  </si>
  <si>
    <t xml:space="preserve">RoomLo</t>
  </si>
  <si>
    <t xml:space="preserve">RoomHi</t>
  </si>
  <si>
    <t xml:space="preserve">OverLo</t>
  </si>
  <si>
    <t xml:space="preserve">OverHi</t>
  </si>
  <si>
    <t xml:space="preserve">No</t>
  </si>
  <si>
    <t xml:space="preserve">From</t>
  </si>
  <si>
    <t xml:space="preserve">To</t>
  </si>
  <si>
    <t xml:space="preserve">Rank</t>
  </si>
  <si>
    <t xml:space="preserve">BACK END 3 - COMPACTED REPORT LINES  (calculated - do not edit)</t>
  </si>
  <si>
    <t xml:space="preserve">MRow</t>
  </si>
  <si>
    <t xml:space="preserve">ShowRoom</t>
  </si>
  <si>
    <t xml:space="preserve">RoomTotal</t>
  </si>
  <si>
    <t xml:space="preserve">STANDARD 5</t>
  </si>
  <si>
    <t xml:space="preserve">STANDARD 6</t>
  </si>
  <si>
    <t xml:space="preserve">STANDARD 7</t>
  </si>
  <si>
    <t xml:space="preserve">Rooms</t>
  </si>
  <si>
    <t xml:space="preserve">TOTAL</t>
  </si>
  <si>
    <t xml:space="preserve">STANDARD 8</t>
  </si>
  <si>
    <t xml:space="preserve">STANDARD 9</t>
  </si>
  <si>
    <t xml:space="preserve">STANDARD 10</t>
  </si>
  <si>
    <t xml:space="preserve">SUMMARY  &amp;  VALIDATION</t>
  </si>
  <si>
    <t xml:space="preserve">A.  Standard-wise strength and rooms required</t>
  </si>
  <si>
    <t xml:space="preserve">Room numbers</t>
  </si>
  <si>
    <t xml:space="preserve">Report lines used</t>
  </si>
  <si>
    <t xml:space="preserve">Status</t>
  </si>
  <si>
    <t xml:space="preserve">ALL</t>
  </si>
  <si>
    <t xml:space="preserve">B.  Language-wise strength</t>
  </si>
  <si>
    <t xml:space="preserve">Note:</t>
  </si>
  <si>
    <t xml:space="preserve">Workbook limits: max 15 rooms and 60 report lines per standard. If any Status cell above is not "OK", increase Boys/Girls per room on the Setup sheet.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</si>
</sst>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9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1F4E79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2"/>
    </font>
    <font>
      <b val="true"/>
      <sz val="11"/>
      <color rgb="FF333333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0"/>
      <color rgb="FFC0000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DDEBF7"/>
        <bgColor rgb="FFE8E8E8"/>
      </patternFill>
    </fill>
    <fill>
      <patternFill patternType="solid">
        <fgColor rgb="FFFFF2CC"/>
        <bgColor rgb="FFFCE4D6"/>
      </patternFill>
    </fill>
    <fill>
      <patternFill patternType="solid">
        <fgColor rgb="FF1F4E79"/>
        <bgColor rgb="FF003366"/>
      </patternFill>
    </fill>
    <fill>
      <patternFill patternType="solid">
        <fgColor rgb="FFF2F2F2"/>
        <bgColor rgb="FFF7F9FC"/>
      </patternFill>
    </fill>
    <fill>
      <patternFill patternType="solid">
        <fgColor rgb="FFE8E8E8"/>
        <bgColor rgb="FFDDEBF7"/>
      </patternFill>
    </fill>
    <fill>
      <patternFill patternType="solid">
        <fgColor rgb="FFFCE4D6"/>
        <bgColor rgb="FFFFF2CC"/>
      </patternFill>
    </fill>
    <fill>
      <patternFill patternType="solid">
        <fgColor rgb="FF2E75B6"/>
        <bgColor rgb="FF0066CC"/>
      </patternFill>
    </fill>
    <fill>
      <patternFill patternType="solid">
        <fgColor rgb="FFF7F9F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8E8E8"/>
      <rgbColor rgb="FFF7F9FC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555555"/>
      <rgbColor rgb="FF70AD47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4E79"/>
    <pageSetUpPr fitToPage="false"/>
  </sheetPr>
  <dimension ref="A1:B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6"/>
    <col collapsed="false" customWidth="true" hidden="false" outlineLevel="0" max="2" min="2" style="0" width="105"/>
  </cols>
  <sheetData>
    <row r="1" customFormat="false" ht="17.35" hidden="false" customHeight="false" outlineLevel="0" collapsed="false">
      <c r="A1" s="1" t="s">
        <v>0</v>
      </c>
    </row>
    <row r="3" customFormat="false" ht="15" hidden="false" customHeight="false" outlineLevel="0" collapsed="false">
      <c r="A3" s="2"/>
      <c r="B3" s="3"/>
    </row>
    <row r="4" customFormat="false" ht="15" hidden="false" customHeight="false" outlineLevel="0" collapsed="false">
      <c r="A4" s="4" t="s">
        <v>1</v>
      </c>
      <c r="B4" s="4"/>
    </row>
    <row r="5" customFormat="false" ht="23.85" hidden="false" customHeight="false" outlineLevel="0" collapsed="false">
      <c r="A5" s="2" t="s">
        <v>2</v>
      </c>
      <c r="B5" s="3" t="s">
        <v>3</v>
      </c>
    </row>
    <row r="6" customFormat="false" ht="23.85" hidden="false" customHeight="false" outlineLevel="0" collapsed="false">
      <c r="A6" s="2" t="s">
        <v>4</v>
      </c>
      <c r="B6" s="3" t="s">
        <v>5</v>
      </c>
    </row>
    <row r="7" customFormat="false" ht="23.85" hidden="false" customHeight="false" outlineLevel="0" collapsed="false">
      <c r="A7" s="2" t="s">
        <v>6</v>
      </c>
      <c r="B7" s="3" t="s">
        <v>7</v>
      </c>
    </row>
    <row r="8" customFormat="false" ht="15" hidden="false" customHeight="false" outlineLevel="0" collapsed="false">
      <c r="A8" s="2"/>
      <c r="B8" s="3"/>
    </row>
    <row r="9" customFormat="false" ht="15" hidden="false" customHeight="false" outlineLevel="0" collapsed="false">
      <c r="A9" s="4" t="s">
        <v>8</v>
      </c>
      <c r="B9" s="4"/>
    </row>
    <row r="10" customFormat="false" ht="15" hidden="false" customHeight="false" outlineLevel="0" collapsed="false">
      <c r="A10" s="2" t="s">
        <v>9</v>
      </c>
      <c r="B10" s="3" t="s">
        <v>10</v>
      </c>
    </row>
    <row r="11" customFormat="false" ht="15" hidden="false" customHeight="false" outlineLevel="0" collapsed="false">
      <c r="A11" s="2" t="s">
        <v>11</v>
      </c>
      <c r="B11" s="3" t="s">
        <v>12</v>
      </c>
    </row>
    <row r="12" customFormat="false" ht="15" hidden="false" customHeight="false" outlineLevel="0" collapsed="false">
      <c r="A12" s="2" t="s">
        <v>13</v>
      </c>
      <c r="B12" s="3" t="s">
        <v>14</v>
      </c>
    </row>
    <row r="13" customFormat="false" ht="15" hidden="false" customHeight="false" outlineLevel="0" collapsed="false">
      <c r="A13" s="2" t="s">
        <v>15</v>
      </c>
      <c r="B13" s="3" t="s">
        <v>16</v>
      </c>
    </row>
    <row r="14" customFormat="false" ht="15" hidden="false" customHeight="false" outlineLevel="0" collapsed="false">
      <c r="A14" s="2" t="s">
        <v>17</v>
      </c>
      <c r="B14" s="3" t="s">
        <v>18</v>
      </c>
    </row>
    <row r="15" customFormat="false" ht="15" hidden="false" customHeight="false" outlineLevel="0" collapsed="false">
      <c r="A15" s="2" t="s">
        <v>19</v>
      </c>
      <c r="B15" s="3" t="s">
        <v>20</v>
      </c>
    </row>
    <row r="16" customFormat="false" ht="15" hidden="false" customHeight="false" outlineLevel="0" collapsed="false">
      <c r="A16" s="2" t="s">
        <v>21</v>
      </c>
      <c r="B16" s="3" t="s">
        <v>22</v>
      </c>
    </row>
    <row r="17" customFormat="false" ht="15" hidden="false" customHeight="false" outlineLevel="0" collapsed="false">
      <c r="A17" s="2" t="s">
        <v>23</v>
      </c>
      <c r="B17" s="3" t="s">
        <v>24</v>
      </c>
    </row>
    <row r="18" customFormat="false" ht="15" hidden="false" customHeight="false" outlineLevel="0" collapsed="false">
      <c r="A18" s="2"/>
      <c r="B18" s="3"/>
    </row>
    <row r="19" customFormat="false" ht="15" hidden="false" customHeight="false" outlineLevel="0" collapsed="false">
      <c r="A19" s="4" t="s">
        <v>25</v>
      </c>
      <c r="B19" s="4"/>
    </row>
    <row r="20" customFormat="false" ht="23.85" hidden="false" customHeight="false" outlineLevel="0" collapsed="false">
      <c r="A20" s="2" t="s">
        <v>26</v>
      </c>
      <c r="B20" s="3" t="s">
        <v>27</v>
      </c>
    </row>
    <row r="21" customFormat="false" ht="23.85" hidden="false" customHeight="false" outlineLevel="0" collapsed="false">
      <c r="A21" s="2" t="s">
        <v>28</v>
      </c>
      <c r="B21" s="3" t="s">
        <v>29</v>
      </c>
    </row>
    <row r="22" customFormat="false" ht="23.85" hidden="false" customHeight="false" outlineLevel="0" collapsed="false">
      <c r="A22" s="2" t="s">
        <v>30</v>
      </c>
      <c r="B22" s="3" t="s">
        <v>31</v>
      </c>
    </row>
    <row r="23" customFormat="false" ht="15" hidden="false" customHeight="false" outlineLevel="0" collapsed="false">
      <c r="A23" s="2"/>
      <c r="B23" s="3"/>
    </row>
    <row r="24" customFormat="false" ht="15" hidden="false" customHeight="false" outlineLevel="0" collapsed="false">
      <c r="A24" s="4" t="s">
        <v>32</v>
      </c>
      <c r="B24" s="4"/>
    </row>
    <row r="25" customFormat="false" ht="23.85" hidden="false" customHeight="false" outlineLevel="0" collapsed="false">
      <c r="A25" s="2" t="s">
        <v>26</v>
      </c>
      <c r="B25" s="3" t="s">
        <v>33</v>
      </c>
    </row>
    <row r="26" customFormat="false" ht="23.85" hidden="false" customHeight="false" outlineLevel="0" collapsed="false">
      <c r="A26" s="2" t="s">
        <v>34</v>
      </c>
      <c r="B26" s="3" t="s">
        <v>35</v>
      </c>
    </row>
    <row r="27" customFormat="false" ht="23.85" hidden="false" customHeight="false" outlineLevel="0" collapsed="false">
      <c r="A27" s="2" t="s">
        <v>36</v>
      </c>
      <c r="B27" s="3" t="s">
        <v>37</v>
      </c>
    </row>
    <row r="28" customFormat="false" ht="15" hidden="false" customHeight="false" outlineLevel="0" collapsed="false">
      <c r="A28" s="2"/>
      <c r="B28" s="3"/>
    </row>
    <row r="29" customFormat="false" ht="15" hidden="false" customHeight="false" outlineLevel="0" collapsed="false">
      <c r="A29" s="4" t="s">
        <v>38</v>
      </c>
      <c r="B29" s="4"/>
    </row>
    <row r="30" customFormat="false" ht="23.85" hidden="false" customHeight="false" outlineLevel="0" collapsed="false">
      <c r="A30" s="2" t="s">
        <v>39</v>
      </c>
      <c r="B30" s="3" t="s">
        <v>40</v>
      </c>
    </row>
  </sheetData>
  <mergeCells count="5">
    <mergeCell ref="A4:B4"/>
    <mergeCell ref="A9:B9"/>
    <mergeCell ref="A19:B19"/>
    <mergeCell ref="A24:B24"/>
    <mergeCell ref="A29:B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A1:C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34"/>
    <col collapsed="false" customWidth="true" hidden="false" outlineLevel="0" max="3" min="3" style="0" width="30"/>
  </cols>
  <sheetData>
    <row r="1" customFormat="false" ht="17.35" hidden="false" customHeight="false" outlineLevel="0" collapsed="false">
      <c r="A1" s="1" t="s">
        <v>41</v>
      </c>
    </row>
    <row r="3" customFormat="false" ht="15" hidden="false" customHeight="false" outlineLevel="0" collapsed="false">
      <c r="A3" s="4" t="s">
        <v>42</v>
      </c>
      <c r="B3" s="4"/>
      <c r="C3" s="4"/>
    </row>
    <row r="4" customFormat="false" ht="15" hidden="false" customHeight="false" outlineLevel="0" collapsed="false">
      <c r="A4" s="5" t="s">
        <v>43</v>
      </c>
      <c r="B4" s="6" t="s">
        <v>44</v>
      </c>
    </row>
    <row r="5" customFormat="false" ht="15" hidden="false" customHeight="false" outlineLevel="0" collapsed="false">
      <c r="A5" s="5" t="s">
        <v>45</v>
      </c>
      <c r="B5" s="6" t="s">
        <v>46</v>
      </c>
    </row>
    <row r="6" customFormat="false" ht="15" hidden="false" customHeight="false" outlineLevel="0" collapsed="false">
      <c r="A6" s="5" t="s">
        <v>47</v>
      </c>
      <c r="B6" s="7" t="s">
        <v>48</v>
      </c>
    </row>
    <row r="8" customFormat="false" ht="15" hidden="false" customHeight="false" outlineLevel="0" collapsed="false">
      <c r="A8" s="4" t="s">
        <v>49</v>
      </c>
      <c r="B8" s="4"/>
      <c r="C8" s="4"/>
    </row>
    <row r="9" customFormat="false" ht="15" hidden="false" customHeight="false" outlineLevel="0" collapsed="false">
      <c r="A9" s="5" t="s">
        <v>50</v>
      </c>
      <c r="B9" s="7" t="n">
        <v>10</v>
      </c>
    </row>
    <row r="10" customFormat="false" ht="15" hidden="false" customHeight="false" outlineLevel="0" collapsed="false">
      <c r="A10" s="5" t="s">
        <v>51</v>
      </c>
      <c r="B10" s="7" t="n">
        <v>10</v>
      </c>
    </row>
    <row r="11" customFormat="false" ht="15" hidden="false" customHeight="false" outlineLevel="0" collapsed="false">
      <c r="A11" s="8" t="s">
        <v>52</v>
      </c>
      <c r="B11" s="9" t="n">
        <f aca="false">B9+B10</f>
        <v>20</v>
      </c>
      <c r="C11" s="10" t="s">
        <v>53</v>
      </c>
    </row>
    <row r="13" customFormat="false" ht="15" hidden="false" customHeight="false" outlineLevel="0" collapsed="false">
      <c r="A13" s="4" t="s">
        <v>54</v>
      </c>
      <c r="B13" s="4"/>
      <c r="C13" s="4"/>
    </row>
    <row r="14" customFormat="false" ht="15" hidden="false" customHeight="false" outlineLevel="0" collapsed="false">
      <c r="A14" s="11" t="s">
        <v>55</v>
      </c>
      <c r="B14" s="11" t="s">
        <v>56</v>
      </c>
      <c r="C14" s="11" t="s">
        <v>57</v>
      </c>
    </row>
    <row r="15" customFormat="false" ht="15" hidden="false" customHeight="false" outlineLevel="0" collapsed="false">
      <c r="A15" s="12" t="n">
        <v>1</v>
      </c>
      <c r="B15" s="7" t="s">
        <v>58</v>
      </c>
      <c r="C15" s="6" t="s">
        <v>59</v>
      </c>
    </row>
    <row r="16" customFormat="false" ht="15" hidden="false" customHeight="false" outlineLevel="0" collapsed="false">
      <c r="A16" s="12" t="n">
        <v>2</v>
      </c>
      <c r="B16" s="7" t="s">
        <v>60</v>
      </c>
      <c r="C16" s="6" t="s">
        <v>61</v>
      </c>
    </row>
    <row r="17" customFormat="false" ht="15" hidden="false" customHeight="false" outlineLevel="0" collapsed="false">
      <c r="A17" s="12" t="n">
        <v>3</v>
      </c>
      <c r="B17" s="7" t="s">
        <v>62</v>
      </c>
      <c r="C17" s="6" t="s">
        <v>63</v>
      </c>
    </row>
    <row r="19" customFormat="false" ht="15" hidden="false" customHeight="false" outlineLevel="0" collapsed="false">
      <c r="A19" s="4" t="s">
        <v>64</v>
      </c>
      <c r="B19" s="4"/>
      <c r="C19" s="4"/>
    </row>
    <row r="20" customFormat="false" ht="15" hidden="false" customHeight="false" outlineLevel="0" collapsed="false">
      <c r="A20" s="11" t="s">
        <v>65</v>
      </c>
      <c r="B20" s="11" t="s">
        <v>66</v>
      </c>
      <c r="C20" s="11"/>
    </row>
    <row r="21" customFormat="false" ht="15" hidden="false" customHeight="false" outlineLevel="0" collapsed="false">
      <c r="A21" s="12" t="n">
        <v>5</v>
      </c>
      <c r="B21" s="7" t="n">
        <v>1</v>
      </c>
    </row>
    <row r="22" customFormat="false" ht="15" hidden="false" customHeight="false" outlineLevel="0" collapsed="false">
      <c r="A22" s="12" t="n">
        <v>6</v>
      </c>
      <c r="B22" s="7" t="n">
        <v>1</v>
      </c>
    </row>
    <row r="23" customFormat="false" ht="15" hidden="false" customHeight="false" outlineLevel="0" collapsed="false">
      <c r="A23" s="12" t="n">
        <v>7</v>
      </c>
      <c r="B23" s="7" t="n">
        <v>1</v>
      </c>
    </row>
    <row r="24" customFormat="false" ht="15" hidden="false" customHeight="false" outlineLevel="0" collapsed="false">
      <c r="A24" s="12" t="n">
        <v>8</v>
      </c>
      <c r="B24" s="7" t="n">
        <v>1</v>
      </c>
    </row>
    <row r="25" customFormat="false" ht="15" hidden="false" customHeight="false" outlineLevel="0" collapsed="false">
      <c r="A25" s="12" t="n">
        <v>9</v>
      </c>
      <c r="B25" s="7" t="n">
        <v>1</v>
      </c>
    </row>
    <row r="26" customFormat="false" ht="15" hidden="false" customHeight="false" outlineLevel="0" collapsed="false">
      <c r="A26" s="12" t="n">
        <v>10</v>
      </c>
      <c r="B26" s="7" t="n">
        <v>1</v>
      </c>
    </row>
  </sheetData>
  <mergeCells count="4">
    <mergeCell ref="A3:C3"/>
    <mergeCell ref="A8:C8"/>
    <mergeCell ref="A13:C13"/>
    <mergeCell ref="A19:C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A1:G1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10"/>
    <col collapsed="false" customWidth="true" hidden="false" outlineLevel="0" max="3" min="3" style="0" width="8"/>
    <col collapsed="false" customWidth="true" hidden="false" outlineLevel="0" max="4" min="4" style="0" width="12"/>
    <col collapsed="false" customWidth="true" hidden="false" outlineLevel="0" max="7" min="5" style="0" width="10"/>
  </cols>
  <sheetData>
    <row r="1" customFormat="false" ht="17.35" hidden="false" customHeight="false" outlineLevel="0" collapsed="false">
      <c r="A1" s="1" t="s">
        <v>67</v>
      </c>
    </row>
    <row r="2" customFormat="false" ht="15" hidden="false" customHeight="false" outlineLevel="0" collapsed="false">
      <c r="A2" s="10" t="s">
        <v>68</v>
      </c>
    </row>
    <row r="4" customFormat="false" ht="15" hidden="false" customHeight="false" outlineLevel="0" collapsed="false">
      <c r="A4" s="11" t="s">
        <v>65</v>
      </c>
      <c r="B4" s="11" t="s">
        <v>69</v>
      </c>
      <c r="C4" s="11" t="s">
        <v>55</v>
      </c>
      <c r="D4" s="11" t="s">
        <v>70</v>
      </c>
      <c r="E4" s="11" t="s">
        <v>71</v>
      </c>
      <c r="F4" s="11" t="s">
        <v>72</v>
      </c>
      <c r="G4" s="11" t="s">
        <v>73</v>
      </c>
    </row>
    <row r="5" customFormat="false" ht="15" hidden="false" customHeight="false" outlineLevel="0" collapsed="false">
      <c r="A5" s="13" t="n">
        <v>5</v>
      </c>
      <c r="B5" s="13" t="s">
        <v>74</v>
      </c>
      <c r="C5" s="13" t="n">
        <v>1</v>
      </c>
      <c r="D5" s="13" t="str">
        <f aca="false">INDEX(Setup!$B$15:$B$17,$C5)</f>
        <v>MAL</v>
      </c>
      <c r="E5" s="7" t="n">
        <v>14</v>
      </c>
      <c r="F5" s="7" t="n">
        <v>12</v>
      </c>
      <c r="G5" s="14" t="n">
        <f aca="false">IF(COUNT($E5:$F5)=0,"",SUM($E5:$F5))</f>
        <v>26</v>
      </c>
    </row>
    <row r="6" customFormat="false" ht="15" hidden="false" customHeight="false" outlineLevel="0" collapsed="false">
      <c r="A6" s="13" t="n">
        <v>5</v>
      </c>
      <c r="B6" s="13" t="s">
        <v>74</v>
      </c>
      <c r="C6" s="13" t="n">
        <v>2</v>
      </c>
      <c r="D6" s="13" t="str">
        <f aca="false">INDEX(Setup!$B$15:$B$17,$C6)</f>
        <v>SAN</v>
      </c>
      <c r="E6" s="7" t="n">
        <v>3</v>
      </c>
      <c r="F6" s="7" t="n">
        <v>4</v>
      </c>
      <c r="G6" s="14" t="n">
        <f aca="false">IF(COUNT($E6:$F6)=0,"",SUM($E6:$F6))</f>
        <v>7</v>
      </c>
    </row>
    <row r="7" customFormat="false" ht="15" hidden="false" customHeight="false" outlineLevel="0" collapsed="false">
      <c r="A7" s="13" t="n">
        <v>5</v>
      </c>
      <c r="B7" s="13" t="s">
        <v>74</v>
      </c>
      <c r="C7" s="13" t="n">
        <v>3</v>
      </c>
      <c r="D7" s="13" t="str">
        <f aca="false">INDEX(Setup!$B$15:$B$17,$C7)</f>
        <v>URD</v>
      </c>
      <c r="E7" s="7"/>
      <c r="F7" s="7"/>
      <c r="G7" s="14" t="str">
        <f aca="false">IF(COUNT($E7:$F7)=0,"",SUM($E7:$F7))</f>
        <v/>
      </c>
    </row>
    <row r="8" customFormat="false" ht="15" hidden="false" customHeight="false" outlineLevel="0" collapsed="false">
      <c r="A8" s="15" t="n">
        <v>5</v>
      </c>
      <c r="B8" s="15" t="s">
        <v>75</v>
      </c>
      <c r="C8" s="15" t="n">
        <v>1</v>
      </c>
      <c r="D8" s="15" t="str">
        <f aca="false">INDEX(Setup!$B$15:$B$17,$C8)</f>
        <v>MAL</v>
      </c>
      <c r="E8" s="7" t="n">
        <v>15</v>
      </c>
      <c r="F8" s="7" t="n">
        <v>14</v>
      </c>
      <c r="G8" s="16" t="n">
        <f aca="false">IF(COUNT($E8:$F8)=0,"",SUM($E8:$F8))</f>
        <v>29</v>
      </c>
    </row>
    <row r="9" customFormat="false" ht="15" hidden="false" customHeight="false" outlineLevel="0" collapsed="false">
      <c r="A9" s="15" t="n">
        <v>5</v>
      </c>
      <c r="B9" s="15" t="s">
        <v>75</v>
      </c>
      <c r="C9" s="15" t="n">
        <v>2</v>
      </c>
      <c r="D9" s="15" t="str">
        <f aca="false">INDEX(Setup!$B$15:$B$17,$C9)</f>
        <v>SAN</v>
      </c>
      <c r="E9" s="7"/>
      <c r="F9" s="7"/>
      <c r="G9" s="16" t="str">
        <f aca="false">IF(COUNT($E9:$F9)=0,"",SUM($E9:$F9))</f>
        <v/>
      </c>
    </row>
    <row r="10" customFormat="false" ht="15" hidden="false" customHeight="false" outlineLevel="0" collapsed="false">
      <c r="A10" s="15" t="n">
        <v>5</v>
      </c>
      <c r="B10" s="15" t="s">
        <v>75</v>
      </c>
      <c r="C10" s="15" t="n">
        <v>3</v>
      </c>
      <c r="D10" s="15" t="str">
        <f aca="false">INDEX(Setup!$B$15:$B$17,$C10)</f>
        <v>URD</v>
      </c>
      <c r="E10" s="7" t="n">
        <v>2</v>
      </c>
      <c r="F10" s="7" t="n">
        <v>0</v>
      </c>
      <c r="G10" s="16" t="n">
        <f aca="false">IF(COUNT($E10:$F10)=0,"",SUM($E10:$F10))</f>
        <v>2</v>
      </c>
    </row>
    <row r="11" customFormat="false" ht="15" hidden="false" customHeight="false" outlineLevel="0" collapsed="false">
      <c r="A11" s="13" t="n">
        <v>5</v>
      </c>
      <c r="B11" s="13" t="s">
        <v>76</v>
      </c>
      <c r="C11" s="13" t="n">
        <v>1</v>
      </c>
      <c r="D11" s="13" t="str">
        <f aca="false">INDEX(Setup!$B$15:$B$17,$C11)</f>
        <v>MAL</v>
      </c>
      <c r="E11" s="7" t="n">
        <v>16</v>
      </c>
      <c r="F11" s="7" t="n">
        <v>10</v>
      </c>
      <c r="G11" s="14" t="n">
        <f aca="false">IF(COUNT($E11:$F11)=0,"",SUM($E11:$F11))</f>
        <v>26</v>
      </c>
    </row>
    <row r="12" customFormat="false" ht="15" hidden="false" customHeight="false" outlineLevel="0" collapsed="false">
      <c r="A12" s="13" t="n">
        <v>5</v>
      </c>
      <c r="B12" s="13" t="s">
        <v>76</v>
      </c>
      <c r="C12" s="13" t="n">
        <v>2</v>
      </c>
      <c r="D12" s="13" t="str">
        <f aca="false">INDEX(Setup!$B$15:$B$17,$C12)</f>
        <v>SAN</v>
      </c>
      <c r="E12" s="7" t="n">
        <v>0</v>
      </c>
      <c r="F12" s="7" t="n">
        <v>5</v>
      </c>
      <c r="G12" s="14" t="n">
        <f aca="false">IF(COUNT($E12:$F12)=0,"",SUM($E12:$F12))</f>
        <v>5</v>
      </c>
    </row>
    <row r="13" customFormat="false" ht="15" hidden="false" customHeight="false" outlineLevel="0" collapsed="false">
      <c r="A13" s="13" t="n">
        <v>5</v>
      </c>
      <c r="B13" s="13" t="s">
        <v>76</v>
      </c>
      <c r="C13" s="13" t="n">
        <v>3</v>
      </c>
      <c r="D13" s="13" t="str">
        <f aca="false">INDEX(Setup!$B$15:$B$17,$C13)</f>
        <v>URD</v>
      </c>
      <c r="E13" s="7"/>
      <c r="F13" s="7"/>
      <c r="G13" s="14" t="str">
        <f aca="false">IF(COUNT($E13:$F13)=0,"",SUM($E13:$F13))</f>
        <v/>
      </c>
    </row>
    <row r="14" customFormat="false" ht="15" hidden="false" customHeight="false" outlineLevel="0" collapsed="false">
      <c r="A14" s="15" t="n">
        <v>5</v>
      </c>
      <c r="B14" s="15" t="s">
        <v>77</v>
      </c>
      <c r="C14" s="15" t="n">
        <v>1</v>
      </c>
      <c r="D14" s="15" t="str">
        <f aca="false">INDEX(Setup!$B$15:$B$17,$C14)</f>
        <v>MAL</v>
      </c>
      <c r="E14" s="7" t="n">
        <v>10</v>
      </c>
      <c r="F14" s="7" t="n">
        <v>12</v>
      </c>
      <c r="G14" s="16" t="n">
        <f aca="false">IF(COUNT($E14:$F14)=0,"",SUM($E14:$F14))</f>
        <v>22</v>
      </c>
    </row>
    <row r="15" customFormat="false" ht="15" hidden="false" customHeight="false" outlineLevel="0" collapsed="false">
      <c r="A15" s="15" t="n">
        <v>5</v>
      </c>
      <c r="B15" s="15" t="s">
        <v>77</v>
      </c>
      <c r="C15" s="15" t="n">
        <v>2</v>
      </c>
      <c r="D15" s="15" t="str">
        <f aca="false">INDEX(Setup!$B$15:$B$17,$C15)</f>
        <v>SAN</v>
      </c>
      <c r="E15" s="7"/>
      <c r="F15" s="7"/>
      <c r="G15" s="16" t="str">
        <f aca="false">IF(COUNT($E15:$F15)=0,"",SUM($E15:$F15))</f>
        <v/>
      </c>
    </row>
    <row r="16" customFormat="false" ht="15" hidden="false" customHeight="false" outlineLevel="0" collapsed="false">
      <c r="A16" s="15" t="n">
        <v>5</v>
      </c>
      <c r="B16" s="15" t="s">
        <v>77</v>
      </c>
      <c r="C16" s="15" t="n">
        <v>3</v>
      </c>
      <c r="D16" s="15" t="str">
        <f aca="false">INDEX(Setup!$B$15:$B$17,$C16)</f>
        <v>URD</v>
      </c>
      <c r="E16" s="7" t="n">
        <v>5</v>
      </c>
      <c r="F16" s="7" t="n">
        <v>3</v>
      </c>
      <c r="G16" s="16" t="n">
        <f aca="false">IF(COUNT($E16:$F16)=0,"",SUM($E16:$F16))</f>
        <v>8</v>
      </c>
    </row>
    <row r="17" customFormat="false" ht="15" hidden="false" customHeight="false" outlineLevel="0" collapsed="false">
      <c r="A17" s="13" t="n">
        <v>5</v>
      </c>
      <c r="B17" s="13" t="s">
        <v>78</v>
      </c>
      <c r="C17" s="13" t="n">
        <v>1</v>
      </c>
      <c r="D17" s="13" t="str">
        <f aca="false">INDEX(Setup!$B$15:$B$17,$C17)</f>
        <v>MAL</v>
      </c>
      <c r="E17" s="7"/>
      <c r="F17" s="7"/>
      <c r="G17" s="14" t="str">
        <f aca="false">IF(COUNT($E17:$F17)=0,"",SUM($E17:$F17))</f>
        <v/>
      </c>
    </row>
    <row r="18" customFormat="false" ht="15" hidden="false" customHeight="false" outlineLevel="0" collapsed="false">
      <c r="A18" s="13" t="n">
        <v>5</v>
      </c>
      <c r="B18" s="13" t="s">
        <v>78</v>
      </c>
      <c r="C18" s="13" t="n">
        <v>2</v>
      </c>
      <c r="D18" s="13" t="str">
        <f aca="false">INDEX(Setup!$B$15:$B$17,$C18)</f>
        <v>SAN</v>
      </c>
      <c r="E18" s="7"/>
      <c r="F18" s="7"/>
      <c r="G18" s="14" t="str">
        <f aca="false">IF(COUNT($E18:$F18)=0,"",SUM($E18:$F18))</f>
        <v/>
      </c>
    </row>
    <row r="19" customFormat="false" ht="15" hidden="false" customHeight="false" outlineLevel="0" collapsed="false">
      <c r="A19" s="13" t="n">
        <v>5</v>
      </c>
      <c r="B19" s="13" t="s">
        <v>78</v>
      </c>
      <c r="C19" s="13" t="n">
        <v>3</v>
      </c>
      <c r="D19" s="13" t="str">
        <f aca="false">INDEX(Setup!$B$15:$B$17,$C19)</f>
        <v>URD</v>
      </c>
      <c r="E19" s="7"/>
      <c r="F19" s="7"/>
      <c r="G19" s="14" t="str">
        <f aca="false">IF(COUNT($E19:$F19)=0,"",SUM($E19:$F19))</f>
        <v/>
      </c>
    </row>
    <row r="20" customFormat="false" ht="15" hidden="false" customHeight="false" outlineLevel="0" collapsed="false">
      <c r="A20" s="15" t="n">
        <v>5</v>
      </c>
      <c r="B20" s="15" t="s">
        <v>79</v>
      </c>
      <c r="C20" s="15" t="n">
        <v>1</v>
      </c>
      <c r="D20" s="15" t="str">
        <f aca="false">INDEX(Setup!$B$15:$B$17,$C20)</f>
        <v>MAL</v>
      </c>
      <c r="E20" s="7"/>
      <c r="F20" s="7"/>
      <c r="G20" s="16" t="str">
        <f aca="false">IF(COUNT($E20:$F20)=0,"",SUM($E20:$F20))</f>
        <v/>
      </c>
    </row>
    <row r="21" customFormat="false" ht="15" hidden="false" customHeight="false" outlineLevel="0" collapsed="false">
      <c r="A21" s="15" t="n">
        <v>5</v>
      </c>
      <c r="B21" s="15" t="s">
        <v>79</v>
      </c>
      <c r="C21" s="15" t="n">
        <v>2</v>
      </c>
      <c r="D21" s="15" t="str">
        <f aca="false">INDEX(Setup!$B$15:$B$17,$C21)</f>
        <v>SAN</v>
      </c>
      <c r="E21" s="7"/>
      <c r="F21" s="7"/>
      <c r="G21" s="16" t="str">
        <f aca="false">IF(COUNT($E21:$F21)=0,"",SUM($E21:$F21))</f>
        <v/>
      </c>
    </row>
    <row r="22" customFormat="false" ht="15" hidden="false" customHeight="false" outlineLevel="0" collapsed="false">
      <c r="A22" s="15" t="n">
        <v>5</v>
      </c>
      <c r="B22" s="15" t="s">
        <v>79</v>
      </c>
      <c r="C22" s="15" t="n">
        <v>3</v>
      </c>
      <c r="D22" s="15" t="str">
        <f aca="false">INDEX(Setup!$B$15:$B$17,$C22)</f>
        <v>URD</v>
      </c>
      <c r="E22" s="7"/>
      <c r="F22" s="7"/>
      <c r="G22" s="16" t="str">
        <f aca="false">IF(COUNT($E22:$F22)=0,"",SUM($E22:$F22))</f>
        <v/>
      </c>
    </row>
    <row r="23" customFormat="false" ht="15" hidden="false" customHeight="false" outlineLevel="0" collapsed="false">
      <c r="A23" s="13" t="n">
        <v>6</v>
      </c>
      <c r="B23" s="13" t="s">
        <v>74</v>
      </c>
      <c r="C23" s="13" t="n">
        <v>1</v>
      </c>
      <c r="D23" s="13" t="str">
        <f aca="false">INDEX(Setup!$B$15:$B$17,$C23)</f>
        <v>MAL</v>
      </c>
      <c r="E23" s="7" t="n">
        <v>16</v>
      </c>
      <c r="F23" s="7" t="n">
        <v>13</v>
      </c>
      <c r="G23" s="14" t="n">
        <f aca="false">IF(COUNT($E23:$F23)=0,"",SUM($E23:$F23))</f>
        <v>29</v>
      </c>
    </row>
    <row r="24" customFormat="false" ht="15" hidden="false" customHeight="false" outlineLevel="0" collapsed="false">
      <c r="A24" s="13" t="n">
        <v>6</v>
      </c>
      <c r="B24" s="13" t="s">
        <v>74</v>
      </c>
      <c r="C24" s="13" t="n">
        <v>2</v>
      </c>
      <c r="D24" s="13" t="str">
        <f aca="false">INDEX(Setup!$B$15:$B$17,$C24)</f>
        <v>SAN</v>
      </c>
      <c r="E24" s="7" t="n">
        <v>2</v>
      </c>
      <c r="F24" s="7" t="n">
        <v>3</v>
      </c>
      <c r="G24" s="14" t="n">
        <f aca="false">IF(COUNT($E24:$F24)=0,"",SUM($E24:$F24))</f>
        <v>5</v>
      </c>
    </row>
    <row r="25" customFormat="false" ht="15" hidden="false" customHeight="false" outlineLevel="0" collapsed="false">
      <c r="A25" s="13" t="n">
        <v>6</v>
      </c>
      <c r="B25" s="13" t="s">
        <v>74</v>
      </c>
      <c r="C25" s="13" t="n">
        <v>3</v>
      </c>
      <c r="D25" s="13" t="str">
        <f aca="false">INDEX(Setup!$B$15:$B$17,$C25)</f>
        <v>URD</v>
      </c>
      <c r="E25" s="7"/>
      <c r="F25" s="7"/>
      <c r="G25" s="14" t="str">
        <f aca="false">IF(COUNT($E25:$F25)=0,"",SUM($E25:$F25))</f>
        <v/>
      </c>
    </row>
    <row r="26" customFormat="false" ht="15" hidden="false" customHeight="false" outlineLevel="0" collapsed="false">
      <c r="A26" s="15" t="n">
        <v>6</v>
      </c>
      <c r="B26" s="15" t="s">
        <v>75</v>
      </c>
      <c r="C26" s="15" t="n">
        <v>1</v>
      </c>
      <c r="D26" s="15" t="str">
        <f aca="false">INDEX(Setup!$B$15:$B$17,$C26)</f>
        <v>MAL</v>
      </c>
      <c r="E26" s="7" t="n">
        <v>14</v>
      </c>
      <c r="F26" s="7" t="n">
        <v>15</v>
      </c>
      <c r="G26" s="16" t="n">
        <f aca="false">IF(COUNT($E26:$F26)=0,"",SUM($E26:$F26))</f>
        <v>29</v>
      </c>
    </row>
    <row r="27" customFormat="false" ht="15" hidden="false" customHeight="false" outlineLevel="0" collapsed="false">
      <c r="A27" s="15" t="n">
        <v>6</v>
      </c>
      <c r="B27" s="15" t="s">
        <v>75</v>
      </c>
      <c r="C27" s="15" t="n">
        <v>2</v>
      </c>
      <c r="D27" s="15" t="str">
        <f aca="false">INDEX(Setup!$B$15:$B$17,$C27)</f>
        <v>SAN</v>
      </c>
      <c r="E27" s="7"/>
      <c r="F27" s="7"/>
      <c r="G27" s="16" t="str">
        <f aca="false">IF(COUNT($E27:$F27)=0,"",SUM($E27:$F27))</f>
        <v/>
      </c>
    </row>
    <row r="28" customFormat="false" ht="15" hidden="false" customHeight="false" outlineLevel="0" collapsed="false">
      <c r="A28" s="15" t="n">
        <v>6</v>
      </c>
      <c r="B28" s="15" t="s">
        <v>75</v>
      </c>
      <c r="C28" s="15" t="n">
        <v>3</v>
      </c>
      <c r="D28" s="15" t="str">
        <f aca="false">INDEX(Setup!$B$15:$B$17,$C28)</f>
        <v>URD</v>
      </c>
      <c r="E28" s="7" t="n">
        <v>3</v>
      </c>
      <c r="F28" s="7" t="n">
        <v>2</v>
      </c>
      <c r="G28" s="16" t="n">
        <f aca="false">IF(COUNT($E28:$F28)=0,"",SUM($E28:$F28))</f>
        <v>5</v>
      </c>
    </row>
    <row r="29" customFormat="false" ht="15" hidden="false" customHeight="false" outlineLevel="0" collapsed="false">
      <c r="A29" s="13" t="n">
        <v>6</v>
      </c>
      <c r="B29" s="13" t="s">
        <v>76</v>
      </c>
      <c r="C29" s="13" t="n">
        <v>1</v>
      </c>
      <c r="D29" s="13" t="str">
        <f aca="false">INDEX(Setup!$B$15:$B$17,$C29)</f>
        <v>MAL</v>
      </c>
      <c r="E29" s="7" t="n">
        <v>15</v>
      </c>
      <c r="F29" s="7" t="n">
        <v>14</v>
      </c>
      <c r="G29" s="14" t="n">
        <f aca="false">IF(COUNT($E29:$F29)=0,"",SUM($E29:$F29))</f>
        <v>29</v>
      </c>
    </row>
    <row r="30" customFormat="false" ht="15" hidden="false" customHeight="false" outlineLevel="0" collapsed="false">
      <c r="A30" s="13" t="n">
        <v>6</v>
      </c>
      <c r="B30" s="13" t="s">
        <v>76</v>
      </c>
      <c r="C30" s="13" t="n">
        <v>2</v>
      </c>
      <c r="D30" s="13" t="str">
        <f aca="false">INDEX(Setup!$B$15:$B$17,$C30)</f>
        <v>SAN</v>
      </c>
      <c r="E30" s="7" t="n">
        <v>0</v>
      </c>
      <c r="F30" s="7" t="n">
        <v>4</v>
      </c>
      <c r="G30" s="14" t="n">
        <f aca="false">IF(COUNT($E30:$F30)=0,"",SUM($E30:$F30))</f>
        <v>4</v>
      </c>
    </row>
    <row r="31" customFormat="false" ht="15" hidden="false" customHeight="false" outlineLevel="0" collapsed="false">
      <c r="A31" s="13" t="n">
        <v>6</v>
      </c>
      <c r="B31" s="13" t="s">
        <v>76</v>
      </c>
      <c r="C31" s="13" t="n">
        <v>3</v>
      </c>
      <c r="D31" s="13" t="str">
        <f aca="false">INDEX(Setup!$B$15:$B$17,$C31)</f>
        <v>URD</v>
      </c>
      <c r="E31" s="7"/>
      <c r="F31" s="7"/>
      <c r="G31" s="14" t="str">
        <f aca="false">IF(COUNT($E31:$F31)=0,"",SUM($E31:$F31))</f>
        <v/>
      </c>
    </row>
    <row r="32" customFormat="false" ht="15" hidden="false" customHeight="false" outlineLevel="0" collapsed="false">
      <c r="A32" s="15" t="n">
        <v>6</v>
      </c>
      <c r="B32" s="15" t="s">
        <v>77</v>
      </c>
      <c r="C32" s="15" t="n">
        <v>1</v>
      </c>
      <c r="D32" s="15" t="str">
        <f aca="false">INDEX(Setup!$B$15:$B$17,$C32)</f>
        <v>MAL</v>
      </c>
      <c r="E32" s="7" t="n">
        <v>12</v>
      </c>
      <c r="F32" s="7" t="n">
        <v>10</v>
      </c>
      <c r="G32" s="16" t="n">
        <f aca="false">IF(COUNT($E32:$F32)=0,"",SUM($E32:$F32))</f>
        <v>22</v>
      </c>
    </row>
    <row r="33" customFormat="false" ht="15" hidden="false" customHeight="false" outlineLevel="0" collapsed="false">
      <c r="A33" s="15" t="n">
        <v>6</v>
      </c>
      <c r="B33" s="15" t="s">
        <v>77</v>
      </c>
      <c r="C33" s="15" t="n">
        <v>2</v>
      </c>
      <c r="D33" s="15" t="str">
        <f aca="false">INDEX(Setup!$B$15:$B$17,$C33)</f>
        <v>SAN</v>
      </c>
      <c r="E33" s="7"/>
      <c r="F33" s="7"/>
      <c r="G33" s="16" t="str">
        <f aca="false">IF(COUNT($E33:$F33)=0,"",SUM($E33:$F33))</f>
        <v/>
      </c>
    </row>
    <row r="34" customFormat="false" ht="15" hidden="false" customHeight="false" outlineLevel="0" collapsed="false">
      <c r="A34" s="15" t="n">
        <v>6</v>
      </c>
      <c r="B34" s="15" t="s">
        <v>77</v>
      </c>
      <c r="C34" s="15" t="n">
        <v>3</v>
      </c>
      <c r="D34" s="15" t="str">
        <f aca="false">INDEX(Setup!$B$15:$B$17,$C34)</f>
        <v>URD</v>
      </c>
      <c r="E34" s="7" t="n">
        <v>6</v>
      </c>
      <c r="F34" s="7" t="n">
        <v>6</v>
      </c>
      <c r="G34" s="16" t="n">
        <f aca="false">IF(COUNT($E34:$F34)=0,"",SUM($E34:$F34))</f>
        <v>12</v>
      </c>
    </row>
    <row r="35" customFormat="false" ht="15" hidden="false" customHeight="false" outlineLevel="0" collapsed="false">
      <c r="A35" s="13" t="n">
        <v>6</v>
      </c>
      <c r="B35" s="13" t="s">
        <v>78</v>
      </c>
      <c r="C35" s="13" t="n">
        <v>1</v>
      </c>
      <c r="D35" s="13" t="str">
        <f aca="false">INDEX(Setup!$B$15:$B$17,$C35)</f>
        <v>MAL</v>
      </c>
      <c r="E35" s="7"/>
      <c r="F35" s="7"/>
      <c r="G35" s="14" t="str">
        <f aca="false">IF(COUNT($E35:$F35)=0,"",SUM($E35:$F35))</f>
        <v/>
      </c>
    </row>
    <row r="36" customFormat="false" ht="15" hidden="false" customHeight="false" outlineLevel="0" collapsed="false">
      <c r="A36" s="13" t="n">
        <v>6</v>
      </c>
      <c r="B36" s="13" t="s">
        <v>78</v>
      </c>
      <c r="C36" s="13" t="n">
        <v>2</v>
      </c>
      <c r="D36" s="13" t="str">
        <f aca="false">INDEX(Setup!$B$15:$B$17,$C36)</f>
        <v>SAN</v>
      </c>
      <c r="E36" s="7"/>
      <c r="F36" s="7"/>
      <c r="G36" s="14" t="str">
        <f aca="false">IF(COUNT($E36:$F36)=0,"",SUM($E36:$F36))</f>
        <v/>
      </c>
    </row>
    <row r="37" customFormat="false" ht="15" hidden="false" customHeight="false" outlineLevel="0" collapsed="false">
      <c r="A37" s="13" t="n">
        <v>6</v>
      </c>
      <c r="B37" s="13" t="s">
        <v>78</v>
      </c>
      <c r="C37" s="13" t="n">
        <v>3</v>
      </c>
      <c r="D37" s="13" t="str">
        <f aca="false">INDEX(Setup!$B$15:$B$17,$C37)</f>
        <v>URD</v>
      </c>
      <c r="E37" s="7"/>
      <c r="F37" s="7"/>
      <c r="G37" s="14" t="str">
        <f aca="false">IF(COUNT($E37:$F37)=0,"",SUM($E37:$F37))</f>
        <v/>
      </c>
    </row>
    <row r="38" customFormat="false" ht="15" hidden="false" customHeight="false" outlineLevel="0" collapsed="false">
      <c r="A38" s="15" t="n">
        <v>6</v>
      </c>
      <c r="B38" s="15" t="s">
        <v>79</v>
      </c>
      <c r="C38" s="15" t="n">
        <v>1</v>
      </c>
      <c r="D38" s="15" t="str">
        <f aca="false">INDEX(Setup!$B$15:$B$17,$C38)</f>
        <v>MAL</v>
      </c>
      <c r="E38" s="7"/>
      <c r="F38" s="7"/>
      <c r="G38" s="16" t="str">
        <f aca="false">IF(COUNT($E38:$F38)=0,"",SUM($E38:$F38))</f>
        <v/>
      </c>
    </row>
    <row r="39" customFormat="false" ht="15" hidden="false" customHeight="false" outlineLevel="0" collapsed="false">
      <c r="A39" s="15" t="n">
        <v>6</v>
      </c>
      <c r="B39" s="15" t="s">
        <v>79</v>
      </c>
      <c r="C39" s="15" t="n">
        <v>2</v>
      </c>
      <c r="D39" s="15" t="str">
        <f aca="false">INDEX(Setup!$B$15:$B$17,$C39)</f>
        <v>SAN</v>
      </c>
      <c r="E39" s="7"/>
      <c r="F39" s="7"/>
      <c r="G39" s="16" t="str">
        <f aca="false">IF(COUNT($E39:$F39)=0,"",SUM($E39:$F39))</f>
        <v/>
      </c>
    </row>
    <row r="40" customFormat="false" ht="15" hidden="false" customHeight="false" outlineLevel="0" collapsed="false">
      <c r="A40" s="15" t="n">
        <v>6</v>
      </c>
      <c r="B40" s="15" t="s">
        <v>79</v>
      </c>
      <c r="C40" s="15" t="n">
        <v>3</v>
      </c>
      <c r="D40" s="15" t="str">
        <f aca="false">INDEX(Setup!$B$15:$B$17,$C40)</f>
        <v>URD</v>
      </c>
      <c r="E40" s="7"/>
      <c r="F40" s="7"/>
      <c r="G40" s="16" t="str">
        <f aca="false">IF(COUNT($E40:$F40)=0,"",SUM($E40:$F40))</f>
        <v/>
      </c>
    </row>
    <row r="41" customFormat="false" ht="15" hidden="false" customHeight="false" outlineLevel="0" collapsed="false">
      <c r="A41" s="13" t="n">
        <v>7</v>
      </c>
      <c r="B41" s="13" t="s">
        <v>74</v>
      </c>
      <c r="C41" s="13" t="n">
        <v>1</v>
      </c>
      <c r="D41" s="13" t="str">
        <f aca="false">INDEX(Setup!$B$15:$B$17,$C41)</f>
        <v>MAL</v>
      </c>
      <c r="E41" s="7" t="n">
        <v>17</v>
      </c>
      <c r="F41" s="7" t="n">
        <v>12</v>
      </c>
      <c r="G41" s="14" t="n">
        <f aca="false">IF(COUNT($E41:$F41)=0,"",SUM($E41:$F41))</f>
        <v>29</v>
      </c>
    </row>
    <row r="42" customFormat="false" ht="15" hidden="false" customHeight="false" outlineLevel="0" collapsed="false">
      <c r="A42" s="13" t="n">
        <v>7</v>
      </c>
      <c r="B42" s="13" t="s">
        <v>74</v>
      </c>
      <c r="C42" s="13" t="n">
        <v>2</v>
      </c>
      <c r="D42" s="13" t="str">
        <f aca="false">INDEX(Setup!$B$15:$B$17,$C42)</f>
        <v>SAN</v>
      </c>
      <c r="E42" s="7" t="n">
        <v>3</v>
      </c>
      <c r="F42" s="7" t="n">
        <v>5</v>
      </c>
      <c r="G42" s="14" t="n">
        <f aca="false">IF(COUNT($E42:$F42)=0,"",SUM($E42:$F42))</f>
        <v>8</v>
      </c>
    </row>
    <row r="43" customFormat="false" ht="15" hidden="false" customHeight="false" outlineLevel="0" collapsed="false">
      <c r="A43" s="13" t="n">
        <v>7</v>
      </c>
      <c r="B43" s="13" t="s">
        <v>74</v>
      </c>
      <c r="C43" s="13" t="n">
        <v>3</v>
      </c>
      <c r="D43" s="13" t="str">
        <f aca="false">INDEX(Setup!$B$15:$B$17,$C43)</f>
        <v>URD</v>
      </c>
      <c r="E43" s="7"/>
      <c r="F43" s="7"/>
      <c r="G43" s="14" t="str">
        <f aca="false">IF(COUNT($E43:$F43)=0,"",SUM($E43:$F43))</f>
        <v/>
      </c>
    </row>
    <row r="44" customFormat="false" ht="15" hidden="false" customHeight="false" outlineLevel="0" collapsed="false">
      <c r="A44" s="15" t="n">
        <v>7</v>
      </c>
      <c r="B44" s="15" t="s">
        <v>75</v>
      </c>
      <c r="C44" s="15" t="n">
        <v>1</v>
      </c>
      <c r="D44" s="15" t="str">
        <f aca="false">INDEX(Setup!$B$15:$B$17,$C44)</f>
        <v>MAL</v>
      </c>
      <c r="E44" s="7" t="n">
        <v>16</v>
      </c>
      <c r="F44" s="7" t="n">
        <v>16</v>
      </c>
      <c r="G44" s="16" t="n">
        <f aca="false">IF(COUNT($E44:$F44)=0,"",SUM($E44:$F44))</f>
        <v>32</v>
      </c>
    </row>
    <row r="45" customFormat="false" ht="15" hidden="false" customHeight="false" outlineLevel="0" collapsed="false">
      <c r="A45" s="15" t="n">
        <v>7</v>
      </c>
      <c r="B45" s="15" t="s">
        <v>75</v>
      </c>
      <c r="C45" s="15" t="n">
        <v>2</v>
      </c>
      <c r="D45" s="15" t="str">
        <f aca="false">INDEX(Setup!$B$15:$B$17,$C45)</f>
        <v>SAN</v>
      </c>
      <c r="E45" s="7"/>
      <c r="F45" s="7"/>
      <c r="G45" s="16" t="str">
        <f aca="false">IF(COUNT($E45:$F45)=0,"",SUM($E45:$F45))</f>
        <v/>
      </c>
    </row>
    <row r="46" customFormat="false" ht="15" hidden="false" customHeight="false" outlineLevel="0" collapsed="false">
      <c r="A46" s="15" t="n">
        <v>7</v>
      </c>
      <c r="B46" s="15" t="s">
        <v>75</v>
      </c>
      <c r="C46" s="15" t="n">
        <v>3</v>
      </c>
      <c r="D46" s="15" t="str">
        <f aca="false">INDEX(Setup!$B$15:$B$17,$C46)</f>
        <v>URD</v>
      </c>
      <c r="E46" s="7" t="n">
        <v>2</v>
      </c>
      <c r="F46" s="7" t="n">
        <v>0</v>
      </c>
      <c r="G46" s="16" t="n">
        <f aca="false">IF(COUNT($E46:$F46)=0,"",SUM($E46:$F46))</f>
        <v>2</v>
      </c>
    </row>
    <row r="47" customFormat="false" ht="15" hidden="false" customHeight="false" outlineLevel="0" collapsed="false">
      <c r="A47" s="13" t="n">
        <v>7</v>
      </c>
      <c r="B47" s="13" t="s">
        <v>76</v>
      </c>
      <c r="C47" s="13" t="n">
        <v>1</v>
      </c>
      <c r="D47" s="13" t="str">
        <f aca="false">INDEX(Setup!$B$15:$B$17,$C47)</f>
        <v>MAL</v>
      </c>
      <c r="E47" s="7" t="n">
        <v>14</v>
      </c>
      <c r="F47" s="7" t="n">
        <v>13</v>
      </c>
      <c r="G47" s="14" t="n">
        <f aca="false">IF(COUNT($E47:$F47)=0,"",SUM($E47:$F47))</f>
        <v>27</v>
      </c>
    </row>
    <row r="48" customFormat="false" ht="15" hidden="false" customHeight="false" outlineLevel="0" collapsed="false">
      <c r="A48" s="13" t="n">
        <v>7</v>
      </c>
      <c r="B48" s="13" t="s">
        <v>76</v>
      </c>
      <c r="C48" s="13" t="n">
        <v>2</v>
      </c>
      <c r="D48" s="13" t="str">
        <f aca="false">INDEX(Setup!$B$15:$B$17,$C48)</f>
        <v>SAN</v>
      </c>
      <c r="E48" s="7" t="n">
        <v>2</v>
      </c>
      <c r="F48" s="7" t="n">
        <v>3</v>
      </c>
      <c r="G48" s="14" t="n">
        <f aca="false">IF(COUNT($E48:$F48)=0,"",SUM($E48:$F48))</f>
        <v>5</v>
      </c>
    </row>
    <row r="49" customFormat="false" ht="15" hidden="false" customHeight="false" outlineLevel="0" collapsed="false">
      <c r="A49" s="13" t="n">
        <v>7</v>
      </c>
      <c r="B49" s="13" t="s">
        <v>76</v>
      </c>
      <c r="C49" s="13" t="n">
        <v>3</v>
      </c>
      <c r="D49" s="13" t="str">
        <f aca="false">INDEX(Setup!$B$15:$B$17,$C49)</f>
        <v>URD</v>
      </c>
      <c r="E49" s="7"/>
      <c r="F49" s="7"/>
      <c r="G49" s="14" t="str">
        <f aca="false">IF(COUNT($E49:$F49)=0,"",SUM($E49:$F49))</f>
        <v/>
      </c>
    </row>
    <row r="50" customFormat="false" ht="15" hidden="false" customHeight="false" outlineLevel="0" collapsed="false">
      <c r="A50" s="15" t="n">
        <v>7</v>
      </c>
      <c r="B50" s="15" t="s">
        <v>77</v>
      </c>
      <c r="C50" s="15" t="n">
        <v>1</v>
      </c>
      <c r="D50" s="15" t="str">
        <f aca="false">INDEX(Setup!$B$15:$B$17,$C50)</f>
        <v>MAL</v>
      </c>
      <c r="E50" s="7" t="n">
        <v>11</v>
      </c>
      <c r="F50" s="7" t="n">
        <v>9</v>
      </c>
      <c r="G50" s="16" t="n">
        <f aca="false">IF(COUNT($E50:$F50)=0,"",SUM($E50:$F50))</f>
        <v>20</v>
      </c>
    </row>
    <row r="51" customFormat="false" ht="15" hidden="false" customHeight="false" outlineLevel="0" collapsed="false">
      <c r="A51" s="15" t="n">
        <v>7</v>
      </c>
      <c r="B51" s="15" t="s">
        <v>77</v>
      </c>
      <c r="C51" s="15" t="n">
        <v>2</v>
      </c>
      <c r="D51" s="15" t="str">
        <f aca="false">INDEX(Setup!$B$15:$B$17,$C51)</f>
        <v>SAN</v>
      </c>
      <c r="E51" s="7"/>
      <c r="F51" s="7"/>
      <c r="G51" s="16" t="str">
        <f aca="false">IF(COUNT($E51:$F51)=0,"",SUM($E51:$F51))</f>
        <v/>
      </c>
    </row>
    <row r="52" customFormat="false" ht="15" hidden="false" customHeight="false" outlineLevel="0" collapsed="false">
      <c r="A52" s="15" t="n">
        <v>7</v>
      </c>
      <c r="B52" s="15" t="s">
        <v>77</v>
      </c>
      <c r="C52" s="15" t="n">
        <v>3</v>
      </c>
      <c r="D52" s="15" t="str">
        <f aca="false">INDEX(Setup!$B$15:$B$17,$C52)</f>
        <v>URD</v>
      </c>
      <c r="E52" s="7" t="n">
        <v>7</v>
      </c>
      <c r="F52" s="7" t="n">
        <v>8</v>
      </c>
      <c r="G52" s="16" t="n">
        <f aca="false">IF(COUNT($E52:$F52)=0,"",SUM($E52:$F52))</f>
        <v>15</v>
      </c>
    </row>
    <row r="53" customFormat="false" ht="15" hidden="false" customHeight="false" outlineLevel="0" collapsed="false">
      <c r="A53" s="13" t="n">
        <v>7</v>
      </c>
      <c r="B53" s="13" t="s">
        <v>78</v>
      </c>
      <c r="C53" s="13" t="n">
        <v>1</v>
      </c>
      <c r="D53" s="13" t="str">
        <f aca="false">INDEX(Setup!$B$15:$B$17,$C53)</f>
        <v>MAL</v>
      </c>
      <c r="E53" s="7"/>
      <c r="F53" s="7"/>
      <c r="G53" s="14" t="str">
        <f aca="false">IF(COUNT($E53:$F53)=0,"",SUM($E53:$F53))</f>
        <v/>
      </c>
    </row>
    <row r="54" customFormat="false" ht="15" hidden="false" customHeight="false" outlineLevel="0" collapsed="false">
      <c r="A54" s="13" t="n">
        <v>7</v>
      </c>
      <c r="B54" s="13" t="s">
        <v>78</v>
      </c>
      <c r="C54" s="13" t="n">
        <v>2</v>
      </c>
      <c r="D54" s="13" t="str">
        <f aca="false">INDEX(Setup!$B$15:$B$17,$C54)</f>
        <v>SAN</v>
      </c>
      <c r="E54" s="7"/>
      <c r="F54" s="7"/>
      <c r="G54" s="14" t="str">
        <f aca="false">IF(COUNT($E54:$F54)=0,"",SUM($E54:$F54))</f>
        <v/>
      </c>
    </row>
    <row r="55" customFormat="false" ht="15" hidden="false" customHeight="false" outlineLevel="0" collapsed="false">
      <c r="A55" s="13" t="n">
        <v>7</v>
      </c>
      <c r="B55" s="13" t="s">
        <v>78</v>
      </c>
      <c r="C55" s="13" t="n">
        <v>3</v>
      </c>
      <c r="D55" s="13" t="str">
        <f aca="false">INDEX(Setup!$B$15:$B$17,$C55)</f>
        <v>URD</v>
      </c>
      <c r="E55" s="7"/>
      <c r="F55" s="7"/>
      <c r="G55" s="14" t="str">
        <f aca="false">IF(COUNT($E55:$F55)=0,"",SUM($E55:$F55))</f>
        <v/>
      </c>
    </row>
    <row r="56" customFormat="false" ht="15" hidden="false" customHeight="false" outlineLevel="0" collapsed="false">
      <c r="A56" s="15" t="n">
        <v>7</v>
      </c>
      <c r="B56" s="15" t="s">
        <v>79</v>
      </c>
      <c r="C56" s="15" t="n">
        <v>1</v>
      </c>
      <c r="D56" s="15" t="str">
        <f aca="false">INDEX(Setup!$B$15:$B$17,$C56)</f>
        <v>MAL</v>
      </c>
      <c r="E56" s="7"/>
      <c r="F56" s="7"/>
      <c r="G56" s="16" t="str">
        <f aca="false">IF(COUNT($E56:$F56)=0,"",SUM($E56:$F56))</f>
        <v/>
      </c>
    </row>
    <row r="57" customFormat="false" ht="15" hidden="false" customHeight="false" outlineLevel="0" collapsed="false">
      <c r="A57" s="15" t="n">
        <v>7</v>
      </c>
      <c r="B57" s="15" t="s">
        <v>79</v>
      </c>
      <c r="C57" s="15" t="n">
        <v>2</v>
      </c>
      <c r="D57" s="15" t="str">
        <f aca="false">INDEX(Setup!$B$15:$B$17,$C57)</f>
        <v>SAN</v>
      </c>
      <c r="E57" s="7"/>
      <c r="F57" s="7"/>
      <c r="G57" s="16" t="str">
        <f aca="false">IF(COUNT($E57:$F57)=0,"",SUM($E57:$F57))</f>
        <v/>
      </c>
    </row>
    <row r="58" customFormat="false" ht="15" hidden="false" customHeight="false" outlineLevel="0" collapsed="false">
      <c r="A58" s="15" t="n">
        <v>7</v>
      </c>
      <c r="B58" s="15" t="s">
        <v>79</v>
      </c>
      <c r="C58" s="15" t="n">
        <v>3</v>
      </c>
      <c r="D58" s="15" t="str">
        <f aca="false">INDEX(Setup!$B$15:$B$17,$C58)</f>
        <v>URD</v>
      </c>
      <c r="E58" s="7"/>
      <c r="F58" s="7"/>
      <c r="G58" s="16" t="str">
        <f aca="false">IF(COUNT($E58:$F58)=0,"",SUM($E58:$F58))</f>
        <v/>
      </c>
    </row>
    <row r="59" customFormat="false" ht="15" hidden="false" customHeight="false" outlineLevel="0" collapsed="false">
      <c r="A59" s="13" t="n">
        <v>8</v>
      </c>
      <c r="B59" s="13" t="s">
        <v>74</v>
      </c>
      <c r="C59" s="13" t="n">
        <v>1</v>
      </c>
      <c r="D59" s="13" t="str">
        <f aca="false">INDEX(Setup!$B$15:$B$17,$C59)</f>
        <v>MAL</v>
      </c>
      <c r="E59" s="7" t="n">
        <v>18</v>
      </c>
      <c r="F59" s="7" t="n">
        <v>6</v>
      </c>
      <c r="G59" s="14" t="n">
        <f aca="false">IF(COUNT($E59:$F59)=0,"",SUM($E59:$F59))</f>
        <v>24</v>
      </c>
    </row>
    <row r="60" customFormat="false" ht="15" hidden="false" customHeight="false" outlineLevel="0" collapsed="false">
      <c r="A60" s="13" t="n">
        <v>8</v>
      </c>
      <c r="B60" s="13" t="s">
        <v>74</v>
      </c>
      <c r="C60" s="13" t="n">
        <v>2</v>
      </c>
      <c r="D60" s="13" t="str">
        <f aca="false">INDEX(Setup!$B$15:$B$17,$C60)</f>
        <v>SAN</v>
      </c>
      <c r="E60" s="7" t="n">
        <v>2</v>
      </c>
      <c r="F60" s="7" t="n">
        <v>13</v>
      </c>
      <c r="G60" s="14" t="n">
        <f aca="false">IF(COUNT($E60:$F60)=0,"",SUM($E60:$F60))</f>
        <v>15</v>
      </c>
    </row>
    <row r="61" customFormat="false" ht="15" hidden="false" customHeight="false" outlineLevel="0" collapsed="false">
      <c r="A61" s="13" t="n">
        <v>8</v>
      </c>
      <c r="B61" s="13" t="s">
        <v>74</v>
      </c>
      <c r="C61" s="13" t="n">
        <v>3</v>
      </c>
      <c r="D61" s="13" t="str">
        <f aca="false">INDEX(Setup!$B$15:$B$17,$C61)</f>
        <v>URD</v>
      </c>
      <c r="E61" s="7"/>
      <c r="F61" s="7"/>
      <c r="G61" s="14" t="str">
        <f aca="false">IF(COUNT($E61:$F61)=0,"",SUM($E61:$F61))</f>
        <v/>
      </c>
    </row>
    <row r="62" customFormat="false" ht="15" hidden="false" customHeight="false" outlineLevel="0" collapsed="false">
      <c r="A62" s="15" t="n">
        <v>8</v>
      </c>
      <c r="B62" s="15" t="s">
        <v>75</v>
      </c>
      <c r="C62" s="15" t="n">
        <v>1</v>
      </c>
      <c r="D62" s="15" t="str">
        <f aca="false">INDEX(Setup!$B$15:$B$17,$C62)</f>
        <v>MAL</v>
      </c>
      <c r="E62" s="7" t="n">
        <v>13</v>
      </c>
      <c r="F62" s="7" t="n">
        <v>23</v>
      </c>
      <c r="G62" s="16" t="n">
        <f aca="false">IF(COUNT($E62:$F62)=0,"",SUM($E62:$F62))</f>
        <v>36</v>
      </c>
    </row>
    <row r="63" customFormat="false" ht="15" hidden="false" customHeight="false" outlineLevel="0" collapsed="false">
      <c r="A63" s="15" t="n">
        <v>8</v>
      </c>
      <c r="B63" s="15" t="s">
        <v>75</v>
      </c>
      <c r="C63" s="15" t="n">
        <v>2</v>
      </c>
      <c r="D63" s="15" t="str">
        <f aca="false">INDEX(Setup!$B$15:$B$17,$C63)</f>
        <v>SAN</v>
      </c>
      <c r="E63" s="7"/>
      <c r="F63" s="7"/>
      <c r="G63" s="16" t="str">
        <f aca="false">IF(COUNT($E63:$F63)=0,"",SUM($E63:$F63))</f>
        <v/>
      </c>
    </row>
    <row r="64" customFormat="false" ht="15" hidden="false" customHeight="false" outlineLevel="0" collapsed="false">
      <c r="A64" s="15" t="n">
        <v>8</v>
      </c>
      <c r="B64" s="15" t="s">
        <v>75</v>
      </c>
      <c r="C64" s="15" t="n">
        <v>3</v>
      </c>
      <c r="D64" s="15" t="str">
        <f aca="false">INDEX(Setup!$B$15:$B$17,$C64)</f>
        <v>URD</v>
      </c>
      <c r="E64" s="7" t="n">
        <v>2</v>
      </c>
      <c r="F64" s="7" t="n">
        <v>0</v>
      </c>
      <c r="G64" s="16" t="n">
        <f aca="false">IF(COUNT($E64:$F64)=0,"",SUM($E64:$F64))</f>
        <v>2</v>
      </c>
    </row>
    <row r="65" customFormat="false" ht="15" hidden="false" customHeight="false" outlineLevel="0" collapsed="false">
      <c r="A65" s="13" t="n">
        <v>8</v>
      </c>
      <c r="B65" s="13" t="s">
        <v>76</v>
      </c>
      <c r="C65" s="13" t="n">
        <v>1</v>
      </c>
      <c r="D65" s="13" t="str">
        <f aca="false">INDEX(Setup!$B$15:$B$17,$C65)</f>
        <v>MAL</v>
      </c>
      <c r="E65" s="7" t="n">
        <v>12</v>
      </c>
      <c r="F65" s="7" t="n">
        <v>11</v>
      </c>
      <c r="G65" s="14" t="n">
        <f aca="false">IF(COUNT($E65:$F65)=0,"",SUM($E65:$F65))</f>
        <v>23</v>
      </c>
    </row>
    <row r="66" customFormat="false" ht="15" hidden="false" customHeight="false" outlineLevel="0" collapsed="false">
      <c r="A66" s="13" t="n">
        <v>8</v>
      </c>
      <c r="B66" s="13" t="s">
        <v>76</v>
      </c>
      <c r="C66" s="13" t="n">
        <v>2</v>
      </c>
      <c r="D66" s="13" t="str">
        <f aca="false">INDEX(Setup!$B$15:$B$17,$C66)</f>
        <v>SAN</v>
      </c>
      <c r="E66" s="7" t="n">
        <v>2</v>
      </c>
      <c r="F66" s="7" t="n">
        <v>4</v>
      </c>
      <c r="G66" s="14" t="n">
        <f aca="false">IF(COUNT($E66:$F66)=0,"",SUM($E66:$F66))</f>
        <v>6</v>
      </c>
    </row>
    <row r="67" customFormat="false" ht="15" hidden="false" customHeight="false" outlineLevel="0" collapsed="false">
      <c r="A67" s="13" t="n">
        <v>8</v>
      </c>
      <c r="B67" s="13" t="s">
        <v>76</v>
      </c>
      <c r="C67" s="13" t="n">
        <v>3</v>
      </c>
      <c r="D67" s="13" t="str">
        <f aca="false">INDEX(Setup!$B$15:$B$17,$C67)</f>
        <v>URD</v>
      </c>
      <c r="E67" s="7"/>
      <c r="F67" s="7"/>
      <c r="G67" s="14" t="str">
        <f aca="false">IF(COUNT($E67:$F67)=0,"",SUM($E67:$F67))</f>
        <v/>
      </c>
    </row>
    <row r="68" customFormat="false" ht="15" hidden="false" customHeight="false" outlineLevel="0" collapsed="false">
      <c r="A68" s="15" t="n">
        <v>8</v>
      </c>
      <c r="B68" s="15" t="s">
        <v>77</v>
      </c>
      <c r="C68" s="15" t="n">
        <v>1</v>
      </c>
      <c r="D68" s="15" t="str">
        <f aca="false">INDEX(Setup!$B$15:$B$17,$C68)</f>
        <v>MAL</v>
      </c>
      <c r="E68" s="7" t="n">
        <v>12</v>
      </c>
      <c r="F68" s="7" t="n">
        <v>20</v>
      </c>
      <c r="G68" s="16" t="n">
        <f aca="false">IF(COUNT($E68:$F68)=0,"",SUM($E68:$F68))</f>
        <v>32</v>
      </c>
    </row>
    <row r="69" customFormat="false" ht="15" hidden="false" customHeight="false" outlineLevel="0" collapsed="false">
      <c r="A69" s="15" t="n">
        <v>8</v>
      </c>
      <c r="B69" s="15" t="s">
        <v>77</v>
      </c>
      <c r="C69" s="15" t="n">
        <v>2</v>
      </c>
      <c r="D69" s="15" t="str">
        <f aca="false">INDEX(Setup!$B$15:$B$17,$C69)</f>
        <v>SAN</v>
      </c>
      <c r="E69" s="7"/>
      <c r="F69" s="7"/>
      <c r="G69" s="16" t="str">
        <f aca="false">IF(COUNT($E69:$F69)=0,"",SUM($E69:$F69))</f>
        <v/>
      </c>
    </row>
    <row r="70" customFormat="false" ht="15" hidden="false" customHeight="false" outlineLevel="0" collapsed="false">
      <c r="A70" s="15" t="n">
        <v>8</v>
      </c>
      <c r="B70" s="15" t="s">
        <v>77</v>
      </c>
      <c r="C70" s="15" t="n">
        <v>3</v>
      </c>
      <c r="D70" s="15" t="str">
        <f aca="false">INDEX(Setup!$B$15:$B$17,$C70)</f>
        <v>URD</v>
      </c>
      <c r="E70" s="7"/>
      <c r="F70" s="7"/>
      <c r="G70" s="16" t="str">
        <f aca="false">IF(COUNT($E70:$F70)=0,"",SUM($E70:$F70))</f>
        <v/>
      </c>
    </row>
    <row r="71" customFormat="false" ht="15" hidden="false" customHeight="false" outlineLevel="0" collapsed="false">
      <c r="A71" s="13" t="n">
        <v>8</v>
      </c>
      <c r="B71" s="13" t="s">
        <v>78</v>
      </c>
      <c r="C71" s="13" t="n">
        <v>1</v>
      </c>
      <c r="D71" s="13" t="str">
        <f aca="false">INDEX(Setup!$B$15:$B$17,$C71)</f>
        <v>MAL</v>
      </c>
      <c r="E71" s="7"/>
      <c r="F71" s="7"/>
      <c r="G71" s="14" t="str">
        <f aca="false">IF(COUNT($E71:$F71)=0,"",SUM($E71:$F71))</f>
        <v/>
      </c>
    </row>
    <row r="72" customFormat="false" ht="15" hidden="false" customHeight="false" outlineLevel="0" collapsed="false">
      <c r="A72" s="13" t="n">
        <v>8</v>
      </c>
      <c r="B72" s="13" t="s">
        <v>78</v>
      </c>
      <c r="C72" s="13" t="n">
        <v>2</v>
      </c>
      <c r="D72" s="13" t="str">
        <f aca="false">INDEX(Setup!$B$15:$B$17,$C72)</f>
        <v>SAN</v>
      </c>
      <c r="E72" s="7"/>
      <c r="F72" s="7"/>
      <c r="G72" s="14" t="str">
        <f aca="false">IF(COUNT($E72:$F72)=0,"",SUM($E72:$F72))</f>
        <v/>
      </c>
    </row>
    <row r="73" customFormat="false" ht="15" hidden="false" customHeight="false" outlineLevel="0" collapsed="false">
      <c r="A73" s="13" t="n">
        <v>8</v>
      </c>
      <c r="B73" s="13" t="s">
        <v>78</v>
      </c>
      <c r="C73" s="13" t="n">
        <v>3</v>
      </c>
      <c r="D73" s="13" t="str">
        <f aca="false">INDEX(Setup!$B$15:$B$17,$C73)</f>
        <v>URD</v>
      </c>
      <c r="E73" s="7" t="n">
        <v>16</v>
      </c>
      <c r="F73" s="7" t="n">
        <v>12</v>
      </c>
      <c r="G73" s="14" t="n">
        <f aca="false">IF(COUNT($E73:$F73)=0,"",SUM($E73:$F73))</f>
        <v>28</v>
      </c>
    </row>
    <row r="74" customFormat="false" ht="15" hidden="false" customHeight="false" outlineLevel="0" collapsed="false">
      <c r="A74" s="15" t="n">
        <v>8</v>
      </c>
      <c r="B74" s="15" t="s">
        <v>79</v>
      </c>
      <c r="C74" s="15" t="n">
        <v>1</v>
      </c>
      <c r="D74" s="15" t="str">
        <f aca="false">INDEX(Setup!$B$15:$B$17,$C74)</f>
        <v>MAL</v>
      </c>
      <c r="E74" s="7"/>
      <c r="F74" s="7"/>
      <c r="G74" s="16" t="str">
        <f aca="false">IF(COUNT($E74:$F74)=0,"",SUM($E74:$F74))</f>
        <v/>
      </c>
    </row>
    <row r="75" customFormat="false" ht="15" hidden="false" customHeight="false" outlineLevel="0" collapsed="false">
      <c r="A75" s="15" t="n">
        <v>8</v>
      </c>
      <c r="B75" s="15" t="s">
        <v>79</v>
      </c>
      <c r="C75" s="15" t="n">
        <v>2</v>
      </c>
      <c r="D75" s="15" t="str">
        <f aca="false">INDEX(Setup!$B$15:$B$17,$C75)</f>
        <v>SAN</v>
      </c>
      <c r="E75" s="7"/>
      <c r="F75" s="7"/>
      <c r="G75" s="16" t="str">
        <f aca="false">IF(COUNT($E75:$F75)=0,"",SUM($E75:$F75))</f>
        <v/>
      </c>
    </row>
    <row r="76" customFormat="false" ht="15" hidden="false" customHeight="false" outlineLevel="0" collapsed="false">
      <c r="A76" s="15" t="n">
        <v>8</v>
      </c>
      <c r="B76" s="15" t="s">
        <v>79</v>
      </c>
      <c r="C76" s="15" t="n">
        <v>3</v>
      </c>
      <c r="D76" s="15" t="str">
        <f aca="false">INDEX(Setup!$B$15:$B$17,$C76)</f>
        <v>URD</v>
      </c>
      <c r="E76" s="7"/>
      <c r="F76" s="7"/>
      <c r="G76" s="16" t="str">
        <f aca="false">IF(COUNT($E76:$F76)=0,"",SUM($E76:$F76))</f>
        <v/>
      </c>
    </row>
    <row r="77" customFormat="false" ht="15" hidden="false" customHeight="false" outlineLevel="0" collapsed="false">
      <c r="A77" s="13" t="n">
        <v>9</v>
      </c>
      <c r="B77" s="13" t="s">
        <v>74</v>
      </c>
      <c r="C77" s="13" t="n">
        <v>1</v>
      </c>
      <c r="D77" s="13" t="str">
        <f aca="false">INDEX(Setup!$B$15:$B$17,$C77)</f>
        <v>MAL</v>
      </c>
      <c r="E77" s="7" t="n">
        <v>17</v>
      </c>
      <c r="F77" s="7" t="n">
        <v>11</v>
      </c>
      <c r="G77" s="14" t="n">
        <f aca="false">IF(COUNT($E77:$F77)=0,"",SUM($E77:$F77))</f>
        <v>28</v>
      </c>
    </row>
    <row r="78" customFormat="false" ht="15" hidden="false" customHeight="false" outlineLevel="0" collapsed="false">
      <c r="A78" s="13" t="n">
        <v>9</v>
      </c>
      <c r="B78" s="13" t="s">
        <v>74</v>
      </c>
      <c r="C78" s="13" t="n">
        <v>2</v>
      </c>
      <c r="D78" s="13" t="str">
        <f aca="false">INDEX(Setup!$B$15:$B$17,$C78)</f>
        <v>SAN</v>
      </c>
      <c r="E78" s="7" t="n">
        <v>0</v>
      </c>
      <c r="F78" s="7" t="n">
        <v>3</v>
      </c>
      <c r="G78" s="14" t="n">
        <f aca="false">IF(COUNT($E78:$F78)=0,"",SUM($E78:$F78))</f>
        <v>3</v>
      </c>
    </row>
    <row r="79" customFormat="false" ht="15" hidden="false" customHeight="false" outlineLevel="0" collapsed="false">
      <c r="A79" s="13" t="n">
        <v>9</v>
      </c>
      <c r="B79" s="13" t="s">
        <v>74</v>
      </c>
      <c r="C79" s="13" t="n">
        <v>3</v>
      </c>
      <c r="D79" s="13" t="str">
        <f aca="false">INDEX(Setup!$B$15:$B$17,$C79)</f>
        <v>URD</v>
      </c>
      <c r="E79" s="7"/>
      <c r="F79" s="7"/>
      <c r="G79" s="14" t="str">
        <f aca="false">IF(COUNT($E79:$F79)=0,"",SUM($E79:$F79))</f>
        <v/>
      </c>
    </row>
    <row r="80" customFormat="false" ht="15" hidden="false" customHeight="false" outlineLevel="0" collapsed="false">
      <c r="A80" s="15" t="n">
        <v>9</v>
      </c>
      <c r="B80" s="15" t="s">
        <v>75</v>
      </c>
      <c r="C80" s="15" t="n">
        <v>1</v>
      </c>
      <c r="D80" s="15" t="str">
        <f aca="false">INDEX(Setup!$B$15:$B$17,$C80)</f>
        <v>MAL</v>
      </c>
      <c r="E80" s="7" t="n">
        <v>15</v>
      </c>
      <c r="F80" s="7" t="n">
        <v>17</v>
      </c>
      <c r="G80" s="16" t="n">
        <f aca="false">IF(COUNT($E80:$F80)=0,"",SUM($E80:$F80))</f>
        <v>32</v>
      </c>
    </row>
    <row r="81" customFormat="false" ht="15" hidden="false" customHeight="false" outlineLevel="0" collapsed="false">
      <c r="A81" s="15" t="n">
        <v>9</v>
      </c>
      <c r="B81" s="15" t="s">
        <v>75</v>
      </c>
      <c r="C81" s="15" t="n">
        <v>2</v>
      </c>
      <c r="D81" s="15" t="str">
        <f aca="false">INDEX(Setup!$B$15:$B$17,$C81)</f>
        <v>SAN</v>
      </c>
      <c r="E81" s="7"/>
      <c r="F81" s="7"/>
      <c r="G81" s="16" t="str">
        <f aca="false">IF(COUNT($E81:$F81)=0,"",SUM($E81:$F81))</f>
        <v/>
      </c>
    </row>
    <row r="82" customFormat="false" ht="15" hidden="false" customHeight="false" outlineLevel="0" collapsed="false">
      <c r="A82" s="15" t="n">
        <v>9</v>
      </c>
      <c r="B82" s="15" t="s">
        <v>75</v>
      </c>
      <c r="C82" s="15" t="n">
        <v>3</v>
      </c>
      <c r="D82" s="15" t="str">
        <f aca="false">INDEX(Setup!$B$15:$B$17,$C82)</f>
        <v>URD</v>
      </c>
      <c r="E82" s="7" t="n">
        <v>3</v>
      </c>
      <c r="F82" s="7" t="n">
        <v>0</v>
      </c>
      <c r="G82" s="16" t="n">
        <f aca="false">IF(COUNT($E82:$F82)=0,"",SUM($E82:$F82))</f>
        <v>3</v>
      </c>
    </row>
    <row r="83" customFormat="false" ht="15" hidden="false" customHeight="false" outlineLevel="0" collapsed="false">
      <c r="A83" s="13" t="n">
        <v>9</v>
      </c>
      <c r="B83" s="13" t="s">
        <v>76</v>
      </c>
      <c r="C83" s="13" t="n">
        <v>1</v>
      </c>
      <c r="D83" s="13" t="str">
        <f aca="false">INDEX(Setup!$B$15:$B$17,$C83)</f>
        <v>MAL</v>
      </c>
      <c r="E83" s="7" t="n">
        <v>33</v>
      </c>
      <c r="F83" s="7" t="n">
        <v>10</v>
      </c>
      <c r="G83" s="14" t="n">
        <f aca="false">IF(COUNT($E83:$F83)=0,"",SUM($E83:$F83))</f>
        <v>43</v>
      </c>
    </row>
    <row r="84" customFormat="false" ht="15" hidden="false" customHeight="false" outlineLevel="0" collapsed="false">
      <c r="A84" s="13" t="n">
        <v>9</v>
      </c>
      <c r="B84" s="13" t="s">
        <v>76</v>
      </c>
      <c r="C84" s="13" t="n">
        <v>2</v>
      </c>
      <c r="D84" s="13" t="str">
        <f aca="false">INDEX(Setup!$B$15:$B$17,$C84)</f>
        <v>SAN</v>
      </c>
      <c r="E84" s="7" t="n">
        <v>0</v>
      </c>
      <c r="F84" s="7" t="n">
        <v>1</v>
      </c>
      <c r="G84" s="14" t="n">
        <f aca="false">IF(COUNT($E84:$F84)=0,"",SUM($E84:$F84))</f>
        <v>1</v>
      </c>
    </row>
    <row r="85" customFormat="false" ht="15" hidden="false" customHeight="false" outlineLevel="0" collapsed="false">
      <c r="A85" s="13" t="n">
        <v>9</v>
      </c>
      <c r="B85" s="13" t="s">
        <v>76</v>
      </c>
      <c r="C85" s="13" t="n">
        <v>3</v>
      </c>
      <c r="D85" s="13" t="str">
        <f aca="false">INDEX(Setup!$B$15:$B$17,$C85)</f>
        <v>URD</v>
      </c>
      <c r="E85" s="7"/>
      <c r="F85" s="7"/>
      <c r="G85" s="14" t="str">
        <f aca="false">IF(COUNT($E85:$F85)=0,"",SUM($E85:$F85))</f>
        <v/>
      </c>
    </row>
    <row r="86" customFormat="false" ht="15" hidden="false" customHeight="false" outlineLevel="0" collapsed="false">
      <c r="A86" s="15" t="n">
        <v>9</v>
      </c>
      <c r="B86" s="15" t="s">
        <v>77</v>
      </c>
      <c r="C86" s="15" t="n">
        <v>1</v>
      </c>
      <c r="D86" s="15" t="str">
        <f aca="false">INDEX(Setup!$B$15:$B$17,$C86)</f>
        <v>MAL</v>
      </c>
      <c r="E86" s="7" t="n">
        <v>0</v>
      </c>
      <c r="F86" s="7" t="n">
        <v>5</v>
      </c>
      <c r="G86" s="16" t="n">
        <f aca="false">IF(COUNT($E86:$F86)=0,"",SUM($E86:$F86))</f>
        <v>5</v>
      </c>
    </row>
    <row r="87" customFormat="false" ht="15" hidden="false" customHeight="false" outlineLevel="0" collapsed="false">
      <c r="A87" s="15" t="n">
        <v>9</v>
      </c>
      <c r="B87" s="15" t="s">
        <v>77</v>
      </c>
      <c r="C87" s="15" t="n">
        <v>2</v>
      </c>
      <c r="D87" s="15" t="str">
        <f aca="false">INDEX(Setup!$B$15:$B$17,$C87)</f>
        <v>SAN</v>
      </c>
      <c r="E87" s="7" t="n">
        <v>1</v>
      </c>
      <c r="F87" s="7" t="n">
        <v>5</v>
      </c>
      <c r="G87" s="16" t="n">
        <f aca="false">IF(COUNT($E87:$F87)=0,"",SUM($E87:$F87))</f>
        <v>6</v>
      </c>
    </row>
    <row r="88" customFormat="false" ht="15" hidden="false" customHeight="false" outlineLevel="0" collapsed="false">
      <c r="A88" s="15" t="n">
        <v>9</v>
      </c>
      <c r="B88" s="15" t="s">
        <v>77</v>
      </c>
      <c r="C88" s="15" t="n">
        <v>3</v>
      </c>
      <c r="D88" s="15" t="str">
        <f aca="false">INDEX(Setup!$B$15:$B$17,$C88)</f>
        <v>URD</v>
      </c>
      <c r="E88" s="7" t="n">
        <v>16</v>
      </c>
      <c r="F88" s="7" t="n">
        <v>13</v>
      </c>
      <c r="G88" s="16" t="n">
        <f aca="false">IF(COUNT($E88:$F88)=0,"",SUM($E88:$F88))</f>
        <v>29</v>
      </c>
    </row>
    <row r="89" customFormat="false" ht="15" hidden="false" customHeight="false" outlineLevel="0" collapsed="false">
      <c r="A89" s="13" t="n">
        <v>9</v>
      </c>
      <c r="B89" s="13" t="s">
        <v>78</v>
      </c>
      <c r="C89" s="13" t="n">
        <v>1</v>
      </c>
      <c r="D89" s="13" t="str">
        <f aca="false">INDEX(Setup!$B$15:$B$17,$C89)</f>
        <v>MAL</v>
      </c>
      <c r="E89" s="7"/>
      <c r="F89" s="7"/>
      <c r="G89" s="14" t="str">
        <f aca="false">IF(COUNT($E89:$F89)=0,"",SUM($E89:$F89))</f>
        <v/>
      </c>
    </row>
    <row r="90" customFormat="false" ht="15" hidden="false" customHeight="false" outlineLevel="0" collapsed="false">
      <c r="A90" s="13" t="n">
        <v>9</v>
      </c>
      <c r="B90" s="13" t="s">
        <v>78</v>
      </c>
      <c r="C90" s="13" t="n">
        <v>2</v>
      </c>
      <c r="D90" s="13" t="str">
        <f aca="false">INDEX(Setup!$B$15:$B$17,$C90)</f>
        <v>SAN</v>
      </c>
      <c r="E90" s="7"/>
      <c r="F90" s="7"/>
      <c r="G90" s="14" t="str">
        <f aca="false">IF(COUNT($E90:$F90)=0,"",SUM($E90:$F90))</f>
        <v/>
      </c>
    </row>
    <row r="91" customFormat="false" ht="15" hidden="false" customHeight="false" outlineLevel="0" collapsed="false">
      <c r="A91" s="13" t="n">
        <v>9</v>
      </c>
      <c r="B91" s="13" t="s">
        <v>78</v>
      </c>
      <c r="C91" s="13" t="n">
        <v>3</v>
      </c>
      <c r="D91" s="13" t="str">
        <f aca="false">INDEX(Setup!$B$15:$B$17,$C91)</f>
        <v>URD</v>
      </c>
      <c r="E91" s="7"/>
      <c r="F91" s="7"/>
      <c r="G91" s="14" t="str">
        <f aca="false">IF(COUNT($E91:$F91)=0,"",SUM($E91:$F91))</f>
        <v/>
      </c>
    </row>
    <row r="92" customFormat="false" ht="15" hidden="false" customHeight="false" outlineLevel="0" collapsed="false">
      <c r="A92" s="15" t="n">
        <v>9</v>
      </c>
      <c r="B92" s="15" t="s">
        <v>79</v>
      </c>
      <c r="C92" s="15" t="n">
        <v>1</v>
      </c>
      <c r="D92" s="15" t="str">
        <f aca="false">INDEX(Setup!$B$15:$B$17,$C92)</f>
        <v>MAL</v>
      </c>
      <c r="E92" s="7"/>
      <c r="F92" s="7"/>
      <c r="G92" s="16" t="str">
        <f aca="false">IF(COUNT($E92:$F92)=0,"",SUM($E92:$F92))</f>
        <v/>
      </c>
    </row>
    <row r="93" customFormat="false" ht="15" hidden="false" customHeight="false" outlineLevel="0" collapsed="false">
      <c r="A93" s="15" t="n">
        <v>9</v>
      </c>
      <c r="B93" s="15" t="s">
        <v>79</v>
      </c>
      <c r="C93" s="15" t="n">
        <v>2</v>
      </c>
      <c r="D93" s="15" t="str">
        <f aca="false">INDEX(Setup!$B$15:$B$17,$C93)</f>
        <v>SAN</v>
      </c>
      <c r="E93" s="7"/>
      <c r="F93" s="7"/>
      <c r="G93" s="16" t="str">
        <f aca="false">IF(COUNT($E93:$F93)=0,"",SUM($E93:$F93))</f>
        <v/>
      </c>
    </row>
    <row r="94" customFormat="false" ht="15" hidden="false" customHeight="false" outlineLevel="0" collapsed="false">
      <c r="A94" s="15" t="n">
        <v>9</v>
      </c>
      <c r="B94" s="15" t="s">
        <v>79</v>
      </c>
      <c r="C94" s="15" t="n">
        <v>3</v>
      </c>
      <c r="D94" s="15" t="str">
        <f aca="false">INDEX(Setup!$B$15:$B$17,$C94)</f>
        <v>URD</v>
      </c>
      <c r="E94" s="7"/>
      <c r="F94" s="7"/>
      <c r="G94" s="16" t="str">
        <f aca="false">IF(COUNT($E94:$F94)=0,"",SUM($E94:$F94))</f>
        <v/>
      </c>
    </row>
    <row r="95" customFormat="false" ht="15" hidden="false" customHeight="false" outlineLevel="0" collapsed="false">
      <c r="A95" s="13" t="n">
        <v>10</v>
      </c>
      <c r="B95" s="13" t="s">
        <v>74</v>
      </c>
      <c r="C95" s="13" t="n">
        <v>1</v>
      </c>
      <c r="D95" s="13" t="str">
        <f aca="false">INDEX(Setup!$B$15:$B$17,$C95)</f>
        <v>MAL</v>
      </c>
      <c r="E95" s="7" t="n">
        <v>18</v>
      </c>
      <c r="F95" s="7" t="n">
        <v>14</v>
      </c>
      <c r="G95" s="14" t="n">
        <f aca="false">IF(COUNT($E95:$F95)=0,"",SUM($E95:$F95))</f>
        <v>32</v>
      </c>
    </row>
    <row r="96" customFormat="false" ht="15" hidden="false" customHeight="false" outlineLevel="0" collapsed="false">
      <c r="A96" s="13" t="n">
        <v>10</v>
      </c>
      <c r="B96" s="13" t="s">
        <v>74</v>
      </c>
      <c r="C96" s="13" t="n">
        <v>2</v>
      </c>
      <c r="D96" s="13" t="str">
        <f aca="false">INDEX(Setup!$B$15:$B$17,$C96)</f>
        <v>SAN</v>
      </c>
      <c r="E96" s="7" t="n">
        <v>2</v>
      </c>
      <c r="F96" s="7" t="n">
        <v>4</v>
      </c>
      <c r="G96" s="14" t="n">
        <f aca="false">IF(COUNT($E96:$F96)=0,"",SUM($E96:$F96))</f>
        <v>6</v>
      </c>
    </row>
    <row r="97" customFormat="false" ht="15" hidden="false" customHeight="false" outlineLevel="0" collapsed="false">
      <c r="A97" s="13" t="n">
        <v>10</v>
      </c>
      <c r="B97" s="13" t="s">
        <v>74</v>
      </c>
      <c r="C97" s="13" t="n">
        <v>3</v>
      </c>
      <c r="D97" s="13" t="str">
        <f aca="false">INDEX(Setup!$B$15:$B$17,$C97)</f>
        <v>URD</v>
      </c>
      <c r="E97" s="7"/>
      <c r="F97" s="7"/>
      <c r="G97" s="14" t="str">
        <f aca="false">IF(COUNT($E97:$F97)=0,"",SUM($E97:$F97))</f>
        <v/>
      </c>
    </row>
    <row r="98" customFormat="false" ht="15" hidden="false" customHeight="false" outlineLevel="0" collapsed="false">
      <c r="A98" s="15" t="n">
        <v>10</v>
      </c>
      <c r="B98" s="15" t="s">
        <v>75</v>
      </c>
      <c r="C98" s="15" t="n">
        <v>1</v>
      </c>
      <c r="D98" s="15" t="str">
        <f aca="false">INDEX(Setup!$B$15:$B$17,$C98)</f>
        <v>MAL</v>
      </c>
      <c r="E98" s="7" t="n">
        <v>16</v>
      </c>
      <c r="F98" s="7" t="n">
        <v>18</v>
      </c>
      <c r="G98" s="16" t="n">
        <f aca="false">IF(COUNT($E98:$F98)=0,"",SUM($E98:$F98))</f>
        <v>34</v>
      </c>
    </row>
    <row r="99" customFormat="false" ht="15" hidden="false" customHeight="false" outlineLevel="0" collapsed="false">
      <c r="A99" s="15" t="n">
        <v>10</v>
      </c>
      <c r="B99" s="15" t="s">
        <v>75</v>
      </c>
      <c r="C99" s="15" t="n">
        <v>2</v>
      </c>
      <c r="D99" s="15" t="str">
        <f aca="false">INDEX(Setup!$B$15:$B$17,$C99)</f>
        <v>SAN</v>
      </c>
      <c r="E99" s="7"/>
      <c r="F99" s="7"/>
      <c r="G99" s="16" t="str">
        <f aca="false">IF(COUNT($E99:$F99)=0,"",SUM($E99:$F99))</f>
        <v/>
      </c>
    </row>
    <row r="100" customFormat="false" ht="15" hidden="false" customHeight="false" outlineLevel="0" collapsed="false">
      <c r="A100" s="15" t="n">
        <v>10</v>
      </c>
      <c r="B100" s="15" t="s">
        <v>75</v>
      </c>
      <c r="C100" s="15" t="n">
        <v>3</v>
      </c>
      <c r="D100" s="15" t="str">
        <f aca="false">INDEX(Setup!$B$15:$B$17,$C100)</f>
        <v>URD</v>
      </c>
      <c r="E100" s="7" t="n">
        <v>3</v>
      </c>
      <c r="F100" s="7" t="n">
        <v>0</v>
      </c>
      <c r="G100" s="16" t="n">
        <f aca="false">IF(COUNT($E100:$F100)=0,"",SUM($E100:$F100))</f>
        <v>3</v>
      </c>
    </row>
    <row r="101" customFormat="false" ht="15" hidden="false" customHeight="false" outlineLevel="0" collapsed="false">
      <c r="A101" s="13" t="n">
        <v>10</v>
      </c>
      <c r="B101" s="13" t="s">
        <v>76</v>
      </c>
      <c r="C101" s="13" t="n">
        <v>1</v>
      </c>
      <c r="D101" s="13" t="str">
        <f aca="false">INDEX(Setup!$B$15:$B$17,$C101)</f>
        <v>MAL</v>
      </c>
      <c r="E101" s="7" t="n">
        <v>15</v>
      </c>
      <c r="F101" s="7" t="n">
        <v>12</v>
      </c>
      <c r="G101" s="14" t="n">
        <f aca="false">IF(COUNT($E101:$F101)=0,"",SUM($E101:$F101))</f>
        <v>27</v>
      </c>
    </row>
    <row r="102" customFormat="false" ht="15" hidden="false" customHeight="false" outlineLevel="0" collapsed="false">
      <c r="A102" s="13" t="n">
        <v>10</v>
      </c>
      <c r="B102" s="13" t="s">
        <v>76</v>
      </c>
      <c r="C102" s="13" t="n">
        <v>2</v>
      </c>
      <c r="D102" s="13" t="str">
        <f aca="false">INDEX(Setup!$B$15:$B$17,$C102)</f>
        <v>SAN</v>
      </c>
      <c r="E102" s="7" t="n">
        <v>3</v>
      </c>
      <c r="F102" s="7" t="n">
        <v>4</v>
      </c>
      <c r="G102" s="14" t="n">
        <f aca="false">IF(COUNT($E102:$F102)=0,"",SUM($E102:$F102))</f>
        <v>7</v>
      </c>
    </row>
    <row r="103" customFormat="false" ht="15" hidden="false" customHeight="false" outlineLevel="0" collapsed="false">
      <c r="A103" s="13" t="n">
        <v>10</v>
      </c>
      <c r="B103" s="13" t="s">
        <v>76</v>
      </c>
      <c r="C103" s="13" t="n">
        <v>3</v>
      </c>
      <c r="D103" s="13" t="str">
        <f aca="false">INDEX(Setup!$B$15:$B$17,$C103)</f>
        <v>URD</v>
      </c>
      <c r="E103" s="7"/>
      <c r="F103" s="7"/>
      <c r="G103" s="14" t="str">
        <f aca="false">IF(COUNT($E103:$F103)=0,"",SUM($E103:$F103))</f>
        <v/>
      </c>
    </row>
    <row r="104" customFormat="false" ht="15" hidden="false" customHeight="false" outlineLevel="0" collapsed="false">
      <c r="A104" s="15" t="n">
        <v>10</v>
      </c>
      <c r="B104" s="15" t="s">
        <v>77</v>
      </c>
      <c r="C104" s="15" t="n">
        <v>1</v>
      </c>
      <c r="D104" s="15" t="str">
        <f aca="false">INDEX(Setup!$B$15:$B$17,$C104)</f>
        <v>MAL</v>
      </c>
      <c r="E104" s="7" t="n">
        <v>10</v>
      </c>
      <c r="F104" s="7" t="n">
        <v>8</v>
      </c>
      <c r="G104" s="16" t="n">
        <f aca="false">IF(COUNT($E104:$F104)=0,"",SUM($E104:$F104))</f>
        <v>18</v>
      </c>
    </row>
    <row r="105" customFormat="false" ht="15" hidden="false" customHeight="false" outlineLevel="0" collapsed="false">
      <c r="A105" s="15" t="n">
        <v>10</v>
      </c>
      <c r="B105" s="15" t="s">
        <v>77</v>
      </c>
      <c r="C105" s="15" t="n">
        <v>2</v>
      </c>
      <c r="D105" s="15" t="str">
        <f aca="false">INDEX(Setup!$B$15:$B$17,$C105)</f>
        <v>SAN</v>
      </c>
      <c r="E105" s="7"/>
      <c r="F105" s="7"/>
      <c r="G105" s="16" t="str">
        <f aca="false">IF(COUNT($E105:$F105)=0,"",SUM($E105:$F105))</f>
        <v/>
      </c>
    </row>
    <row r="106" customFormat="false" ht="15" hidden="false" customHeight="false" outlineLevel="0" collapsed="false">
      <c r="A106" s="15" t="n">
        <v>10</v>
      </c>
      <c r="B106" s="15" t="s">
        <v>77</v>
      </c>
      <c r="C106" s="15" t="n">
        <v>3</v>
      </c>
      <c r="D106" s="15" t="str">
        <f aca="false">INDEX(Setup!$B$15:$B$17,$C106)</f>
        <v>URD</v>
      </c>
      <c r="E106" s="7" t="n">
        <v>8</v>
      </c>
      <c r="F106" s="7" t="n">
        <v>9</v>
      </c>
      <c r="G106" s="16" t="n">
        <f aca="false">IF(COUNT($E106:$F106)=0,"",SUM($E106:$F106))</f>
        <v>17</v>
      </c>
    </row>
    <row r="107" customFormat="false" ht="15" hidden="false" customHeight="false" outlineLevel="0" collapsed="false">
      <c r="A107" s="13" t="n">
        <v>10</v>
      </c>
      <c r="B107" s="13" t="s">
        <v>78</v>
      </c>
      <c r="C107" s="13" t="n">
        <v>1</v>
      </c>
      <c r="D107" s="13" t="str">
        <f aca="false">INDEX(Setup!$B$15:$B$17,$C107)</f>
        <v>MAL</v>
      </c>
      <c r="E107" s="7"/>
      <c r="F107" s="7"/>
      <c r="G107" s="14" t="str">
        <f aca="false">IF(COUNT($E107:$F107)=0,"",SUM($E107:$F107))</f>
        <v/>
      </c>
    </row>
    <row r="108" customFormat="false" ht="15" hidden="false" customHeight="false" outlineLevel="0" collapsed="false">
      <c r="A108" s="13" t="n">
        <v>10</v>
      </c>
      <c r="B108" s="13" t="s">
        <v>78</v>
      </c>
      <c r="C108" s="13" t="n">
        <v>2</v>
      </c>
      <c r="D108" s="13" t="str">
        <f aca="false">INDEX(Setup!$B$15:$B$17,$C108)</f>
        <v>SAN</v>
      </c>
      <c r="E108" s="7"/>
      <c r="F108" s="7"/>
      <c r="G108" s="14" t="str">
        <f aca="false">IF(COUNT($E108:$F108)=0,"",SUM($E108:$F108))</f>
        <v/>
      </c>
    </row>
    <row r="109" customFormat="false" ht="15" hidden="false" customHeight="false" outlineLevel="0" collapsed="false">
      <c r="A109" s="13" t="n">
        <v>10</v>
      </c>
      <c r="B109" s="13" t="s">
        <v>78</v>
      </c>
      <c r="C109" s="13" t="n">
        <v>3</v>
      </c>
      <c r="D109" s="13" t="str">
        <f aca="false">INDEX(Setup!$B$15:$B$17,$C109)</f>
        <v>URD</v>
      </c>
      <c r="E109" s="7"/>
      <c r="F109" s="7"/>
      <c r="G109" s="14" t="str">
        <f aca="false">IF(COUNT($E109:$F109)=0,"",SUM($E109:$F109))</f>
        <v/>
      </c>
    </row>
    <row r="110" customFormat="false" ht="15" hidden="false" customHeight="false" outlineLevel="0" collapsed="false">
      <c r="A110" s="15" t="n">
        <v>10</v>
      </c>
      <c r="B110" s="15" t="s">
        <v>79</v>
      </c>
      <c r="C110" s="15" t="n">
        <v>1</v>
      </c>
      <c r="D110" s="15" t="str">
        <f aca="false">INDEX(Setup!$B$15:$B$17,$C110)</f>
        <v>MAL</v>
      </c>
      <c r="E110" s="7"/>
      <c r="F110" s="7"/>
      <c r="G110" s="16" t="str">
        <f aca="false">IF(COUNT($E110:$F110)=0,"",SUM($E110:$F110))</f>
        <v/>
      </c>
    </row>
    <row r="111" customFormat="false" ht="15" hidden="false" customHeight="false" outlineLevel="0" collapsed="false">
      <c r="A111" s="15" t="n">
        <v>10</v>
      </c>
      <c r="B111" s="15" t="s">
        <v>79</v>
      </c>
      <c r="C111" s="15" t="n">
        <v>2</v>
      </c>
      <c r="D111" s="15" t="str">
        <f aca="false">INDEX(Setup!$B$15:$B$17,$C111)</f>
        <v>SAN</v>
      </c>
      <c r="E111" s="7"/>
      <c r="F111" s="7"/>
      <c r="G111" s="16" t="str">
        <f aca="false">IF(COUNT($E111:$F111)=0,"",SUM($E111:$F111))</f>
        <v/>
      </c>
    </row>
    <row r="112" customFormat="false" ht="15" hidden="false" customHeight="false" outlineLevel="0" collapsed="false">
      <c r="A112" s="15" t="n">
        <v>10</v>
      </c>
      <c r="B112" s="15" t="s">
        <v>79</v>
      </c>
      <c r="C112" s="15" t="n">
        <v>3</v>
      </c>
      <c r="D112" s="15" t="str">
        <f aca="false">INDEX(Setup!$B$15:$B$17,$C112)</f>
        <v>URD</v>
      </c>
      <c r="E112" s="7"/>
      <c r="F112" s="7"/>
      <c r="G112" s="16" t="str">
        <f aca="false">IF(COUNT($E112:$F112)=0,"",SUM($E112:$F112))</f>
        <v/>
      </c>
    </row>
    <row r="113" customFormat="false" ht="15" hidden="false" customHeight="false" outlineLevel="0" collapsed="false">
      <c r="A113" s="17" t="s">
        <v>80</v>
      </c>
      <c r="B113" s="17"/>
      <c r="C113" s="17"/>
      <c r="D113" s="17"/>
      <c r="E113" s="18" t="n">
        <f aca="false">SUM(E5:E112)</f>
        <v>442</v>
      </c>
      <c r="F113" s="18" t="n">
        <f aca="false">SUM(F5:F112)</f>
        <v>416</v>
      </c>
      <c r="G113" s="18" t="n">
        <f aca="false">SUM(G5:G112)</f>
        <v>858</v>
      </c>
    </row>
  </sheetData>
  <mergeCells count="1">
    <mergeCell ref="A113:D113"/>
  </mergeCells>
  <dataValidations count="1">
    <dataValidation allowBlank="true" error="Enter a whole number between 0 and 250, or leave the cell blank." errorStyle="stop" errorTitle="Invalid strength" operator="between" showDropDown="false" showErrorMessage="true" showInputMessage="false" sqref="E5:F112" type="whole">
      <formula1>0</formula1>
      <formula2>250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08080"/>
    <pageSetUpPr fitToPage="false"/>
  </sheetPr>
  <dimension ref="A1:L2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6"/>
    <col collapsed="false" customWidth="true" hidden="false" outlineLevel="0" max="3" min="3" style="0" width="9"/>
    <col collapsed="false" customWidth="true" hidden="false" outlineLevel="0" max="4" min="4" style="0" width="7"/>
    <col collapsed="false" customWidth="true" hidden="false" outlineLevel="0" max="5" min="5" style="0" width="8"/>
    <col collapsed="false" customWidth="true" hidden="false" outlineLevel="0" max="6" min="6" style="0" width="9"/>
    <col collapsed="false" customWidth="true" hidden="false" outlineLevel="0" max="7" min="7" style="0" width="11"/>
    <col collapsed="false" customWidth="true" hidden="false" outlineLevel="0" max="8" min="8" style="0" width="9"/>
    <col collapsed="false" customWidth="true" hidden="false" outlineLevel="0" max="10" min="9" style="0" width="10"/>
    <col collapsed="false" customWidth="true" hidden="false" outlineLevel="0" max="11" min="11" style="0" width="11"/>
    <col collapsed="false" customWidth="true" hidden="false" outlineLevel="0" max="12" min="12" style="0" width="10"/>
  </cols>
  <sheetData>
    <row r="1" customFormat="false" ht="17.35" hidden="false" customHeight="false" outlineLevel="0" collapsed="false">
      <c r="A1" s="1" t="s">
        <v>81</v>
      </c>
    </row>
    <row r="2" customFormat="false" ht="15" hidden="false" customHeight="false" outlineLevel="0" collapsed="false">
      <c r="A2" s="11" t="s">
        <v>82</v>
      </c>
      <c r="B2" s="11" t="s">
        <v>83</v>
      </c>
      <c r="C2" s="11" t="s">
        <v>84</v>
      </c>
      <c r="D2" s="11" t="s">
        <v>85</v>
      </c>
      <c r="E2" s="11" t="s">
        <v>86</v>
      </c>
      <c r="F2" s="11" t="s">
        <v>87</v>
      </c>
      <c r="G2" s="11" t="s">
        <v>88</v>
      </c>
      <c r="H2" s="11" t="s">
        <v>89</v>
      </c>
      <c r="I2" s="11" t="s">
        <v>90</v>
      </c>
      <c r="J2" s="11" t="s">
        <v>91</v>
      </c>
      <c r="K2" s="11" t="s">
        <v>92</v>
      </c>
      <c r="L2" s="11" t="s">
        <v>93</v>
      </c>
    </row>
    <row r="3" customFormat="false" ht="15" hidden="false" customHeight="false" outlineLevel="0" collapsed="false">
      <c r="A3" s="12" t="n">
        <v>5</v>
      </c>
      <c r="B3" s="12" t="n">
        <v>1</v>
      </c>
      <c r="C3" s="12" t="s">
        <v>94</v>
      </c>
      <c r="D3" s="12" t="s">
        <v>74</v>
      </c>
      <c r="E3" s="12" t="n">
        <v>1</v>
      </c>
      <c r="F3" s="12" t="n">
        <f aca="false">SUMIFS(Input!$E$5:$E$112,Input!$A$5:$A$112,$A3,Input!$B$5:$B$112,$D3,Input!$C$5:$C$112,$E3)</f>
        <v>14</v>
      </c>
      <c r="G3" s="12" t="n">
        <v>1</v>
      </c>
      <c r="H3" s="12" t="n">
        <v>1</v>
      </c>
      <c r="I3" s="12" t="n">
        <f aca="false">SUMIFS($F$3:$F$218,$A$3:$A$218,$A3,$B$3:$B$218,$B3,$G$3:$G$218,"&lt;"&amp;$G3)+1</f>
        <v>1</v>
      </c>
      <c r="J3" s="12" t="n">
        <f aca="false">$I3+$F3-1</f>
        <v>14</v>
      </c>
      <c r="K3" s="12" t="n">
        <f aca="false">SUMIFS($F$3:$F$218,$A$3:$A$218,$A3,$D$3:$D$218,$D3,$H$3:$H$218,"&lt;"&amp;$H3)+1</f>
        <v>1</v>
      </c>
      <c r="L3" s="12" t="n">
        <f aca="false">$K3+$F3-1</f>
        <v>14</v>
      </c>
    </row>
    <row r="4" customFormat="false" ht="15" hidden="false" customHeight="false" outlineLevel="0" collapsed="false">
      <c r="A4" s="12" t="n">
        <v>5</v>
      </c>
      <c r="B4" s="12" t="n">
        <v>1</v>
      </c>
      <c r="C4" s="12" t="s">
        <v>94</v>
      </c>
      <c r="D4" s="12" t="s">
        <v>74</v>
      </c>
      <c r="E4" s="12" t="n">
        <v>2</v>
      </c>
      <c r="F4" s="12" t="n">
        <f aca="false">SUMIFS(Input!$E$5:$E$112,Input!$A$5:$A$112,$A4,Input!$B$5:$B$112,$D4,Input!$C$5:$C$112,$E4)</f>
        <v>3</v>
      </c>
      <c r="G4" s="12" t="n">
        <v>2</v>
      </c>
      <c r="H4" s="12" t="n">
        <v>2</v>
      </c>
      <c r="I4" s="12" t="n">
        <f aca="false">SUMIFS($F$3:$F$218,$A$3:$A$218,$A4,$B$3:$B$218,$B4,$G$3:$G$218,"&lt;"&amp;$G4)+1</f>
        <v>15</v>
      </c>
      <c r="J4" s="12" t="n">
        <f aca="false">$I4+$F4-1</f>
        <v>17</v>
      </c>
      <c r="K4" s="12" t="n">
        <f aca="false">SUMIFS($F$3:$F$218,$A$3:$A$218,$A4,$D$3:$D$218,$D4,$H$3:$H$218,"&lt;"&amp;$H4)+1</f>
        <v>15</v>
      </c>
      <c r="L4" s="12" t="n">
        <f aca="false">$K4+$F4-1</f>
        <v>17</v>
      </c>
    </row>
    <row r="5" customFormat="false" ht="15" hidden="false" customHeight="false" outlineLevel="0" collapsed="false">
      <c r="A5" s="12" t="n">
        <v>5</v>
      </c>
      <c r="B5" s="12" t="n">
        <v>1</v>
      </c>
      <c r="C5" s="12" t="s">
        <v>94</v>
      </c>
      <c r="D5" s="12" t="s">
        <v>74</v>
      </c>
      <c r="E5" s="12" t="n">
        <v>3</v>
      </c>
      <c r="F5" s="12" t="n">
        <f aca="false">SUMIFS(Input!$E$5:$E$112,Input!$A$5:$A$112,$A5,Input!$B$5:$B$112,$D5,Input!$C$5:$C$112,$E5)</f>
        <v>0</v>
      </c>
      <c r="G5" s="12" t="n">
        <v>3</v>
      </c>
      <c r="H5" s="12" t="n">
        <v>3</v>
      </c>
      <c r="I5" s="12" t="n">
        <f aca="false">SUMIFS($F$3:$F$218,$A$3:$A$218,$A5,$B$3:$B$218,$B5,$G$3:$G$218,"&lt;"&amp;$G5)+1</f>
        <v>18</v>
      </c>
      <c r="J5" s="12" t="n">
        <f aca="false">$I5+$F5-1</f>
        <v>17</v>
      </c>
      <c r="K5" s="12" t="n">
        <f aca="false">SUMIFS($F$3:$F$218,$A$3:$A$218,$A5,$D$3:$D$218,$D5,$H$3:$H$218,"&lt;"&amp;$H5)+1</f>
        <v>18</v>
      </c>
      <c r="L5" s="12" t="n">
        <f aca="false">$K5+$F5-1</f>
        <v>17</v>
      </c>
    </row>
    <row r="6" customFormat="false" ht="15" hidden="false" customHeight="false" outlineLevel="0" collapsed="false">
      <c r="A6" s="12" t="n">
        <v>5</v>
      </c>
      <c r="B6" s="12" t="n">
        <v>1</v>
      </c>
      <c r="C6" s="12" t="s">
        <v>94</v>
      </c>
      <c r="D6" s="12" t="s">
        <v>75</v>
      </c>
      <c r="E6" s="12" t="n">
        <v>1</v>
      </c>
      <c r="F6" s="12" t="n">
        <f aca="false">SUMIFS(Input!$E$5:$E$112,Input!$A$5:$A$112,$A6,Input!$B$5:$B$112,$D6,Input!$C$5:$C$112,$E6)</f>
        <v>15</v>
      </c>
      <c r="G6" s="12" t="n">
        <v>4</v>
      </c>
      <c r="H6" s="12" t="n">
        <v>1</v>
      </c>
      <c r="I6" s="12" t="n">
        <f aca="false">SUMIFS($F$3:$F$218,$A$3:$A$218,$A6,$B$3:$B$218,$B6,$G$3:$G$218,"&lt;"&amp;$G6)+1</f>
        <v>18</v>
      </c>
      <c r="J6" s="12" t="n">
        <f aca="false">$I6+$F6-1</f>
        <v>32</v>
      </c>
      <c r="K6" s="12" t="n">
        <f aca="false">SUMIFS($F$3:$F$218,$A$3:$A$218,$A6,$D$3:$D$218,$D6,$H$3:$H$218,"&lt;"&amp;$H6)+1</f>
        <v>1</v>
      </c>
      <c r="L6" s="12" t="n">
        <f aca="false">$K6+$F6-1</f>
        <v>15</v>
      </c>
    </row>
    <row r="7" customFormat="false" ht="15" hidden="false" customHeight="false" outlineLevel="0" collapsed="false">
      <c r="A7" s="12" t="n">
        <v>5</v>
      </c>
      <c r="B7" s="12" t="n">
        <v>1</v>
      </c>
      <c r="C7" s="12" t="s">
        <v>94</v>
      </c>
      <c r="D7" s="12" t="s">
        <v>75</v>
      </c>
      <c r="E7" s="12" t="n">
        <v>2</v>
      </c>
      <c r="F7" s="12" t="n">
        <f aca="false">SUMIFS(Input!$E$5:$E$112,Input!$A$5:$A$112,$A7,Input!$B$5:$B$112,$D7,Input!$C$5:$C$112,$E7)</f>
        <v>0</v>
      </c>
      <c r="G7" s="12" t="n">
        <v>5</v>
      </c>
      <c r="H7" s="12" t="n">
        <v>2</v>
      </c>
      <c r="I7" s="12" t="n">
        <f aca="false">SUMIFS($F$3:$F$218,$A$3:$A$218,$A7,$B$3:$B$218,$B7,$G$3:$G$218,"&lt;"&amp;$G7)+1</f>
        <v>33</v>
      </c>
      <c r="J7" s="12" t="n">
        <f aca="false">$I7+$F7-1</f>
        <v>32</v>
      </c>
      <c r="K7" s="12" t="n">
        <f aca="false">SUMIFS($F$3:$F$218,$A$3:$A$218,$A7,$D$3:$D$218,$D7,$H$3:$H$218,"&lt;"&amp;$H7)+1</f>
        <v>16</v>
      </c>
      <c r="L7" s="12" t="n">
        <f aca="false">$K7+$F7-1</f>
        <v>15</v>
      </c>
    </row>
    <row r="8" customFormat="false" ht="15" hidden="false" customHeight="false" outlineLevel="0" collapsed="false">
      <c r="A8" s="12" t="n">
        <v>5</v>
      </c>
      <c r="B8" s="12" t="n">
        <v>1</v>
      </c>
      <c r="C8" s="12" t="s">
        <v>94</v>
      </c>
      <c r="D8" s="12" t="s">
        <v>75</v>
      </c>
      <c r="E8" s="12" t="n">
        <v>3</v>
      </c>
      <c r="F8" s="12" t="n">
        <f aca="false">SUMIFS(Input!$E$5:$E$112,Input!$A$5:$A$112,$A8,Input!$B$5:$B$112,$D8,Input!$C$5:$C$112,$E8)</f>
        <v>2</v>
      </c>
      <c r="G8" s="12" t="n">
        <v>6</v>
      </c>
      <c r="H8" s="12" t="n">
        <v>3</v>
      </c>
      <c r="I8" s="12" t="n">
        <f aca="false">SUMIFS($F$3:$F$218,$A$3:$A$218,$A8,$B$3:$B$218,$B8,$G$3:$G$218,"&lt;"&amp;$G8)+1</f>
        <v>33</v>
      </c>
      <c r="J8" s="12" t="n">
        <f aca="false">$I8+$F8-1</f>
        <v>34</v>
      </c>
      <c r="K8" s="12" t="n">
        <f aca="false">SUMIFS($F$3:$F$218,$A$3:$A$218,$A8,$D$3:$D$218,$D8,$H$3:$H$218,"&lt;"&amp;$H8)+1</f>
        <v>16</v>
      </c>
      <c r="L8" s="12" t="n">
        <f aca="false">$K8+$F8-1</f>
        <v>17</v>
      </c>
    </row>
    <row r="9" customFormat="false" ht="15" hidden="false" customHeight="false" outlineLevel="0" collapsed="false">
      <c r="A9" s="12" t="n">
        <v>5</v>
      </c>
      <c r="B9" s="12" t="n">
        <v>1</v>
      </c>
      <c r="C9" s="12" t="s">
        <v>94</v>
      </c>
      <c r="D9" s="12" t="s">
        <v>76</v>
      </c>
      <c r="E9" s="12" t="n">
        <v>1</v>
      </c>
      <c r="F9" s="12" t="n">
        <f aca="false">SUMIFS(Input!$E$5:$E$112,Input!$A$5:$A$112,$A9,Input!$B$5:$B$112,$D9,Input!$C$5:$C$112,$E9)</f>
        <v>16</v>
      </c>
      <c r="G9" s="12" t="n">
        <v>7</v>
      </c>
      <c r="H9" s="12" t="n">
        <v>1</v>
      </c>
      <c r="I9" s="12" t="n">
        <f aca="false">SUMIFS($F$3:$F$218,$A$3:$A$218,$A9,$B$3:$B$218,$B9,$G$3:$G$218,"&lt;"&amp;$G9)+1</f>
        <v>35</v>
      </c>
      <c r="J9" s="12" t="n">
        <f aca="false">$I9+$F9-1</f>
        <v>50</v>
      </c>
      <c r="K9" s="12" t="n">
        <f aca="false">SUMIFS($F$3:$F$218,$A$3:$A$218,$A9,$D$3:$D$218,$D9,$H$3:$H$218,"&lt;"&amp;$H9)+1</f>
        <v>1</v>
      </c>
      <c r="L9" s="12" t="n">
        <f aca="false">$K9+$F9-1</f>
        <v>16</v>
      </c>
    </row>
    <row r="10" customFormat="false" ht="15" hidden="false" customHeight="false" outlineLevel="0" collapsed="false">
      <c r="A10" s="12" t="n">
        <v>5</v>
      </c>
      <c r="B10" s="12" t="n">
        <v>1</v>
      </c>
      <c r="C10" s="12" t="s">
        <v>94</v>
      </c>
      <c r="D10" s="12" t="s">
        <v>76</v>
      </c>
      <c r="E10" s="12" t="n">
        <v>2</v>
      </c>
      <c r="F10" s="12" t="n">
        <f aca="false">SUMIFS(Input!$E$5:$E$112,Input!$A$5:$A$112,$A10,Input!$B$5:$B$112,$D10,Input!$C$5:$C$112,$E10)</f>
        <v>0</v>
      </c>
      <c r="G10" s="12" t="n">
        <v>8</v>
      </c>
      <c r="H10" s="12" t="n">
        <v>2</v>
      </c>
      <c r="I10" s="12" t="n">
        <f aca="false">SUMIFS($F$3:$F$218,$A$3:$A$218,$A10,$B$3:$B$218,$B10,$G$3:$G$218,"&lt;"&amp;$G10)+1</f>
        <v>51</v>
      </c>
      <c r="J10" s="12" t="n">
        <f aca="false">$I10+$F10-1</f>
        <v>50</v>
      </c>
      <c r="K10" s="12" t="n">
        <f aca="false">SUMIFS($F$3:$F$218,$A$3:$A$218,$A10,$D$3:$D$218,$D10,$H$3:$H$218,"&lt;"&amp;$H10)+1</f>
        <v>17</v>
      </c>
      <c r="L10" s="12" t="n">
        <f aca="false">$K10+$F10-1</f>
        <v>16</v>
      </c>
    </row>
    <row r="11" customFormat="false" ht="15" hidden="false" customHeight="false" outlineLevel="0" collapsed="false">
      <c r="A11" s="12" t="n">
        <v>5</v>
      </c>
      <c r="B11" s="12" t="n">
        <v>1</v>
      </c>
      <c r="C11" s="12" t="s">
        <v>94</v>
      </c>
      <c r="D11" s="12" t="s">
        <v>76</v>
      </c>
      <c r="E11" s="12" t="n">
        <v>3</v>
      </c>
      <c r="F11" s="12" t="n">
        <f aca="false">SUMIFS(Input!$E$5:$E$112,Input!$A$5:$A$112,$A11,Input!$B$5:$B$112,$D11,Input!$C$5:$C$112,$E11)</f>
        <v>0</v>
      </c>
      <c r="G11" s="12" t="n">
        <v>9</v>
      </c>
      <c r="H11" s="12" t="n">
        <v>3</v>
      </c>
      <c r="I11" s="12" t="n">
        <f aca="false">SUMIFS($F$3:$F$218,$A$3:$A$218,$A11,$B$3:$B$218,$B11,$G$3:$G$218,"&lt;"&amp;$G11)+1</f>
        <v>51</v>
      </c>
      <c r="J11" s="12" t="n">
        <f aca="false">$I11+$F11-1</f>
        <v>50</v>
      </c>
      <c r="K11" s="12" t="n">
        <f aca="false">SUMIFS($F$3:$F$218,$A$3:$A$218,$A11,$D$3:$D$218,$D11,$H$3:$H$218,"&lt;"&amp;$H11)+1</f>
        <v>17</v>
      </c>
      <c r="L11" s="12" t="n">
        <f aca="false">$K11+$F11-1</f>
        <v>16</v>
      </c>
    </row>
    <row r="12" customFormat="false" ht="15" hidden="false" customHeight="false" outlineLevel="0" collapsed="false">
      <c r="A12" s="12" t="n">
        <v>5</v>
      </c>
      <c r="B12" s="12" t="n">
        <v>1</v>
      </c>
      <c r="C12" s="12" t="s">
        <v>94</v>
      </c>
      <c r="D12" s="12" t="s">
        <v>77</v>
      </c>
      <c r="E12" s="12" t="n">
        <v>1</v>
      </c>
      <c r="F12" s="12" t="n">
        <f aca="false">SUMIFS(Input!$E$5:$E$112,Input!$A$5:$A$112,$A12,Input!$B$5:$B$112,$D12,Input!$C$5:$C$112,$E12)</f>
        <v>10</v>
      </c>
      <c r="G12" s="12" t="n">
        <v>10</v>
      </c>
      <c r="H12" s="12" t="n">
        <v>1</v>
      </c>
      <c r="I12" s="12" t="n">
        <f aca="false">SUMIFS($F$3:$F$218,$A$3:$A$218,$A12,$B$3:$B$218,$B12,$G$3:$G$218,"&lt;"&amp;$G12)+1</f>
        <v>51</v>
      </c>
      <c r="J12" s="12" t="n">
        <f aca="false">$I12+$F12-1</f>
        <v>60</v>
      </c>
      <c r="K12" s="12" t="n">
        <f aca="false">SUMIFS($F$3:$F$218,$A$3:$A$218,$A12,$D$3:$D$218,$D12,$H$3:$H$218,"&lt;"&amp;$H12)+1</f>
        <v>1</v>
      </c>
      <c r="L12" s="12" t="n">
        <f aca="false">$K12+$F12-1</f>
        <v>10</v>
      </c>
    </row>
    <row r="13" customFormat="false" ht="15" hidden="false" customHeight="false" outlineLevel="0" collapsed="false">
      <c r="A13" s="12" t="n">
        <v>5</v>
      </c>
      <c r="B13" s="12" t="n">
        <v>1</v>
      </c>
      <c r="C13" s="12" t="s">
        <v>94</v>
      </c>
      <c r="D13" s="12" t="s">
        <v>77</v>
      </c>
      <c r="E13" s="12" t="n">
        <v>2</v>
      </c>
      <c r="F13" s="12" t="n">
        <f aca="false">SUMIFS(Input!$E$5:$E$112,Input!$A$5:$A$112,$A13,Input!$B$5:$B$112,$D13,Input!$C$5:$C$112,$E13)</f>
        <v>0</v>
      </c>
      <c r="G13" s="12" t="n">
        <v>11</v>
      </c>
      <c r="H13" s="12" t="n">
        <v>2</v>
      </c>
      <c r="I13" s="12" t="n">
        <f aca="false">SUMIFS($F$3:$F$218,$A$3:$A$218,$A13,$B$3:$B$218,$B13,$G$3:$G$218,"&lt;"&amp;$G13)+1</f>
        <v>61</v>
      </c>
      <c r="J13" s="12" t="n">
        <f aca="false">$I13+$F13-1</f>
        <v>60</v>
      </c>
      <c r="K13" s="12" t="n">
        <f aca="false">SUMIFS($F$3:$F$218,$A$3:$A$218,$A13,$D$3:$D$218,$D13,$H$3:$H$218,"&lt;"&amp;$H13)+1</f>
        <v>11</v>
      </c>
      <c r="L13" s="12" t="n">
        <f aca="false">$K13+$F13-1</f>
        <v>10</v>
      </c>
    </row>
    <row r="14" customFormat="false" ht="15" hidden="false" customHeight="false" outlineLevel="0" collapsed="false">
      <c r="A14" s="12" t="n">
        <v>5</v>
      </c>
      <c r="B14" s="12" t="n">
        <v>1</v>
      </c>
      <c r="C14" s="12" t="s">
        <v>94</v>
      </c>
      <c r="D14" s="12" t="s">
        <v>77</v>
      </c>
      <c r="E14" s="12" t="n">
        <v>3</v>
      </c>
      <c r="F14" s="12" t="n">
        <f aca="false">SUMIFS(Input!$E$5:$E$112,Input!$A$5:$A$112,$A14,Input!$B$5:$B$112,$D14,Input!$C$5:$C$112,$E14)</f>
        <v>5</v>
      </c>
      <c r="G14" s="12" t="n">
        <v>12</v>
      </c>
      <c r="H14" s="12" t="n">
        <v>3</v>
      </c>
      <c r="I14" s="12" t="n">
        <f aca="false">SUMIFS($F$3:$F$218,$A$3:$A$218,$A14,$B$3:$B$218,$B14,$G$3:$G$218,"&lt;"&amp;$G14)+1</f>
        <v>61</v>
      </c>
      <c r="J14" s="12" t="n">
        <f aca="false">$I14+$F14-1</f>
        <v>65</v>
      </c>
      <c r="K14" s="12" t="n">
        <f aca="false">SUMIFS($F$3:$F$218,$A$3:$A$218,$A14,$D$3:$D$218,$D14,$H$3:$H$218,"&lt;"&amp;$H14)+1</f>
        <v>11</v>
      </c>
      <c r="L14" s="12" t="n">
        <f aca="false">$K14+$F14-1</f>
        <v>15</v>
      </c>
    </row>
    <row r="15" customFormat="false" ht="15" hidden="false" customHeight="false" outlineLevel="0" collapsed="false">
      <c r="A15" s="12" t="n">
        <v>5</v>
      </c>
      <c r="B15" s="12" t="n">
        <v>1</v>
      </c>
      <c r="C15" s="12" t="s">
        <v>94</v>
      </c>
      <c r="D15" s="12" t="s">
        <v>78</v>
      </c>
      <c r="E15" s="12" t="n">
        <v>1</v>
      </c>
      <c r="F15" s="12" t="n">
        <f aca="false">SUMIFS(Input!$E$5:$E$112,Input!$A$5:$A$112,$A15,Input!$B$5:$B$112,$D15,Input!$C$5:$C$112,$E15)</f>
        <v>0</v>
      </c>
      <c r="G15" s="12" t="n">
        <v>13</v>
      </c>
      <c r="H15" s="12" t="n">
        <v>1</v>
      </c>
      <c r="I15" s="12" t="n">
        <f aca="false">SUMIFS($F$3:$F$218,$A$3:$A$218,$A15,$B$3:$B$218,$B15,$G$3:$G$218,"&lt;"&amp;$G15)+1</f>
        <v>66</v>
      </c>
      <c r="J15" s="12" t="n">
        <f aca="false">$I15+$F15-1</f>
        <v>65</v>
      </c>
      <c r="K15" s="12" t="n">
        <f aca="false">SUMIFS($F$3:$F$218,$A$3:$A$218,$A15,$D$3:$D$218,$D15,$H$3:$H$218,"&lt;"&amp;$H15)+1</f>
        <v>1</v>
      </c>
      <c r="L15" s="12" t="n">
        <f aca="false">$K15+$F15-1</f>
        <v>0</v>
      </c>
    </row>
    <row r="16" customFormat="false" ht="15" hidden="false" customHeight="false" outlineLevel="0" collapsed="false">
      <c r="A16" s="12" t="n">
        <v>5</v>
      </c>
      <c r="B16" s="12" t="n">
        <v>1</v>
      </c>
      <c r="C16" s="12" t="s">
        <v>94</v>
      </c>
      <c r="D16" s="12" t="s">
        <v>78</v>
      </c>
      <c r="E16" s="12" t="n">
        <v>2</v>
      </c>
      <c r="F16" s="12" t="n">
        <f aca="false">SUMIFS(Input!$E$5:$E$112,Input!$A$5:$A$112,$A16,Input!$B$5:$B$112,$D16,Input!$C$5:$C$112,$E16)</f>
        <v>0</v>
      </c>
      <c r="G16" s="12" t="n">
        <v>14</v>
      </c>
      <c r="H16" s="12" t="n">
        <v>2</v>
      </c>
      <c r="I16" s="12" t="n">
        <f aca="false">SUMIFS($F$3:$F$218,$A$3:$A$218,$A16,$B$3:$B$218,$B16,$G$3:$G$218,"&lt;"&amp;$G16)+1</f>
        <v>66</v>
      </c>
      <c r="J16" s="12" t="n">
        <f aca="false">$I16+$F16-1</f>
        <v>65</v>
      </c>
      <c r="K16" s="12" t="n">
        <f aca="false">SUMIFS($F$3:$F$218,$A$3:$A$218,$A16,$D$3:$D$218,$D16,$H$3:$H$218,"&lt;"&amp;$H16)+1</f>
        <v>1</v>
      </c>
      <c r="L16" s="12" t="n">
        <f aca="false">$K16+$F16-1</f>
        <v>0</v>
      </c>
    </row>
    <row r="17" customFormat="false" ht="15" hidden="false" customHeight="false" outlineLevel="0" collapsed="false">
      <c r="A17" s="12" t="n">
        <v>5</v>
      </c>
      <c r="B17" s="12" t="n">
        <v>1</v>
      </c>
      <c r="C17" s="12" t="s">
        <v>94</v>
      </c>
      <c r="D17" s="12" t="s">
        <v>78</v>
      </c>
      <c r="E17" s="12" t="n">
        <v>3</v>
      </c>
      <c r="F17" s="12" t="n">
        <f aca="false">SUMIFS(Input!$E$5:$E$112,Input!$A$5:$A$112,$A17,Input!$B$5:$B$112,$D17,Input!$C$5:$C$112,$E17)</f>
        <v>0</v>
      </c>
      <c r="G17" s="12" t="n">
        <v>15</v>
      </c>
      <c r="H17" s="12" t="n">
        <v>3</v>
      </c>
      <c r="I17" s="12" t="n">
        <f aca="false">SUMIFS($F$3:$F$218,$A$3:$A$218,$A17,$B$3:$B$218,$B17,$G$3:$G$218,"&lt;"&amp;$G17)+1</f>
        <v>66</v>
      </c>
      <c r="J17" s="12" t="n">
        <f aca="false">$I17+$F17-1</f>
        <v>65</v>
      </c>
      <c r="K17" s="12" t="n">
        <f aca="false">SUMIFS($F$3:$F$218,$A$3:$A$218,$A17,$D$3:$D$218,$D17,$H$3:$H$218,"&lt;"&amp;$H17)+1</f>
        <v>1</v>
      </c>
      <c r="L17" s="12" t="n">
        <f aca="false">$K17+$F17-1</f>
        <v>0</v>
      </c>
    </row>
    <row r="18" customFormat="false" ht="15" hidden="false" customHeight="false" outlineLevel="0" collapsed="false">
      <c r="A18" s="12" t="n">
        <v>5</v>
      </c>
      <c r="B18" s="12" t="n">
        <v>1</v>
      </c>
      <c r="C18" s="12" t="s">
        <v>94</v>
      </c>
      <c r="D18" s="12" t="s">
        <v>79</v>
      </c>
      <c r="E18" s="12" t="n">
        <v>1</v>
      </c>
      <c r="F18" s="12" t="n">
        <f aca="false">SUMIFS(Input!$E$5:$E$112,Input!$A$5:$A$112,$A18,Input!$B$5:$B$112,$D18,Input!$C$5:$C$112,$E18)</f>
        <v>0</v>
      </c>
      <c r="G18" s="12" t="n">
        <v>16</v>
      </c>
      <c r="H18" s="12" t="n">
        <v>1</v>
      </c>
      <c r="I18" s="12" t="n">
        <f aca="false">SUMIFS($F$3:$F$218,$A$3:$A$218,$A18,$B$3:$B$218,$B18,$G$3:$G$218,"&lt;"&amp;$G18)+1</f>
        <v>66</v>
      </c>
      <c r="J18" s="12" t="n">
        <f aca="false">$I18+$F18-1</f>
        <v>65</v>
      </c>
      <c r="K18" s="12" t="n">
        <f aca="false">SUMIFS($F$3:$F$218,$A$3:$A$218,$A18,$D$3:$D$218,$D18,$H$3:$H$218,"&lt;"&amp;$H18)+1</f>
        <v>1</v>
      </c>
      <c r="L18" s="12" t="n">
        <f aca="false">$K18+$F18-1</f>
        <v>0</v>
      </c>
    </row>
    <row r="19" customFormat="false" ht="15" hidden="false" customHeight="false" outlineLevel="0" collapsed="false">
      <c r="A19" s="12" t="n">
        <v>5</v>
      </c>
      <c r="B19" s="12" t="n">
        <v>1</v>
      </c>
      <c r="C19" s="12" t="s">
        <v>94</v>
      </c>
      <c r="D19" s="12" t="s">
        <v>79</v>
      </c>
      <c r="E19" s="12" t="n">
        <v>2</v>
      </c>
      <c r="F19" s="12" t="n">
        <f aca="false">SUMIFS(Input!$E$5:$E$112,Input!$A$5:$A$112,$A19,Input!$B$5:$B$112,$D19,Input!$C$5:$C$112,$E19)</f>
        <v>0</v>
      </c>
      <c r="G19" s="12" t="n">
        <v>17</v>
      </c>
      <c r="H19" s="12" t="n">
        <v>2</v>
      </c>
      <c r="I19" s="12" t="n">
        <f aca="false">SUMIFS($F$3:$F$218,$A$3:$A$218,$A19,$B$3:$B$218,$B19,$G$3:$G$218,"&lt;"&amp;$G19)+1</f>
        <v>66</v>
      </c>
      <c r="J19" s="12" t="n">
        <f aca="false">$I19+$F19-1</f>
        <v>65</v>
      </c>
      <c r="K19" s="12" t="n">
        <f aca="false">SUMIFS($F$3:$F$218,$A$3:$A$218,$A19,$D$3:$D$218,$D19,$H$3:$H$218,"&lt;"&amp;$H19)+1</f>
        <v>1</v>
      </c>
      <c r="L19" s="12" t="n">
        <f aca="false">$K19+$F19-1</f>
        <v>0</v>
      </c>
    </row>
    <row r="20" customFormat="false" ht="15" hidden="false" customHeight="false" outlineLevel="0" collapsed="false">
      <c r="A20" s="12" t="n">
        <v>5</v>
      </c>
      <c r="B20" s="12" t="n">
        <v>1</v>
      </c>
      <c r="C20" s="12" t="s">
        <v>94</v>
      </c>
      <c r="D20" s="12" t="s">
        <v>79</v>
      </c>
      <c r="E20" s="12" t="n">
        <v>3</v>
      </c>
      <c r="F20" s="12" t="n">
        <f aca="false">SUMIFS(Input!$E$5:$E$112,Input!$A$5:$A$112,$A20,Input!$B$5:$B$112,$D20,Input!$C$5:$C$112,$E20)</f>
        <v>0</v>
      </c>
      <c r="G20" s="12" t="n">
        <v>18</v>
      </c>
      <c r="H20" s="12" t="n">
        <v>3</v>
      </c>
      <c r="I20" s="12" t="n">
        <f aca="false">SUMIFS($F$3:$F$218,$A$3:$A$218,$A20,$B$3:$B$218,$B20,$G$3:$G$218,"&lt;"&amp;$G20)+1</f>
        <v>66</v>
      </c>
      <c r="J20" s="12" t="n">
        <f aca="false">$I20+$F20-1</f>
        <v>65</v>
      </c>
      <c r="K20" s="12" t="n">
        <f aca="false">SUMIFS($F$3:$F$218,$A$3:$A$218,$A20,$D$3:$D$218,$D20,$H$3:$H$218,"&lt;"&amp;$H20)+1</f>
        <v>1</v>
      </c>
      <c r="L20" s="12" t="n">
        <f aca="false">$K20+$F20-1</f>
        <v>0</v>
      </c>
    </row>
    <row r="21" customFormat="false" ht="15" hidden="false" customHeight="false" outlineLevel="0" collapsed="false">
      <c r="A21" s="12" t="n">
        <v>5</v>
      </c>
      <c r="B21" s="12" t="n">
        <v>2</v>
      </c>
      <c r="C21" s="12" t="s">
        <v>79</v>
      </c>
      <c r="D21" s="12" t="s">
        <v>74</v>
      </c>
      <c r="E21" s="12" t="n">
        <v>1</v>
      </c>
      <c r="F21" s="12" t="n">
        <f aca="false">SUMIFS(Input!$F$5:$F$112,Input!$A$5:$A$112,$A21,Input!$B$5:$B$112,$D21,Input!$C$5:$C$112,$E21)</f>
        <v>12</v>
      </c>
      <c r="G21" s="12" t="n">
        <v>1</v>
      </c>
      <c r="H21" s="12" t="n">
        <v>4</v>
      </c>
      <c r="I21" s="12" t="n">
        <f aca="false">SUMIFS($F$3:$F$218,$A$3:$A$218,$A21,$B$3:$B$218,$B21,$G$3:$G$218,"&lt;"&amp;$G21)+1</f>
        <v>1</v>
      </c>
      <c r="J21" s="12" t="n">
        <f aca="false">$I21+$F21-1</f>
        <v>12</v>
      </c>
      <c r="K21" s="12" t="n">
        <f aca="false">SUMIFS($F$3:$F$218,$A$3:$A$218,$A21,$D$3:$D$218,$D21,$H$3:$H$218,"&lt;"&amp;$H21)+1</f>
        <v>18</v>
      </c>
      <c r="L21" s="12" t="n">
        <f aca="false">$K21+$F21-1</f>
        <v>29</v>
      </c>
    </row>
    <row r="22" customFormat="false" ht="15" hidden="false" customHeight="false" outlineLevel="0" collapsed="false">
      <c r="A22" s="12" t="n">
        <v>5</v>
      </c>
      <c r="B22" s="12" t="n">
        <v>2</v>
      </c>
      <c r="C22" s="12" t="s">
        <v>79</v>
      </c>
      <c r="D22" s="12" t="s">
        <v>74</v>
      </c>
      <c r="E22" s="12" t="n">
        <v>2</v>
      </c>
      <c r="F22" s="12" t="n">
        <f aca="false">SUMIFS(Input!$F$5:$F$112,Input!$A$5:$A$112,$A22,Input!$B$5:$B$112,$D22,Input!$C$5:$C$112,$E22)</f>
        <v>4</v>
      </c>
      <c r="G22" s="12" t="n">
        <v>2</v>
      </c>
      <c r="H22" s="12" t="n">
        <v>5</v>
      </c>
      <c r="I22" s="12" t="n">
        <f aca="false">SUMIFS($F$3:$F$218,$A$3:$A$218,$A22,$B$3:$B$218,$B22,$G$3:$G$218,"&lt;"&amp;$G22)+1</f>
        <v>13</v>
      </c>
      <c r="J22" s="12" t="n">
        <f aca="false">$I22+$F22-1</f>
        <v>16</v>
      </c>
      <c r="K22" s="12" t="n">
        <f aca="false">SUMIFS($F$3:$F$218,$A$3:$A$218,$A22,$D$3:$D$218,$D22,$H$3:$H$218,"&lt;"&amp;$H22)+1</f>
        <v>30</v>
      </c>
      <c r="L22" s="12" t="n">
        <f aca="false">$K22+$F22-1</f>
        <v>33</v>
      </c>
    </row>
    <row r="23" customFormat="false" ht="15" hidden="false" customHeight="false" outlineLevel="0" collapsed="false">
      <c r="A23" s="12" t="n">
        <v>5</v>
      </c>
      <c r="B23" s="12" t="n">
        <v>2</v>
      </c>
      <c r="C23" s="12" t="s">
        <v>79</v>
      </c>
      <c r="D23" s="12" t="s">
        <v>74</v>
      </c>
      <c r="E23" s="12" t="n">
        <v>3</v>
      </c>
      <c r="F23" s="12" t="n">
        <f aca="false">SUMIFS(Input!$F$5:$F$112,Input!$A$5:$A$112,$A23,Input!$B$5:$B$112,$D23,Input!$C$5:$C$112,$E23)</f>
        <v>0</v>
      </c>
      <c r="G23" s="12" t="n">
        <v>3</v>
      </c>
      <c r="H23" s="12" t="n">
        <v>6</v>
      </c>
      <c r="I23" s="12" t="n">
        <f aca="false">SUMIFS($F$3:$F$218,$A$3:$A$218,$A23,$B$3:$B$218,$B23,$G$3:$G$218,"&lt;"&amp;$G23)+1</f>
        <v>17</v>
      </c>
      <c r="J23" s="12" t="n">
        <f aca="false">$I23+$F23-1</f>
        <v>16</v>
      </c>
      <c r="K23" s="12" t="n">
        <f aca="false">SUMIFS($F$3:$F$218,$A$3:$A$218,$A23,$D$3:$D$218,$D23,$H$3:$H$218,"&lt;"&amp;$H23)+1</f>
        <v>34</v>
      </c>
      <c r="L23" s="12" t="n">
        <f aca="false">$K23+$F23-1</f>
        <v>33</v>
      </c>
    </row>
    <row r="24" customFormat="false" ht="15" hidden="false" customHeight="false" outlineLevel="0" collapsed="false">
      <c r="A24" s="12" t="n">
        <v>5</v>
      </c>
      <c r="B24" s="12" t="n">
        <v>2</v>
      </c>
      <c r="C24" s="12" t="s">
        <v>79</v>
      </c>
      <c r="D24" s="12" t="s">
        <v>75</v>
      </c>
      <c r="E24" s="12" t="n">
        <v>1</v>
      </c>
      <c r="F24" s="12" t="n">
        <f aca="false">SUMIFS(Input!$F$5:$F$112,Input!$A$5:$A$112,$A24,Input!$B$5:$B$112,$D24,Input!$C$5:$C$112,$E24)</f>
        <v>14</v>
      </c>
      <c r="G24" s="12" t="n">
        <v>4</v>
      </c>
      <c r="H24" s="12" t="n">
        <v>4</v>
      </c>
      <c r="I24" s="12" t="n">
        <f aca="false">SUMIFS($F$3:$F$218,$A$3:$A$218,$A24,$B$3:$B$218,$B24,$G$3:$G$218,"&lt;"&amp;$G24)+1</f>
        <v>17</v>
      </c>
      <c r="J24" s="12" t="n">
        <f aca="false">$I24+$F24-1</f>
        <v>30</v>
      </c>
      <c r="K24" s="12" t="n">
        <f aca="false">SUMIFS($F$3:$F$218,$A$3:$A$218,$A24,$D$3:$D$218,$D24,$H$3:$H$218,"&lt;"&amp;$H24)+1</f>
        <v>18</v>
      </c>
      <c r="L24" s="12" t="n">
        <f aca="false">$K24+$F24-1</f>
        <v>31</v>
      </c>
    </row>
    <row r="25" customFormat="false" ht="15" hidden="false" customHeight="false" outlineLevel="0" collapsed="false">
      <c r="A25" s="12" t="n">
        <v>5</v>
      </c>
      <c r="B25" s="12" t="n">
        <v>2</v>
      </c>
      <c r="C25" s="12" t="s">
        <v>79</v>
      </c>
      <c r="D25" s="12" t="s">
        <v>75</v>
      </c>
      <c r="E25" s="12" t="n">
        <v>2</v>
      </c>
      <c r="F25" s="12" t="n">
        <f aca="false">SUMIFS(Input!$F$5:$F$112,Input!$A$5:$A$112,$A25,Input!$B$5:$B$112,$D25,Input!$C$5:$C$112,$E25)</f>
        <v>0</v>
      </c>
      <c r="G25" s="12" t="n">
        <v>5</v>
      </c>
      <c r="H25" s="12" t="n">
        <v>5</v>
      </c>
      <c r="I25" s="12" t="n">
        <f aca="false">SUMIFS($F$3:$F$218,$A$3:$A$218,$A25,$B$3:$B$218,$B25,$G$3:$G$218,"&lt;"&amp;$G25)+1</f>
        <v>31</v>
      </c>
      <c r="J25" s="12" t="n">
        <f aca="false">$I25+$F25-1</f>
        <v>30</v>
      </c>
      <c r="K25" s="12" t="n">
        <f aca="false">SUMIFS($F$3:$F$218,$A$3:$A$218,$A25,$D$3:$D$218,$D25,$H$3:$H$218,"&lt;"&amp;$H25)+1</f>
        <v>32</v>
      </c>
      <c r="L25" s="12" t="n">
        <f aca="false">$K25+$F25-1</f>
        <v>31</v>
      </c>
    </row>
    <row r="26" customFormat="false" ht="15" hidden="false" customHeight="false" outlineLevel="0" collapsed="false">
      <c r="A26" s="12" t="n">
        <v>5</v>
      </c>
      <c r="B26" s="12" t="n">
        <v>2</v>
      </c>
      <c r="C26" s="12" t="s">
        <v>79</v>
      </c>
      <c r="D26" s="12" t="s">
        <v>75</v>
      </c>
      <c r="E26" s="12" t="n">
        <v>3</v>
      </c>
      <c r="F26" s="12" t="n">
        <f aca="false">SUMIFS(Input!$F$5:$F$112,Input!$A$5:$A$112,$A26,Input!$B$5:$B$112,$D26,Input!$C$5:$C$112,$E26)</f>
        <v>0</v>
      </c>
      <c r="G26" s="12" t="n">
        <v>6</v>
      </c>
      <c r="H26" s="12" t="n">
        <v>6</v>
      </c>
      <c r="I26" s="12" t="n">
        <f aca="false">SUMIFS($F$3:$F$218,$A$3:$A$218,$A26,$B$3:$B$218,$B26,$G$3:$G$218,"&lt;"&amp;$G26)+1</f>
        <v>31</v>
      </c>
      <c r="J26" s="12" t="n">
        <f aca="false">$I26+$F26-1</f>
        <v>30</v>
      </c>
      <c r="K26" s="12" t="n">
        <f aca="false">SUMIFS($F$3:$F$218,$A$3:$A$218,$A26,$D$3:$D$218,$D26,$H$3:$H$218,"&lt;"&amp;$H26)+1</f>
        <v>32</v>
      </c>
      <c r="L26" s="12" t="n">
        <f aca="false">$K26+$F26-1</f>
        <v>31</v>
      </c>
    </row>
    <row r="27" customFormat="false" ht="15" hidden="false" customHeight="false" outlineLevel="0" collapsed="false">
      <c r="A27" s="12" t="n">
        <v>5</v>
      </c>
      <c r="B27" s="12" t="n">
        <v>2</v>
      </c>
      <c r="C27" s="12" t="s">
        <v>79</v>
      </c>
      <c r="D27" s="12" t="s">
        <v>76</v>
      </c>
      <c r="E27" s="12" t="n">
        <v>1</v>
      </c>
      <c r="F27" s="12" t="n">
        <f aca="false">SUMIFS(Input!$F$5:$F$112,Input!$A$5:$A$112,$A27,Input!$B$5:$B$112,$D27,Input!$C$5:$C$112,$E27)</f>
        <v>10</v>
      </c>
      <c r="G27" s="12" t="n">
        <v>7</v>
      </c>
      <c r="H27" s="12" t="n">
        <v>4</v>
      </c>
      <c r="I27" s="12" t="n">
        <f aca="false">SUMIFS($F$3:$F$218,$A$3:$A$218,$A27,$B$3:$B$218,$B27,$G$3:$G$218,"&lt;"&amp;$G27)+1</f>
        <v>31</v>
      </c>
      <c r="J27" s="12" t="n">
        <f aca="false">$I27+$F27-1</f>
        <v>40</v>
      </c>
      <c r="K27" s="12" t="n">
        <f aca="false">SUMIFS($F$3:$F$218,$A$3:$A$218,$A27,$D$3:$D$218,$D27,$H$3:$H$218,"&lt;"&amp;$H27)+1</f>
        <v>17</v>
      </c>
      <c r="L27" s="12" t="n">
        <f aca="false">$K27+$F27-1</f>
        <v>26</v>
      </c>
    </row>
    <row r="28" customFormat="false" ht="15" hidden="false" customHeight="false" outlineLevel="0" collapsed="false">
      <c r="A28" s="12" t="n">
        <v>5</v>
      </c>
      <c r="B28" s="12" t="n">
        <v>2</v>
      </c>
      <c r="C28" s="12" t="s">
        <v>79</v>
      </c>
      <c r="D28" s="12" t="s">
        <v>76</v>
      </c>
      <c r="E28" s="12" t="n">
        <v>2</v>
      </c>
      <c r="F28" s="12" t="n">
        <f aca="false">SUMIFS(Input!$F$5:$F$112,Input!$A$5:$A$112,$A28,Input!$B$5:$B$112,$D28,Input!$C$5:$C$112,$E28)</f>
        <v>5</v>
      </c>
      <c r="G28" s="12" t="n">
        <v>8</v>
      </c>
      <c r="H28" s="12" t="n">
        <v>5</v>
      </c>
      <c r="I28" s="12" t="n">
        <f aca="false">SUMIFS($F$3:$F$218,$A$3:$A$218,$A28,$B$3:$B$218,$B28,$G$3:$G$218,"&lt;"&amp;$G28)+1</f>
        <v>41</v>
      </c>
      <c r="J28" s="12" t="n">
        <f aca="false">$I28+$F28-1</f>
        <v>45</v>
      </c>
      <c r="K28" s="12" t="n">
        <f aca="false">SUMIFS($F$3:$F$218,$A$3:$A$218,$A28,$D$3:$D$218,$D28,$H$3:$H$218,"&lt;"&amp;$H28)+1</f>
        <v>27</v>
      </c>
      <c r="L28" s="12" t="n">
        <f aca="false">$K28+$F28-1</f>
        <v>31</v>
      </c>
    </row>
    <row r="29" customFormat="false" ht="15" hidden="false" customHeight="false" outlineLevel="0" collapsed="false">
      <c r="A29" s="12" t="n">
        <v>5</v>
      </c>
      <c r="B29" s="12" t="n">
        <v>2</v>
      </c>
      <c r="C29" s="12" t="s">
        <v>79</v>
      </c>
      <c r="D29" s="12" t="s">
        <v>76</v>
      </c>
      <c r="E29" s="12" t="n">
        <v>3</v>
      </c>
      <c r="F29" s="12" t="n">
        <f aca="false">SUMIFS(Input!$F$5:$F$112,Input!$A$5:$A$112,$A29,Input!$B$5:$B$112,$D29,Input!$C$5:$C$112,$E29)</f>
        <v>0</v>
      </c>
      <c r="G29" s="12" t="n">
        <v>9</v>
      </c>
      <c r="H29" s="12" t="n">
        <v>6</v>
      </c>
      <c r="I29" s="12" t="n">
        <f aca="false">SUMIFS($F$3:$F$218,$A$3:$A$218,$A29,$B$3:$B$218,$B29,$G$3:$G$218,"&lt;"&amp;$G29)+1</f>
        <v>46</v>
      </c>
      <c r="J29" s="12" t="n">
        <f aca="false">$I29+$F29-1</f>
        <v>45</v>
      </c>
      <c r="K29" s="12" t="n">
        <f aca="false">SUMIFS($F$3:$F$218,$A$3:$A$218,$A29,$D$3:$D$218,$D29,$H$3:$H$218,"&lt;"&amp;$H29)+1</f>
        <v>32</v>
      </c>
      <c r="L29" s="12" t="n">
        <f aca="false">$K29+$F29-1</f>
        <v>31</v>
      </c>
    </row>
    <row r="30" customFormat="false" ht="15" hidden="false" customHeight="false" outlineLevel="0" collapsed="false">
      <c r="A30" s="12" t="n">
        <v>5</v>
      </c>
      <c r="B30" s="12" t="n">
        <v>2</v>
      </c>
      <c r="C30" s="12" t="s">
        <v>79</v>
      </c>
      <c r="D30" s="12" t="s">
        <v>77</v>
      </c>
      <c r="E30" s="12" t="n">
        <v>1</v>
      </c>
      <c r="F30" s="12" t="n">
        <f aca="false">SUMIFS(Input!$F$5:$F$112,Input!$A$5:$A$112,$A30,Input!$B$5:$B$112,$D30,Input!$C$5:$C$112,$E30)</f>
        <v>12</v>
      </c>
      <c r="G30" s="12" t="n">
        <v>10</v>
      </c>
      <c r="H30" s="12" t="n">
        <v>4</v>
      </c>
      <c r="I30" s="12" t="n">
        <f aca="false">SUMIFS($F$3:$F$218,$A$3:$A$218,$A30,$B$3:$B$218,$B30,$G$3:$G$218,"&lt;"&amp;$G30)+1</f>
        <v>46</v>
      </c>
      <c r="J30" s="12" t="n">
        <f aca="false">$I30+$F30-1</f>
        <v>57</v>
      </c>
      <c r="K30" s="12" t="n">
        <f aca="false">SUMIFS($F$3:$F$218,$A$3:$A$218,$A30,$D$3:$D$218,$D30,$H$3:$H$218,"&lt;"&amp;$H30)+1</f>
        <v>16</v>
      </c>
      <c r="L30" s="12" t="n">
        <f aca="false">$K30+$F30-1</f>
        <v>27</v>
      </c>
    </row>
    <row r="31" customFormat="false" ht="15" hidden="false" customHeight="false" outlineLevel="0" collapsed="false">
      <c r="A31" s="12" t="n">
        <v>5</v>
      </c>
      <c r="B31" s="12" t="n">
        <v>2</v>
      </c>
      <c r="C31" s="12" t="s">
        <v>79</v>
      </c>
      <c r="D31" s="12" t="s">
        <v>77</v>
      </c>
      <c r="E31" s="12" t="n">
        <v>2</v>
      </c>
      <c r="F31" s="12" t="n">
        <f aca="false">SUMIFS(Input!$F$5:$F$112,Input!$A$5:$A$112,$A31,Input!$B$5:$B$112,$D31,Input!$C$5:$C$112,$E31)</f>
        <v>0</v>
      </c>
      <c r="G31" s="12" t="n">
        <v>11</v>
      </c>
      <c r="H31" s="12" t="n">
        <v>5</v>
      </c>
      <c r="I31" s="12" t="n">
        <f aca="false">SUMIFS($F$3:$F$218,$A$3:$A$218,$A31,$B$3:$B$218,$B31,$G$3:$G$218,"&lt;"&amp;$G31)+1</f>
        <v>58</v>
      </c>
      <c r="J31" s="12" t="n">
        <f aca="false">$I31+$F31-1</f>
        <v>57</v>
      </c>
      <c r="K31" s="12" t="n">
        <f aca="false">SUMIFS($F$3:$F$218,$A$3:$A$218,$A31,$D$3:$D$218,$D31,$H$3:$H$218,"&lt;"&amp;$H31)+1</f>
        <v>28</v>
      </c>
      <c r="L31" s="12" t="n">
        <f aca="false">$K31+$F31-1</f>
        <v>27</v>
      </c>
    </row>
    <row r="32" customFormat="false" ht="15" hidden="false" customHeight="false" outlineLevel="0" collapsed="false">
      <c r="A32" s="12" t="n">
        <v>5</v>
      </c>
      <c r="B32" s="12" t="n">
        <v>2</v>
      </c>
      <c r="C32" s="12" t="s">
        <v>79</v>
      </c>
      <c r="D32" s="12" t="s">
        <v>77</v>
      </c>
      <c r="E32" s="12" t="n">
        <v>3</v>
      </c>
      <c r="F32" s="12" t="n">
        <f aca="false">SUMIFS(Input!$F$5:$F$112,Input!$A$5:$A$112,$A32,Input!$B$5:$B$112,$D32,Input!$C$5:$C$112,$E32)</f>
        <v>3</v>
      </c>
      <c r="G32" s="12" t="n">
        <v>12</v>
      </c>
      <c r="H32" s="12" t="n">
        <v>6</v>
      </c>
      <c r="I32" s="12" t="n">
        <f aca="false">SUMIFS($F$3:$F$218,$A$3:$A$218,$A32,$B$3:$B$218,$B32,$G$3:$G$218,"&lt;"&amp;$G32)+1</f>
        <v>58</v>
      </c>
      <c r="J32" s="12" t="n">
        <f aca="false">$I32+$F32-1</f>
        <v>60</v>
      </c>
      <c r="K32" s="12" t="n">
        <f aca="false">SUMIFS($F$3:$F$218,$A$3:$A$218,$A32,$D$3:$D$218,$D32,$H$3:$H$218,"&lt;"&amp;$H32)+1</f>
        <v>28</v>
      </c>
      <c r="L32" s="12" t="n">
        <f aca="false">$K32+$F32-1</f>
        <v>30</v>
      </c>
    </row>
    <row r="33" customFormat="false" ht="15" hidden="false" customHeight="false" outlineLevel="0" collapsed="false">
      <c r="A33" s="12" t="n">
        <v>5</v>
      </c>
      <c r="B33" s="12" t="n">
        <v>2</v>
      </c>
      <c r="C33" s="12" t="s">
        <v>79</v>
      </c>
      <c r="D33" s="12" t="s">
        <v>78</v>
      </c>
      <c r="E33" s="12" t="n">
        <v>1</v>
      </c>
      <c r="F33" s="12" t="n">
        <f aca="false">SUMIFS(Input!$F$5:$F$112,Input!$A$5:$A$112,$A33,Input!$B$5:$B$112,$D33,Input!$C$5:$C$112,$E33)</f>
        <v>0</v>
      </c>
      <c r="G33" s="12" t="n">
        <v>13</v>
      </c>
      <c r="H33" s="12" t="n">
        <v>4</v>
      </c>
      <c r="I33" s="12" t="n">
        <f aca="false">SUMIFS($F$3:$F$218,$A$3:$A$218,$A33,$B$3:$B$218,$B33,$G$3:$G$218,"&lt;"&amp;$G33)+1</f>
        <v>61</v>
      </c>
      <c r="J33" s="12" t="n">
        <f aca="false">$I33+$F33-1</f>
        <v>60</v>
      </c>
      <c r="K33" s="12" t="n">
        <f aca="false">SUMIFS($F$3:$F$218,$A$3:$A$218,$A33,$D$3:$D$218,$D33,$H$3:$H$218,"&lt;"&amp;$H33)+1</f>
        <v>1</v>
      </c>
      <c r="L33" s="12" t="n">
        <f aca="false">$K33+$F33-1</f>
        <v>0</v>
      </c>
    </row>
    <row r="34" customFormat="false" ht="15" hidden="false" customHeight="false" outlineLevel="0" collapsed="false">
      <c r="A34" s="12" t="n">
        <v>5</v>
      </c>
      <c r="B34" s="12" t="n">
        <v>2</v>
      </c>
      <c r="C34" s="12" t="s">
        <v>79</v>
      </c>
      <c r="D34" s="12" t="s">
        <v>78</v>
      </c>
      <c r="E34" s="12" t="n">
        <v>2</v>
      </c>
      <c r="F34" s="12" t="n">
        <f aca="false">SUMIFS(Input!$F$5:$F$112,Input!$A$5:$A$112,$A34,Input!$B$5:$B$112,$D34,Input!$C$5:$C$112,$E34)</f>
        <v>0</v>
      </c>
      <c r="G34" s="12" t="n">
        <v>14</v>
      </c>
      <c r="H34" s="12" t="n">
        <v>5</v>
      </c>
      <c r="I34" s="12" t="n">
        <f aca="false">SUMIFS($F$3:$F$218,$A$3:$A$218,$A34,$B$3:$B$218,$B34,$G$3:$G$218,"&lt;"&amp;$G34)+1</f>
        <v>61</v>
      </c>
      <c r="J34" s="12" t="n">
        <f aca="false">$I34+$F34-1</f>
        <v>60</v>
      </c>
      <c r="K34" s="12" t="n">
        <f aca="false">SUMIFS($F$3:$F$218,$A$3:$A$218,$A34,$D$3:$D$218,$D34,$H$3:$H$218,"&lt;"&amp;$H34)+1</f>
        <v>1</v>
      </c>
      <c r="L34" s="12" t="n">
        <f aca="false">$K34+$F34-1</f>
        <v>0</v>
      </c>
    </row>
    <row r="35" customFormat="false" ht="15" hidden="false" customHeight="false" outlineLevel="0" collapsed="false">
      <c r="A35" s="12" t="n">
        <v>5</v>
      </c>
      <c r="B35" s="12" t="n">
        <v>2</v>
      </c>
      <c r="C35" s="12" t="s">
        <v>79</v>
      </c>
      <c r="D35" s="12" t="s">
        <v>78</v>
      </c>
      <c r="E35" s="12" t="n">
        <v>3</v>
      </c>
      <c r="F35" s="12" t="n">
        <f aca="false">SUMIFS(Input!$F$5:$F$112,Input!$A$5:$A$112,$A35,Input!$B$5:$B$112,$D35,Input!$C$5:$C$112,$E35)</f>
        <v>0</v>
      </c>
      <c r="G35" s="12" t="n">
        <v>15</v>
      </c>
      <c r="H35" s="12" t="n">
        <v>6</v>
      </c>
      <c r="I35" s="12" t="n">
        <f aca="false">SUMIFS($F$3:$F$218,$A$3:$A$218,$A35,$B$3:$B$218,$B35,$G$3:$G$218,"&lt;"&amp;$G35)+1</f>
        <v>61</v>
      </c>
      <c r="J35" s="12" t="n">
        <f aca="false">$I35+$F35-1</f>
        <v>60</v>
      </c>
      <c r="K35" s="12" t="n">
        <f aca="false">SUMIFS($F$3:$F$218,$A$3:$A$218,$A35,$D$3:$D$218,$D35,$H$3:$H$218,"&lt;"&amp;$H35)+1</f>
        <v>1</v>
      </c>
      <c r="L35" s="12" t="n">
        <f aca="false">$K35+$F35-1</f>
        <v>0</v>
      </c>
    </row>
    <row r="36" customFormat="false" ht="15" hidden="false" customHeight="false" outlineLevel="0" collapsed="false">
      <c r="A36" s="12" t="n">
        <v>5</v>
      </c>
      <c r="B36" s="12" t="n">
        <v>2</v>
      </c>
      <c r="C36" s="12" t="s">
        <v>79</v>
      </c>
      <c r="D36" s="12" t="s">
        <v>79</v>
      </c>
      <c r="E36" s="12" t="n">
        <v>1</v>
      </c>
      <c r="F36" s="12" t="n">
        <f aca="false">SUMIFS(Input!$F$5:$F$112,Input!$A$5:$A$112,$A36,Input!$B$5:$B$112,$D36,Input!$C$5:$C$112,$E36)</f>
        <v>0</v>
      </c>
      <c r="G36" s="12" t="n">
        <v>16</v>
      </c>
      <c r="H36" s="12" t="n">
        <v>4</v>
      </c>
      <c r="I36" s="12" t="n">
        <f aca="false">SUMIFS($F$3:$F$218,$A$3:$A$218,$A36,$B$3:$B$218,$B36,$G$3:$G$218,"&lt;"&amp;$G36)+1</f>
        <v>61</v>
      </c>
      <c r="J36" s="12" t="n">
        <f aca="false">$I36+$F36-1</f>
        <v>60</v>
      </c>
      <c r="K36" s="12" t="n">
        <f aca="false">SUMIFS($F$3:$F$218,$A$3:$A$218,$A36,$D$3:$D$218,$D36,$H$3:$H$218,"&lt;"&amp;$H36)+1</f>
        <v>1</v>
      </c>
      <c r="L36" s="12" t="n">
        <f aca="false">$K36+$F36-1</f>
        <v>0</v>
      </c>
    </row>
    <row r="37" customFormat="false" ht="15" hidden="false" customHeight="false" outlineLevel="0" collapsed="false">
      <c r="A37" s="12" t="n">
        <v>5</v>
      </c>
      <c r="B37" s="12" t="n">
        <v>2</v>
      </c>
      <c r="C37" s="12" t="s">
        <v>79</v>
      </c>
      <c r="D37" s="12" t="s">
        <v>79</v>
      </c>
      <c r="E37" s="12" t="n">
        <v>2</v>
      </c>
      <c r="F37" s="12" t="n">
        <f aca="false">SUMIFS(Input!$F$5:$F$112,Input!$A$5:$A$112,$A37,Input!$B$5:$B$112,$D37,Input!$C$5:$C$112,$E37)</f>
        <v>0</v>
      </c>
      <c r="G37" s="12" t="n">
        <v>17</v>
      </c>
      <c r="H37" s="12" t="n">
        <v>5</v>
      </c>
      <c r="I37" s="12" t="n">
        <f aca="false">SUMIFS($F$3:$F$218,$A$3:$A$218,$A37,$B$3:$B$218,$B37,$G$3:$G$218,"&lt;"&amp;$G37)+1</f>
        <v>61</v>
      </c>
      <c r="J37" s="12" t="n">
        <f aca="false">$I37+$F37-1</f>
        <v>60</v>
      </c>
      <c r="K37" s="12" t="n">
        <f aca="false">SUMIFS($F$3:$F$218,$A$3:$A$218,$A37,$D$3:$D$218,$D37,$H$3:$H$218,"&lt;"&amp;$H37)+1</f>
        <v>1</v>
      </c>
      <c r="L37" s="12" t="n">
        <f aca="false">$K37+$F37-1</f>
        <v>0</v>
      </c>
    </row>
    <row r="38" customFormat="false" ht="15" hidden="false" customHeight="false" outlineLevel="0" collapsed="false">
      <c r="A38" s="12" t="n">
        <v>5</v>
      </c>
      <c r="B38" s="12" t="n">
        <v>2</v>
      </c>
      <c r="C38" s="12" t="s">
        <v>79</v>
      </c>
      <c r="D38" s="12" t="s">
        <v>79</v>
      </c>
      <c r="E38" s="12" t="n">
        <v>3</v>
      </c>
      <c r="F38" s="12" t="n">
        <f aca="false">SUMIFS(Input!$F$5:$F$112,Input!$A$5:$A$112,$A38,Input!$B$5:$B$112,$D38,Input!$C$5:$C$112,$E38)</f>
        <v>0</v>
      </c>
      <c r="G38" s="12" t="n">
        <v>18</v>
      </c>
      <c r="H38" s="12" t="n">
        <v>6</v>
      </c>
      <c r="I38" s="12" t="n">
        <f aca="false">SUMIFS($F$3:$F$218,$A$3:$A$218,$A38,$B$3:$B$218,$B38,$G$3:$G$218,"&lt;"&amp;$G38)+1</f>
        <v>61</v>
      </c>
      <c r="J38" s="12" t="n">
        <f aca="false">$I38+$F38-1</f>
        <v>60</v>
      </c>
      <c r="K38" s="12" t="n">
        <f aca="false">SUMIFS($F$3:$F$218,$A$3:$A$218,$A38,$D$3:$D$218,$D38,$H$3:$H$218,"&lt;"&amp;$H38)+1</f>
        <v>1</v>
      </c>
      <c r="L38" s="12" t="n">
        <f aca="false">$K38+$F38-1</f>
        <v>0</v>
      </c>
    </row>
    <row r="39" customFormat="false" ht="15" hidden="false" customHeight="false" outlineLevel="0" collapsed="false">
      <c r="A39" s="12" t="n">
        <v>6</v>
      </c>
      <c r="B39" s="12" t="n">
        <v>1</v>
      </c>
      <c r="C39" s="12" t="s">
        <v>94</v>
      </c>
      <c r="D39" s="12" t="s">
        <v>74</v>
      </c>
      <c r="E39" s="12" t="n">
        <v>1</v>
      </c>
      <c r="F39" s="12" t="n">
        <f aca="false">SUMIFS(Input!$E$5:$E$112,Input!$A$5:$A$112,$A39,Input!$B$5:$B$112,$D39,Input!$C$5:$C$112,$E39)</f>
        <v>16</v>
      </c>
      <c r="G39" s="12" t="n">
        <v>1</v>
      </c>
      <c r="H39" s="12" t="n">
        <v>1</v>
      </c>
      <c r="I39" s="12" t="n">
        <f aca="false">SUMIFS($F$3:$F$218,$A$3:$A$218,$A39,$B$3:$B$218,$B39,$G$3:$G$218,"&lt;"&amp;$G39)+1</f>
        <v>1</v>
      </c>
      <c r="J39" s="12" t="n">
        <f aca="false">$I39+$F39-1</f>
        <v>16</v>
      </c>
      <c r="K39" s="12" t="n">
        <f aca="false">SUMIFS($F$3:$F$218,$A$3:$A$218,$A39,$D$3:$D$218,$D39,$H$3:$H$218,"&lt;"&amp;$H39)+1</f>
        <v>1</v>
      </c>
      <c r="L39" s="12" t="n">
        <f aca="false">$K39+$F39-1</f>
        <v>16</v>
      </c>
    </row>
    <row r="40" customFormat="false" ht="15" hidden="false" customHeight="false" outlineLevel="0" collapsed="false">
      <c r="A40" s="12" t="n">
        <v>6</v>
      </c>
      <c r="B40" s="12" t="n">
        <v>1</v>
      </c>
      <c r="C40" s="12" t="s">
        <v>94</v>
      </c>
      <c r="D40" s="12" t="s">
        <v>74</v>
      </c>
      <c r="E40" s="12" t="n">
        <v>2</v>
      </c>
      <c r="F40" s="12" t="n">
        <f aca="false">SUMIFS(Input!$E$5:$E$112,Input!$A$5:$A$112,$A40,Input!$B$5:$B$112,$D40,Input!$C$5:$C$112,$E40)</f>
        <v>2</v>
      </c>
      <c r="G40" s="12" t="n">
        <v>2</v>
      </c>
      <c r="H40" s="12" t="n">
        <v>2</v>
      </c>
      <c r="I40" s="12" t="n">
        <f aca="false">SUMIFS($F$3:$F$218,$A$3:$A$218,$A40,$B$3:$B$218,$B40,$G$3:$G$218,"&lt;"&amp;$G40)+1</f>
        <v>17</v>
      </c>
      <c r="J40" s="12" t="n">
        <f aca="false">$I40+$F40-1</f>
        <v>18</v>
      </c>
      <c r="K40" s="12" t="n">
        <f aca="false">SUMIFS($F$3:$F$218,$A$3:$A$218,$A40,$D$3:$D$218,$D40,$H$3:$H$218,"&lt;"&amp;$H40)+1</f>
        <v>17</v>
      </c>
      <c r="L40" s="12" t="n">
        <f aca="false">$K40+$F40-1</f>
        <v>18</v>
      </c>
    </row>
    <row r="41" customFormat="false" ht="15" hidden="false" customHeight="false" outlineLevel="0" collapsed="false">
      <c r="A41" s="12" t="n">
        <v>6</v>
      </c>
      <c r="B41" s="12" t="n">
        <v>1</v>
      </c>
      <c r="C41" s="12" t="s">
        <v>94</v>
      </c>
      <c r="D41" s="12" t="s">
        <v>74</v>
      </c>
      <c r="E41" s="12" t="n">
        <v>3</v>
      </c>
      <c r="F41" s="12" t="n">
        <f aca="false">SUMIFS(Input!$E$5:$E$112,Input!$A$5:$A$112,$A41,Input!$B$5:$B$112,$D41,Input!$C$5:$C$112,$E41)</f>
        <v>0</v>
      </c>
      <c r="G41" s="12" t="n">
        <v>3</v>
      </c>
      <c r="H41" s="12" t="n">
        <v>3</v>
      </c>
      <c r="I41" s="12" t="n">
        <f aca="false">SUMIFS($F$3:$F$218,$A$3:$A$218,$A41,$B$3:$B$218,$B41,$G$3:$G$218,"&lt;"&amp;$G41)+1</f>
        <v>19</v>
      </c>
      <c r="J41" s="12" t="n">
        <f aca="false">$I41+$F41-1</f>
        <v>18</v>
      </c>
      <c r="K41" s="12" t="n">
        <f aca="false">SUMIFS($F$3:$F$218,$A$3:$A$218,$A41,$D$3:$D$218,$D41,$H$3:$H$218,"&lt;"&amp;$H41)+1</f>
        <v>19</v>
      </c>
      <c r="L41" s="12" t="n">
        <f aca="false">$K41+$F41-1</f>
        <v>18</v>
      </c>
    </row>
    <row r="42" customFormat="false" ht="15" hidden="false" customHeight="false" outlineLevel="0" collapsed="false">
      <c r="A42" s="12" t="n">
        <v>6</v>
      </c>
      <c r="B42" s="12" t="n">
        <v>1</v>
      </c>
      <c r="C42" s="12" t="s">
        <v>94</v>
      </c>
      <c r="D42" s="12" t="s">
        <v>75</v>
      </c>
      <c r="E42" s="12" t="n">
        <v>1</v>
      </c>
      <c r="F42" s="12" t="n">
        <f aca="false">SUMIFS(Input!$E$5:$E$112,Input!$A$5:$A$112,$A42,Input!$B$5:$B$112,$D42,Input!$C$5:$C$112,$E42)</f>
        <v>14</v>
      </c>
      <c r="G42" s="12" t="n">
        <v>4</v>
      </c>
      <c r="H42" s="12" t="n">
        <v>1</v>
      </c>
      <c r="I42" s="12" t="n">
        <f aca="false">SUMIFS($F$3:$F$218,$A$3:$A$218,$A42,$B$3:$B$218,$B42,$G$3:$G$218,"&lt;"&amp;$G42)+1</f>
        <v>19</v>
      </c>
      <c r="J42" s="12" t="n">
        <f aca="false">$I42+$F42-1</f>
        <v>32</v>
      </c>
      <c r="K42" s="12" t="n">
        <f aca="false">SUMIFS($F$3:$F$218,$A$3:$A$218,$A42,$D$3:$D$218,$D42,$H$3:$H$218,"&lt;"&amp;$H42)+1</f>
        <v>1</v>
      </c>
      <c r="L42" s="12" t="n">
        <f aca="false">$K42+$F42-1</f>
        <v>14</v>
      </c>
    </row>
    <row r="43" customFormat="false" ht="15" hidden="false" customHeight="false" outlineLevel="0" collapsed="false">
      <c r="A43" s="12" t="n">
        <v>6</v>
      </c>
      <c r="B43" s="12" t="n">
        <v>1</v>
      </c>
      <c r="C43" s="12" t="s">
        <v>94</v>
      </c>
      <c r="D43" s="12" t="s">
        <v>75</v>
      </c>
      <c r="E43" s="12" t="n">
        <v>2</v>
      </c>
      <c r="F43" s="12" t="n">
        <f aca="false">SUMIFS(Input!$E$5:$E$112,Input!$A$5:$A$112,$A43,Input!$B$5:$B$112,$D43,Input!$C$5:$C$112,$E43)</f>
        <v>0</v>
      </c>
      <c r="G43" s="12" t="n">
        <v>5</v>
      </c>
      <c r="H43" s="12" t="n">
        <v>2</v>
      </c>
      <c r="I43" s="12" t="n">
        <f aca="false">SUMIFS($F$3:$F$218,$A$3:$A$218,$A43,$B$3:$B$218,$B43,$G$3:$G$218,"&lt;"&amp;$G43)+1</f>
        <v>33</v>
      </c>
      <c r="J43" s="12" t="n">
        <f aca="false">$I43+$F43-1</f>
        <v>32</v>
      </c>
      <c r="K43" s="12" t="n">
        <f aca="false">SUMIFS($F$3:$F$218,$A$3:$A$218,$A43,$D$3:$D$218,$D43,$H$3:$H$218,"&lt;"&amp;$H43)+1</f>
        <v>15</v>
      </c>
      <c r="L43" s="12" t="n">
        <f aca="false">$K43+$F43-1</f>
        <v>14</v>
      </c>
    </row>
    <row r="44" customFormat="false" ht="15" hidden="false" customHeight="false" outlineLevel="0" collapsed="false">
      <c r="A44" s="12" t="n">
        <v>6</v>
      </c>
      <c r="B44" s="12" t="n">
        <v>1</v>
      </c>
      <c r="C44" s="12" t="s">
        <v>94</v>
      </c>
      <c r="D44" s="12" t="s">
        <v>75</v>
      </c>
      <c r="E44" s="12" t="n">
        <v>3</v>
      </c>
      <c r="F44" s="12" t="n">
        <f aca="false">SUMIFS(Input!$E$5:$E$112,Input!$A$5:$A$112,$A44,Input!$B$5:$B$112,$D44,Input!$C$5:$C$112,$E44)</f>
        <v>3</v>
      </c>
      <c r="G44" s="12" t="n">
        <v>6</v>
      </c>
      <c r="H44" s="12" t="n">
        <v>3</v>
      </c>
      <c r="I44" s="12" t="n">
        <f aca="false">SUMIFS($F$3:$F$218,$A$3:$A$218,$A44,$B$3:$B$218,$B44,$G$3:$G$218,"&lt;"&amp;$G44)+1</f>
        <v>33</v>
      </c>
      <c r="J44" s="12" t="n">
        <f aca="false">$I44+$F44-1</f>
        <v>35</v>
      </c>
      <c r="K44" s="12" t="n">
        <f aca="false">SUMIFS($F$3:$F$218,$A$3:$A$218,$A44,$D$3:$D$218,$D44,$H$3:$H$218,"&lt;"&amp;$H44)+1</f>
        <v>15</v>
      </c>
      <c r="L44" s="12" t="n">
        <f aca="false">$K44+$F44-1</f>
        <v>17</v>
      </c>
    </row>
    <row r="45" customFormat="false" ht="15" hidden="false" customHeight="false" outlineLevel="0" collapsed="false">
      <c r="A45" s="12" t="n">
        <v>6</v>
      </c>
      <c r="B45" s="12" t="n">
        <v>1</v>
      </c>
      <c r="C45" s="12" t="s">
        <v>94</v>
      </c>
      <c r="D45" s="12" t="s">
        <v>76</v>
      </c>
      <c r="E45" s="12" t="n">
        <v>1</v>
      </c>
      <c r="F45" s="12" t="n">
        <f aca="false">SUMIFS(Input!$E$5:$E$112,Input!$A$5:$A$112,$A45,Input!$B$5:$B$112,$D45,Input!$C$5:$C$112,$E45)</f>
        <v>15</v>
      </c>
      <c r="G45" s="12" t="n">
        <v>7</v>
      </c>
      <c r="H45" s="12" t="n">
        <v>1</v>
      </c>
      <c r="I45" s="12" t="n">
        <f aca="false">SUMIFS($F$3:$F$218,$A$3:$A$218,$A45,$B$3:$B$218,$B45,$G$3:$G$218,"&lt;"&amp;$G45)+1</f>
        <v>36</v>
      </c>
      <c r="J45" s="12" t="n">
        <f aca="false">$I45+$F45-1</f>
        <v>50</v>
      </c>
      <c r="K45" s="12" t="n">
        <f aca="false">SUMIFS($F$3:$F$218,$A$3:$A$218,$A45,$D$3:$D$218,$D45,$H$3:$H$218,"&lt;"&amp;$H45)+1</f>
        <v>1</v>
      </c>
      <c r="L45" s="12" t="n">
        <f aca="false">$K45+$F45-1</f>
        <v>15</v>
      </c>
    </row>
    <row r="46" customFormat="false" ht="15" hidden="false" customHeight="false" outlineLevel="0" collapsed="false">
      <c r="A46" s="12" t="n">
        <v>6</v>
      </c>
      <c r="B46" s="12" t="n">
        <v>1</v>
      </c>
      <c r="C46" s="12" t="s">
        <v>94</v>
      </c>
      <c r="D46" s="12" t="s">
        <v>76</v>
      </c>
      <c r="E46" s="12" t="n">
        <v>2</v>
      </c>
      <c r="F46" s="12" t="n">
        <f aca="false">SUMIFS(Input!$E$5:$E$112,Input!$A$5:$A$112,$A46,Input!$B$5:$B$112,$D46,Input!$C$5:$C$112,$E46)</f>
        <v>0</v>
      </c>
      <c r="G46" s="12" t="n">
        <v>8</v>
      </c>
      <c r="H46" s="12" t="n">
        <v>2</v>
      </c>
      <c r="I46" s="12" t="n">
        <f aca="false">SUMIFS($F$3:$F$218,$A$3:$A$218,$A46,$B$3:$B$218,$B46,$G$3:$G$218,"&lt;"&amp;$G46)+1</f>
        <v>51</v>
      </c>
      <c r="J46" s="12" t="n">
        <f aca="false">$I46+$F46-1</f>
        <v>50</v>
      </c>
      <c r="K46" s="12" t="n">
        <f aca="false">SUMIFS($F$3:$F$218,$A$3:$A$218,$A46,$D$3:$D$218,$D46,$H$3:$H$218,"&lt;"&amp;$H46)+1</f>
        <v>16</v>
      </c>
      <c r="L46" s="12" t="n">
        <f aca="false">$K46+$F46-1</f>
        <v>15</v>
      </c>
    </row>
    <row r="47" customFormat="false" ht="15" hidden="false" customHeight="false" outlineLevel="0" collapsed="false">
      <c r="A47" s="12" t="n">
        <v>6</v>
      </c>
      <c r="B47" s="12" t="n">
        <v>1</v>
      </c>
      <c r="C47" s="12" t="s">
        <v>94</v>
      </c>
      <c r="D47" s="12" t="s">
        <v>76</v>
      </c>
      <c r="E47" s="12" t="n">
        <v>3</v>
      </c>
      <c r="F47" s="12" t="n">
        <f aca="false">SUMIFS(Input!$E$5:$E$112,Input!$A$5:$A$112,$A47,Input!$B$5:$B$112,$D47,Input!$C$5:$C$112,$E47)</f>
        <v>0</v>
      </c>
      <c r="G47" s="12" t="n">
        <v>9</v>
      </c>
      <c r="H47" s="12" t="n">
        <v>3</v>
      </c>
      <c r="I47" s="12" t="n">
        <f aca="false">SUMIFS($F$3:$F$218,$A$3:$A$218,$A47,$B$3:$B$218,$B47,$G$3:$G$218,"&lt;"&amp;$G47)+1</f>
        <v>51</v>
      </c>
      <c r="J47" s="12" t="n">
        <f aca="false">$I47+$F47-1</f>
        <v>50</v>
      </c>
      <c r="K47" s="12" t="n">
        <f aca="false">SUMIFS($F$3:$F$218,$A$3:$A$218,$A47,$D$3:$D$218,$D47,$H$3:$H$218,"&lt;"&amp;$H47)+1</f>
        <v>16</v>
      </c>
      <c r="L47" s="12" t="n">
        <f aca="false">$K47+$F47-1</f>
        <v>15</v>
      </c>
    </row>
    <row r="48" customFormat="false" ht="15" hidden="false" customHeight="false" outlineLevel="0" collapsed="false">
      <c r="A48" s="12" t="n">
        <v>6</v>
      </c>
      <c r="B48" s="12" t="n">
        <v>1</v>
      </c>
      <c r="C48" s="12" t="s">
        <v>94</v>
      </c>
      <c r="D48" s="12" t="s">
        <v>77</v>
      </c>
      <c r="E48" s="12" t="n">
        <v>1</v>
      </c>
      <c r="F48" s="12" t="n">
        <f aca="false">SUMIFS(Input!$E$5:$E$112,Input!$A$5:$A$112,$A48,Input!$B$5:$B$112,$D48,Input!$C$5:$C$112,$E48)</f>
        <v>12</v>
      </c>
      <c r="G48" s="12" t="n">
        <v>10</v>
      </c>
      <c r="H48" s="12" t="n">
        <v>1</v>
      </c>
      <c r="I48" s="12" t="n">
        <f aca="false">SUMIFS($F$3:$F$218,$A$3:$A$218,$A48,$B$3:$B$218,$B48,$G$3:$G$218,"&lt;"&amp;$G48)+1</f>
        <v>51</v>
      </c>
      <c r="J48" s="12" t="n">
        <f aca="false">$I48+$F48-1</f>
        <v>62</v>
      </c>
      <c r="K48" s="12" t="n">
        <f aca="false">SUMIFS($F$3:$F$218,$A$3:$A$218,$A48,$D$3:$D$218,$D48,$H$3:$H$218,"&lt;"&amp;$H48)+1</f>
        <v>1</v>
      </c>
      <c r="L48" s="12" t="n">
        <f aca="false">$K48+$F48-1</f>
        <v>12</v>
      </c>
    </row>
    <row r="49" customFormat="false" ht="15" hidden="false" customHeight="false" outlineLevel="0" collapsed="false">
      <c r="A49" s="12" t="n">
        <v>6</v>
      </c>
      <c r="B49" s="12" t="n">
        <v>1</v>
      </c>
      <c r="C49" s="12" t="s">
        <v>94</v>
      </c>
      <c r="D49" s="12" t="s">
        <v>77</v>
      </c>
      <c r="E49" s="12" t="n">
        <v>2</v>
      </c>
      <c r="F49" s="12" t="n">
        <f aca="false">SUMIFS(Input!$E$5:$E$112,Input!$A$5:$A$112,$A49,Input!$B$5:$B$112,$D49,Input!$C$5:$C$112,$E49)</f>
        <v>0</v>
      </c>
      <c r="G49" s="12" t="n">
        <v>11</v>
      </c>
      <c r="H49" s="12" t="n">
        <v>2</v>
      </c>
      <c r="I49" s="12" t="n">
        <f aca="false">SUMIFS($F$3:$F$218,$A$3:$A$218,$A49,$B$3:$B$218,$B49,$G$3:$G$218,"&lt;"&amp;$G49)+1</f>
        <v>63</v>
      </c>
      <c r="J49" s="12" t="n">
        <f aca="false">$I49+$F49-1</f>
        <v>62</v>
      </c>
      <c r="K49" s="12" t="n">
        <f aca="false">SUMIFS($F$3:$F$218,$A$3:$A$218,$A49,$D$3:$D$218,$D49,$H$3:$H$218,"&lt;"&amp;$H49)+1</f>
        <v>13</v>
      </c>
      <c r="L49" s="12" t="n">
        <f aca="false">$K49+$F49-1</f>
        <v>12</v>
      </c>
    </row>
    <row r="50" customFormat="false" ht="15" hidden="false" customHeight="false" outlineLevel="0" collapsed="false">
      <c r="A50" s="12" t="n">
        <v>6</v>
      </c>
      <c r="B50" s="12" t="n">
        <v>1</v>
      </c>
      <c r="C50" s="12" t="s">
        <v>94</v>
      </c>
      <c r="D50" s="12" t="s">
        <v>77</v>
      </c>
      <c r="E50" s="12" t="n">
        <v>3</v>
      </c>
      <c r="F50" s="12" t="n">
        <f aca="false">SUMIFS(Input!$E$5:$E$112,Input!$A$5:$A$112,$A50,Input!$B$5:$B$112,$D50,Input!$C$5:$C$112,$E50)</f>
        <v>6</v>
      </c>
      <c r="G50" s="12" t="n">
        <v>12</v>
      </c>
      <c r="H50" s="12" t="n">
        <v>3</v>
      </c>
      <c r="I50" s="12" t="n">
        <f aca="false">SUMIFS($F$3:$F$218,$A$3:$A$218,$A50,$B$3:$B$218,$B50,$G$3:$G$218,"&lt;"&amp;$G50)+1</f>
        <v>63</v>
      </c>
      <c r="J50" s="12" t="n">
        <f aca="false">$I50+$F50-1</f>
        <v>68</v>
      </c>
      <c r="K50" s="12" t="n">
        <f aca="false">SUMIFS($F$3:$F$218,$A$3:$A$218,$A50,$D$3:$D$218,$D50,$H$3:$H$218,"&lt;"&amp;$H50)+1</f>
        <v>13</v>
      </c>
      <c r="L50" s="12" t="n">
        <f aca="false">$K50+$F50-1</f>
        <v>18</v>
      </c>
    </row>
    <row r="51" customFormat="false" ht="15" hidden="false" customHeight="false" outlineLevel="0" collapsed="false">
      <c r="A51" s="12" t="n">
        <v>6</v>
      </c>
      <c r="B51" s="12" t="n">
        <v>1</v>
      </c>
      <c r="C51" s="12" t="s">
        <v>94</v>
      </c>
      <c r="D51" s="12" t="s">
        <v>78</v>
      </c>
      <c r="E51" s="12" t="n">
        <v>1</v>
      </c>
      <c r="F51" s="12" t="n">
        <f aca="false">SUMIFS(Input!$E$5:$E$112,Input!$A$5:$A$112,$A51,Input!$B$5:$B$112,$D51,Input!$C$5:$C$112,$E51)</f>
        <v>0</v>
      </c>
      <c r="G51" s="12" t="n">
        <v>13</v>
      </c>
      <c r="H51" s="12" t="n">
        <v>1</v>
      </c>
      <c r="I51" s="12" t="n">
        <f aca="false">SUMIFS($F$3:$F$218,$A$3:$A$218,$A51,$B$3:$B$218,$B51,$G$3:$G$218,"&lt;"&amp;$G51)+1</f>
        <v>69</v>
      </c>
      <c r="J51" s="12" t="n">
        <f aca="false">$I51+$F51-1</f>
        <v>68</v>
      </c>
      <c r="K51" s="12" t="n">
        <f aca="false">SUMIFS($F$3:$F$218,$A$3:$A$218,$A51,$D$3:$D$218,$D51,$H$3:$H$218,"&lt;"&amp;$H51)+1</f>
        <v>1</v>
      </c>
      <c r="L51" s="12" t="n">
        <f aca="false">$K51+$F51-1</f>
        <v>0</v>
      </c>
    </row>
    <row r="52" customFormat="false" ht="15" hidden="false" customHeight="false" outlineLevel="0" collapsed="false">
      <c r="A52" s="12" t="n">
        <v>6</v>
      </c>
      <c r="B52" s="12" t="n">
        <v>1</v>
      </c>
      <c r="C52" s="12" t="s">
        <v>94</v>
      </c>
      <c r="D52" s="12" t="s">
        <v>78</v>
      </c>
      <c r="E52" s="12" t="n">
        <v>2</v>
      </c>
      <c r="F52" s="12" t="n">
        <f aca="false">SUMIFS(Input!$E$5:$E$112,Input!$A$5:$A$112,$A52,Input!$B$5:$B$112,$D52,Input!$C$5:$C$112,$E52)</f>
        <v>0</v>
      </c>
      <c r="G52" s="12" t="n">
        <v>14</v>
      </c>
      <c r="H52" s="12" t="n">
        <v>2</v>
      </c>
      <c r="I52" s="12" t="n">
        <f aca="false">SUMIFS($F$3:$F$218,$A$3:$A$218,$A52,$B$3:$B$218,$B52,$G$3:$G$218,"&lt;"&amp;$G52)+1</f>
        <v>69</v>
      </c>
      <c r="J52" s="12" t="n">
        <f aca="false">$I52+$F52-1</f>
        <v>68</v>
      </c>
      <c r="K52" s="12" t="n">
        <f aca="false">SUMIFS($F$3:$F$218,$A$3:$A$218,$A52,$D$3:$D$218,$D52,$H$3:$H$218,"&lt;"&amp;$H52)+1</f>
        <v>1</v>
      </c>
      <c r="L52" s="12" t="n">
        <f aca="false">$K52+$F52-1</f>
        <v>0</v>
      </c>
    </row>
    <row r="53" customFormat="false" ht="15" hidden="false" customHeight="false" outlineLevel="0" collapsed="false">
      <c r="A53" s="12" t="n">
        <v>6</v>
      </c>
      <c r="B53" s="12" t="n">
        <v>1</v>
      </c>
      <c r="C53" s="12" t="s">
        <v>94</v>
      </c>
      <c r="D53" s="12" t="s">
        <v>78</v>
      </c>
      <c r="E53" s="12" t="n">
        <v>3</v>
      </c>
      <c r="F53" s="12" t="n">
        <f aca="false">SUMIFS(Input!$E$5:$E$112,Input!$A$5:$A$112,$A53,Input!$B$5:$B$112,$D53,Input!$C$5:$C$112,$E53)</f>
        <v>0</v>
      </c>
      <c r="G53" s="12" t="n">
        <v>15</v>
      </c>
      <c r="H53" s="12" t="n">
        <v>3</v>
      </c>
      <c r="I53" s="12" t="n">
        <f aca="false">SUMIFS($F$3:$F$218,$A$3:$A$218,$A53,$B$3:$B$218,$B53,$G$3:$G$218,"&lt;"&amp;$G53)+1</f>
        <v>69</v>
      </c>
      <c r="J53" s="12" t="n">
        <f aca="false">$I53+$F53-1</f>
        <v>68</v>
      </c>
      <c r="K53" s="12" t="n">
        <f aca="false">SUMIFS($F$3:$F$218,$A$3:$A$218,$A53,$D$3:$D$218,$D53,$H$3:$H$218,"&lt;"&amp;$H53)+1</f>
        <v>1</v>
      </c>
      <c r="L53" s="12" t="n">
        <f aca="false">$K53+$F53-1</f>
        <v>0</v>
      </c>
    </row>
    <row r="54" customFormat="false" ht="15" hidden="false" customHeight="false" outlineLevel="0" collapsed="false">
      <c r="A54" s="12" t="n">
        <v>6</v>
      </c>
      <c r="B54" s="12" t="n">
        <v>1</v>
      </c>
      <c r="C54" s="12" t="s">
        <v>94</v>
      </c>
      <c r="D54" s="12" t="s">
        <v>79</v>
      </c>
      <c r="E54" s="12" t="n">
        <v>1</v>
      </c>
      <c r="F54" s="12" t="n">
        <f aca="false">SUMIFS(Input!$E$5:$E$112,Input!$A$5:$A$112,$A54,Input!$B$5:$B$112,$D54,Input!$C$5:$C$112,$E54)</f>
        <v>0</v>
      </c>
      <c r="G54" s="12" t="n">
        <v>16</v>
      </c>
      <c r="H54" s="12" t="n">
        <v>1</v>
      </c>
      <c r="I54" s="12" t="n">
        <f aca="false">SUMIFS($F$3:$F$218,$A$3:$A$218,$A54,$B$3:$B$218,$B54,$G$3:$G$218,"&lt;"&amp;$G54)+1</f>
        <v>69</v>
      </c>
      <c r="J54" s="12" t="n">
        <f aca="false">$I54+$F54-1</f>
        <v>68</v>
      </c>
      <c r="K54" s="12" t="n">
        <f aca="false">SUMIFS($F$3:$F$218,$A$3:$A$218,$A54,$D$3:$D$218,$D54,$H$3:$H$218,"&lt;"&amp;$H54)+1</f>
        <v>1</v>
      </c>
      <c r="L54" s="12" t="n">
        <f aca="false">$K54+$F54-1</f>
        <v>0</v>
      </c>
    </row>
    <row r="55" customFormat="false" ht="15" hidden="false" customHeight="false" outlineLevel="0" collapsed="false">
      <c r="A55" s="12" t="n">
        <v>6</v>
      </c>
      <c r="B55" s="12" t="n">
        <v>1</v>
      </c>
      <c r="C55" s="12" t="s">
        <v>94</v>
      </c>
      <c r="D55" s="12" t="s">
        <v>79</v>
      </c>
      <c r="E55" s="12" t="n">
        <v>2</v>
      </c>
      <c r="F55" s="12" t="n">
        <f aca="false">SUMIFS(Input!$E$5:$E$112,Input!$A$5:$A$112,$A55,Input!$B$5:$B$112,$D55,Input!$C$5:$C$112,$E55)</f>
        <v>0</v>
      </c>
      <c r="G55" s="12" t="n">
        <v>17</v>
      </c>
      <c r="H55" s="12" t="n">
        <v>2</v>
      </c>
      <c r="I55" s="12" t="n">
        <f aca="false">SUMIFS($F$3:$F$218,$A$3:$A$218,$A55,$B$3:$B$218,$B55,$G$3:$G$218,"&lt;"&amp;$G55)+1</f>
        <v>69</v>
      </c>
      <c r="J55" s="12" t="n">
        <f aca="false">$I55+$F55-1</f>
        <v>68</v>
      </c>
      <c r="K55" s="12" t="n">
        <f aca="false">SUMIFS($F$3:$F$218,$A$3:$A$218,$A55,$D$3:$D$218,$D55,$H$3:$H$218,"&lt;"&amp;$H55)+1</f>
        <v>1</v>
      </c>
      <c r="L55" s="12" t="n">
        <f aca="false">$K55+$F55-1</f>
        <v>0</v>
      </c>
    </row>
    <row r="56" customFormat="false" ht="15" hidden="false" customHeight="false" outlineLevel="0" collapsed="false">
      <c r="A56" s="12" t="n">
        <v>6</v>
      </c>
      <c r="B56" s="12" t="n">
        <v>1</v>
      </c>
      <c r="C56" s="12" t="s">
        <v>94</v>
      </c>
      <c r="D56" s="12" t="s">
        <v>79</v>
      </c>
      <c r="E56" s="12" t="n">
        <v>3</v>
      </c>
      <c r="F56" s="12" t="n">
        <f aca="false">SUMIFS(Input!$E$5:$E$112,Input!$A$5:$A$112,$A56,Input!$B$5:$B$112,$D56,Input!$C$5:$C$112,$E56)</f>
        <v>0</v>
      </c>
      <c r="G56" s="12" t="n">
        <v>18</v>
      </c>
      <c r="H56" s="12" t="n">
        <v>3</v>
      </c>
      <c r="I56" s="12" t="n">
        <f aca="false">SUMIFS($F$3:$F$218,$A$3:$A$218,$A56,$B$3:$B$218,$B56,$G$3:$G$218,"&lt;"&amp;$G56)+1</f>
        <v>69</v>
      </c>
      <c r="J56" s="12" t="n">
        <f aca="false">$I56+$F56-1</f>
        <v>68</v>
      </c>
      <c r="K56" s="12" t="n">
        <f aca="false">SUMIFS($F$3:$F$218,$A$3:$A$218,$A56,$D$3:$D$218,$D56,$H$3:$H$218,"&lt;"&amp;$H56)+1</f>
        <v>1</v>
      </c>
      <c r="L56" s="12" t="n">
        <f aca="false">$K56+$F56-1</f>
        <v>0</v>
      </c>
    </row>
    <row r="57" customFormat="false" ht="15" hidden="false" customHeight="false" outlineLevel="0" collapsed="false">
      <c r="A57" s="12" t="n">
        <v>6</v>
      </c>
      <c r="B57" s="12" t="n">
        <v>2</v>
      </c>
      <c r="C57" s="12" t="s">
        <v>79</v>
      </c>
      <c r="D57" s="12" t="s">
        <v>74</v>
      </c>
      <c r="E57" s="12" t="n">
        <v>1</v>
      </c>
      <c r="F57" s="12" t="n">
        <f aca="false">SUMIFS(Input!$F$5:$F$112,Input!$A$5:$A$112,$A57,Input!$B$5:$B$112,$D57,Input!$C$5:$C$112,$E57)</f>
        <v>13</v>
      </c>
      <c r="G57" s="12" t="n">
        <v>1</v>
      </c>
      <c r="H57" s="12" t="n">
        <v>4</v>
      </c>
      <c r="I57" s="12" t="n">
        <f aca="false">SUMIFS($F$3:$F$218,$A$3:$A$218,$A57,$B$3:$B$218,$B57,$G$3:$G$218,"&lt;"&amp;$G57)+1</f>
        <v>1</v>
      </c>
      <c r="J57" s="12" t="n">
        <f aca="false">$I57+$F57-1</f>
        <v>13</v>
      </c>
      <c r="K57" s="12" t="n">
        <f aca="false">SUMIFS($F$3:$F$218,$A$3:$A$218,$A57,$D$3:$D$218,$D57,$H$3:$H$218,"&lt;"&amp;$H57)+1</f>
        <v>19</v>
      </c>
      <c r="L57" s="12" t="n">
        <f aca="false">$K57+$F57-1</f>
        <v>31</v>
      </c>
    </row>
    <row r="58" customFormat="false" ht="15" hidden="false" customHeight="false" outlineLevel="0" collapsed="false">
      <c r="A58" s="12" t="n">
        <v>6</v>
      </c>
      <c r="B58" s="12" t="n">
        <v>2</v>
      </c>
      <c r="C58" s="12" t="s">
        <v>79</v>
      </c>
      <c r="D58" s="12" t="s">
        <v>74</v>
      </c>
      <c r="E58" s="12" t="n">
        <v>2</v>
      </c>
      <c r="F58" s="12" t="n">
        <f aca="false">SUMIFS(Input!$F$5:$F$112,Input!$A$5:$A$112,$A58,Input!$B$5:$B$112,$D58,Input!$C$5:$C$112,$E58)</f>
        <v>3</v>
      </c>
      <c r="G58" s="12" t="n">
        <v>2</v>
      </c>
      <c r="H58" s="12" t="n">
        <v>5</v>
      </c>
      <c r="I58" s="12" t="n">
        <f aca="false">SUMIFS($F$3:$F$218,$A$3:$A$218,$A58,$B$3:$B$218,$B58,$G$3:$G$218,"&lt;"&amp;$G58)+1</f>
        <v>14</v>
      </c>
      <c r="J58" s="12" t="n">
        <f aca="false">$I58+$F58-1</f>
        <v>16</v>
      </c>
      <c r="K58" s="12" t="n">
        <f aca="false">SUMIFS($F$3:$F$218,$A$3:$A$218,$A58,$D$3:$D$218,$D58,$H$3:$H$218,"&lt;"&amp;$H58)+1</f>
        <v>32</v>
      </c>
      <c r="L58" s="12" t="n">
        <f aca="false">$K58+$F58-1</f>
        <v>34</v>
      </c>
    </row>
    <row r="59" customFormat="false" ht="15" hidden="false" customHeight="false" outlineLevel="0" collapsed="false">
      <c r="A59" s="12" t="n">
        <v>6</v>
      </c>
      <c r="B59" s="12" t="n">
        <v>2</v>
      </c>
      <c r="C59" s="12" t="s">
        <v>79</v>
      </c>
      <c r="D59" s="12" t="s">
        <v>74</v>
      </c>
      <c r="E59" s="12" t="n">
        <v>3</v>
      </c>
      <c r="F59" s="12" t="n">
        <f aca="false">SUMIFS(Input!$F$5:$F$112,Input!$A$5:$A$112,$A59,Input!$B$5:$B$112,$D59,Input!$C$5:$C$112,$E59)</f>
        <v>0</v>
      </c>
      <c r="G59" s="12" t="n">
        <v>3</v>
      </c>
      <c r="H59" s="12" t="n">
        <v>6</v>
      </c>
      <c r="I59" s="12" t="n">
        <f aca="false">SUMIFS($F$3:$F$218,$A$3:$A$218,$A59,$B$3:$B$218,$B59,$G$3:$G$218,"&lt;"&amp;$G59)+1</f>
        <v>17</v>
      </c>
      <c r="J59" s="12" t="n">
        <f aca="false">$I59+$F59-1</f>
        <v>16</v>
      </c>
      <c r="K59" s="12" t="n">
        <f aca="false">SUMIFS($F$3:$F$218,$A$3:$A$218,$A59,$D$3:$D$218,$D59,$H$3:$H$218,"&lt;"&amp;$H59)+1</f>
        <v>35</v>
      </c>
      <c r="L59" s="12" t="n">
        <f aca="false">$K59+$F59-1</f>
        <v>34</v>
      </c>
    </row>
    <row r="60" customFormat="false" ht="15" hidden="false" customHeight="false" outlineLevel="0" collapsed="false">
      <c r="A60" s="12" t="n">
        <v>6</v>
      </c>
      <c r="B60" s="12" t="n">
        <v>2</v>
      </c>
      <c r="C60" s="12" t="s">
        <v>79</v>
      </c>
      <c r="D60" s="12" t="s">
        <v>75</v>
      </c>
      <c r="E60" s="12" t="n">
        <v>1</v>
      </c>
      <c r="F60" s="12" t="n">
        <f aca="false">SUMIFS(Input!$F$5:$F$112,Input!$A$5:$A$112,$A60,Input!$B$5:$B$112,$D60,Input!$C$5:$C$112,$E60)</f>
        <v>15</v>
      </c>
      <c r="G60" s="12" t="n">
        <v>4</v>
      </c>
      <c r="H60" s="12" t="n">
        <v>4</v>
      </c>
      <c r="I60" s="12" t="n">
        <f aca="false">SUMIFS($F$3:$F$218,$A$3:$A$218,$A60,$B$3:$B$218,$B60,$G$3:$G$218,"&lt;"&amp;$G60)+1</f>
        <v>17</v>
      </c>
      <c r="J60" s="12" t="n">
        <f aca="false">$I60+$F60-1</f>
        <v>31</v>
      </c>
      <c r="K60" s="12" t="n">
        <f aca="false">SUMIFS($F$3:$F$218,$A$3:$A$218,$A60,$D$3:$D$218,$D60,$H$3:$H$218,"&lt;"&amp;$H60)+1</f>
        <v>18</v>
      </c>
      <c r="L60" s="12" t="n">
        <f aca="false">$K60+$F60-1</f>
        <v>32</v>
      </c>
    </row>
    <row r="61" customFormat="false" ht="15" hidden="false" customHeight="false" outlineLevel="0" collapsed="false">
      <c r="A61" s="12" t="n">
        <v>6</v>
      </c>
      <c r="B61" s="12" t="n">
        <v>2</v>
      </c>
      <c r="C61" s="12" t="s">
        <v>79</v>
      </c>
      <c r="D61" s="12" t="s">
        <v>75</v>
      </c>
      <c r="E61" s="12" t="n">
        <v>2</v>
      </c>
      <c r="F61" s="12" t="n">
        <f aca="false">SUMIFS(Input!$F$5:$F$112,Input!$A$5:$A$112,$A61,Input!$B$5:$B$112,$D61,Input!$C$5:$C$112,$E61)</f>
        <v>0</v>
      </c>
      <c r="G61" s="12" t="n">
        <v>5</v>
      </c>
      <c r="H61" s="12" t="n">
        <v>5</v>
      </c>
      <c r="I61" s="12" t="n">
        <f aca="false">SUMIFS($F$3:$F$218,$A$3:$A$218,$A61,$B$3:$B$218,$B61,$G$3:$G$218,"&lt;"&amp;$G61)+1</f>
        <v>32</v>
      </c>
      <c r="J61" s="12" t="n">
        <f aca="false">$I61+$F61-1</f>
        <v>31</v>
      </c>
      <c r="K61" s="12" t="n">
        <f aca="false">SUMIFS($F$3:$F$218,$A$3:$A$218,$A61,$D$3:$D$218,$D61,$H$3:$H$218,"&lt;"&amp;$H61)+1</f>
        <v>33</v>
      </c>
      <c r="L61" s="12" t="n">
        <f aca="false">$K61+$F61-1</f>
        <v>32</v>
      </c>
    </row>
    <row r="62" customFormat="false" ht="15" hidden="false" customHeight="false" outlineLevel="0" collapsed="false">
      <c r="A62" s="12" t="n">
        <v>6</v>
      </c>
      <c r="B62" s="12" t="n">
        <v>2</v>
      </c>
      <c r="C62" s="12" t="s">
        <v>79</v>
      </c>
      <c r="D62" s="12" t="s">
        <v>75</v>
      </c>
      <c r="E62" s="12" t="n">
        <v>3</v>
      </c>
      <c r="F62" s="12" t="n">
        <f aca="false">SUMIFS(Input!$F$5:$F$112,Input!$A$5:$A$112,$A62,Input!$B$5:$B$112,$D62,Input!$C$5:$C$112,$E62)</f>
        <v>2</v>
      </c>
      <c r="G62" s="12" t="n">
        <v>6</v>
      </c>
      <c r="H62" s="12" t="n">
        <v>6</v>
      </c>
      <c r="I62" s="12" t="n">
        <f aca="false">SUMIFS($F$3:$F$218,$A$3:$A$218,$A62,$B$3:$B$218,$B62,$G$3:$G$218,"&lt;"&amp;$G62)+1</f>
        <v>32</v>
      </c>
      <c r="J62" s="12" t="n">
        <f aca="false">$I62+$F62-1</f>
        <v>33</v>
      </c>
      <c r="K62" s="12" t="n">
        <f aca="false">SUMIFS($F$3:$F$218,$A$3:$A$218,$A62,$D$3:$D$218,$D62,$H$3:$H$218,"&lt;"&amp;$H62)+1</f>
        <v>33</v>
      </c>
      <c r="L62" s="12" t="n">
        <f aca="false">$K62+$F62-1</f>
        <v>34</v>
      </c>
    </row>
    <row r="63" customFormat="false" ht="15" hidden="false" customHeight="false" outlineLevel="0" collapsed="false">
      <c r="A63" s="12" t="n">
        <v>6</v>
      </c>
      <c r="B63" s="12" t="n">
        <v>2</v>
      </c>
      <c r="C63" s="12" t="s">
        <v>79</v>
      </c>
      <c r="D63" s="12" t="s">
        <v>76</v>
      </c>
      <c r="E63" s="12" t="n">
        <v>1</v>
      </c>
      <c r="F63" s="12" t="n">
        <f aca="false">SUMIFS(Input!$F$5:$F$112,Input!$A$5:$A$112,$A63,Input!$B$5:$B$112,$D63,Input!$C$5:$C$112,$E63)</f>
        <v>14</v>
      </c>
      <c r="G63" s="12" t="n">
        <v>7</v>
      </c>
      <c r="H63" s="12" t="n">
        <v>4</v>
      </c>
      <c r="I63" s="12" t="n">
        <f aca="false">SUMIFS($F$3:$F$218,$A$3:$A$218,$A63,$B$3:$B$218,$B63,$G$3:$G$218,"&lt;"&amp;$G63)+1</f>
        <v>34</v>
      </c>
      <c r="J63" s="12" t="n">
        <f aca="false">$I63+$F63-1</f>
        <v>47</v>
      </c>
      <c r="K63" s="12" t="n">
        <f aca="false">SUMIFS($F$3:$F$218,$A$3:$A$218,$A63,$D$3:$D$218,$D63,$H$3:$H$218,"&lt;"&amp;$H63)+1</f>
        <v>16</v>
      </c>
      <c r="L63" s="12" t="n">
        <f aca="false">$K63+$F63-1</f>
        <v>29</v>
      </c>
    </row>
    <row r="64" customFormat="false" ht="15" hidden="false" customHeight="false" outlineLevel="0" collapsed="false">
      <c r="A64" s="12" t="n">
        <v>6</v>
      </c>
      <c r="B64" s="12" t="n">
        <v>2</v>
      </c>
      <c r="C64" s="12" t="s">
        <v>79</v>
      </c>
      <c r="D64" s="12" t="s">
        <v>76</v>
      </c>
      <c r="E64" s="12" t="n">
        <v>2</v>
      </c>
      <c r="F64" s="12" t="n">
        <f aca="false">SUMIFS(Input!$F$5:$F$112,Input!$A$5:$A$112,$A64,Input!$B$5:$B$112,$D64,Input!$C$5:$C$112,$E64)</f>
        <v>4</v>
      </c>
      <c r="G64" s="12" t="n">
        <v>8</v>
      </c>
      <c r="H64" s="12" t="n">
        <v>5</v>
      </c>
      <c r="I64" s="12" t="n">
        <f aca="false">SUMIFS($F$3:$F$218,$A$3:$A$218,$A64,$B$3:$B$218,$B64,$G$3:$G$218,"&lt;"&amp;$G64)+1</f>
        <v>48</v>
      </c>
      <c r="J64" s="12" t="n">
        <f aca="false">$I64+$F64-1</f>
        <v>51</v>
      </c>
      <c r="K64" s="12" t="n">
        <f aca="false">SUMIFS($F$3:$F$218,$A$3:$A$218,$A64,$D$3:$D$218,$D64,$H$3:$H$218,"&lt;"&amp;$H64)+1</f>
        <v>30</v>
      </c>
      <c r="L64" s="12" t="n">
        <f aca="false">$K64+$F64-1</f>
        <v>33</v>
      </c>
    </row>
    <row r="65" customFormat="false" ht="15" hidden="false" customHeight="false" outlineLevel="0" collapsed="false">
      <c r="A65" s="12" t="n">
        <v>6</v>
      </c>
      <c r="B65" s="12" t="n">
        <v>2</v>
      </c>
      <c r="C65" s="12" t="s">
        <v>79</v>
      </c>
      <c r="D65" s="12" t="s">
        <v>76</v>
      </c>
      <c r="E65" s="12" t="n">
        <v>3</v>
      </c>
      <c r="F65" s="12" t="n">
        <f aca="false">SUMIFS(Input!$F$5:$F$112,Input!$A$5:$A$112,$A65,Input!$B$5:$B$112,$D65,Input!$C$5:$C$112,$E65)</f>
        <v>0</v>
      </c>
      <c r="G65" s="12" t="n">
        <v>9</v>
      </c>
      <c r="H65" s="12" t="n">
        <v>6</v>
      </c>
      <c r="I65" s="12" t="n">
        <f aca="false">SUMIFS($F$3:$F$218,$A$3:$A$218,$A65,$B$3:$B$218,$B65,$G$3:$G$218,"&lt;"&amp;$G65)+1</f>
        <v>52</v>
      </c>
      <c r="J65" s="12" t="n">
        <f aca="false">$I65+$F65-1</f>
        <v>51</v>
      </c>
      <c r="K65" s="12" t="n">
        <f aca="false">SUMIFS($F$3:$F$218,$A$3:$A$218,$A65,$D$3:$D$218,$D65,$H$3:$H$218,"&lt;"&amp;$H65)+1</f>
        <v>34</v>
      </c>
      <c r="L65" s="12" t="n">
        <f aca="false">$K65+$F65-1</f>
        <v>33</v>
      </c>
    </row>
    <row r="66" customFormat="false" ht="15" hidden="false" customHeight="false" outlineLevel="0" collapsed="false">
      <c r="A66" s="12" t="n">
        <v>6</v>
      </c>
      <c r="B66" s="12" t="n">
        <v>2</v>
      </c>
      <c r="C66" s="12" t="s">
        <v>79</v>
      </c>
      <c r="D66" s="12" t="s">
        <v>77</v>
      </c>
      <c r="E66" s="12" t="n">
        <v>1</v>
      </c>
      <c r="F66" s="12" t="n">
        <f aca="false">SUMIFS(Input!$F$5:$F$112,Input!$A$5:$A$112,$A66,Input!$B$5:$B$112,$D66,Input!$C$5:$C$112,$E66)</f>
        <v>10</v>
      </c>
      <c r="G66" s="12" t="n">
        <v>10</v>
      </c>
      <c r="H66" s="12" t="n">
        <v>4</v>
      </c>
      <c r="I66" s="12" t="n">
        <f aca="false">SUMIFS($F$3:$F$218,$A$3:$A$218,$A66,$B$3:$B$218,$B66,$G$3:$G$218,"&lt;"&amp;$G66)+1</f>
        <v>52</v>
      </c>
      <c r="J66" s="12" t="n">
        <f aca="false">$I66+$F66-1</f>
        <v>61</v>
      </c>
      <c r="K66" s="12" t="n">
        <f aca="false">SUMIFS($F$3:$F$218,$A$3:$A$218,$A66,$D$3:$D$218,$D66,$H$3:$H$218,"&lt;"&amp;$H66)+1</f>
        <v>19</v>
      </c>
      <c r="L66" s="12" t="n">
        <f aca="false">$K66+$F66-1</f>
        <v>28</v>
      </c>
    </row>
    <row r="67" customFormat="false" ht="15" hidden="false" customHeight="false" outlineLevel="0" collapsed="false">
      <c r="A67" s="12" t="n">
        <v>6</v>
      </c>
      <c r="B67" s="12" t="n">
        <v>2</v>
      </c>
      <c r="C67" s="12" t="s">
        <v>79</v>
      </c>
      <c r="D67" s="12" t="s">
        <v>77</v>
      </c>
      <c r="E67" s="12" t="n">
        <v>2</v>
      </c>
      <c r="F67" s="12" t="n">
        <f aca="false">SUMIFS(Input!$F$5:$F$112,Input!$A$5:$A$112,$A67,Input!$B$5:$B$112,$D67,Input!$C$5:$C$112,$E67)</f>
        <v>0</v>
      </c>
      <c r="G67" s="12" t="n">
        <v>11</v>
      </c>
      <c r="H67" s="12" t="n">
        <v>5</v>
      </c>
      <c r="I67" s="12" t="n">
        <f aca="false">SUMIFS($F$3:$F$218,$A$3:$A$218,$A67,$B$3:$B$218,$B67,$G$3:$G$218,"&lt;"&amp;$G67)+1</f>
        <v>62</v>
      </c>
      <c r="J67" s="12" t="n">
        <f aca="false">$I67+$F67-1</f>
        <v>61</v>
      </c>
      <c r="K67" s="12" t="n">
        <f aca="false">SUMIFS($F$3:$F$218,$A$3:$A$218,$A67,$D$3:$D$218,$D67,$H$3:$H$218,"&lt;"&amp;$H67)+1</f>
        <v>29</v>
      </c>
      <c r="L67" s="12" t="n">
        <f aca="false">$K67+$F67-1</f>
        <v>28</v>
      </c>
    </row>
    <row r="68" customFormat="false" ht="15" hidden="false" customHeight="false" outlineLevel="0" collapsed="false">
      <c r="A68" s="12" t="n">
        <v>6</v>
      </c>
      <c r="B68" s="12" t="n">
        <v>2</v>
      </c>
      <c r="C68" s="12" t="s">
        <v>79</v>
      </c>
      <c r="D68" s="12" t="s">
        <v>77</v>
      </c>
      <c r="E68" s="12" t="n">
        <v>3</v>
      </c>
      <c r="F68" s="12" t="n">
        <f aca="false">SUMIFS(Input!$F$5:$F$112,Input!$A$5:$A$112,$A68,Input!$B$5:$B$112,$D68,Input!$C$5:$C$112,$E68)</f>
        <v>6</v>
      </c>
      <c r="G68" s="12" t="n">
        <v>12</v>
      </c>
      <c r="H68" s="12" t="n">
        <v>6</v>
      </c>
      <c r="I68" s="12" t="n">
        <f aca="false">SUMIFS($F$3:$F$218,$A$3:$A$218,$A68,$B$3:$B$218,$B68,$G$3:$G$218,"&lt;"&amp;$G68)+1</f>
        <v>62</v>
      </c>
      <c r="J68" s="12" t="n">
        <f aca="false">$I68+$F68-1</f>
        <v>67</v>
      </c>
      <c r="K68" s="12" t="n">
        <f aca="false">SUMIFS($F$3:$F$218,$A$3:$A$218,$A68,$D$3:$D$218,$D68,$H$3:$H$218,"&lt;"&amp;$H68)+1</f>
        <v>29</v>
      </c>
      <c r="L68" s="12" t="n">
        <f aca="false">$K68+$F68-1</f>
        <v>34</v>
      </c>
    </row>
    <row r="69" customFormat="false" ht="15" hidden="false" customHeight="false" outlineLevel="0" collapsed="false">
      <c r="A69" s="12" t="n">
        <v>6</v>
      </c>
      <c r="B69" s="12" t="n">
        <v>2</v>
      </c>
      <c r="C69" s="12" t="s">
        <v>79</v>
      </c>
      <c r="D69" s="12" t="s">
        <v>78</v>
      </c>
      <c r="E69" s="12" t="n">
        <v>1</v>
      </c>
      <c r="F69" s="12" t="n">
        <f aca="false">SUMIFS(Input!$F$5:$F$112,Input!$A$5:$A$112,$A69,Input!$B$5:$B$112,$D69,Input!$C$5:$C$112,$E69)</f>
        <v>0</v>
      </c>
      <c r="G69" s="12" t="n">
        <v>13</v>
      </c>
      <c r="H69" s="12" t="n">
        <v>4</v>
      </c>
      <c r="I69" s="12" t="n">
        <f aca="false">SUMIFS($F$3:$F$218,$A$3:$A$218,$A69,$B$3:$B$218,$B69,$G$3:$G$218,"&lt;"&amp;$G69)+1</f>
        <v>68</v>
      </c>
      <c r="J69" s="12" t="n">
        <f aca="false">$I69+$F69-1</f>
        <v>67</v>
      </c>
      <c r="K69" s="12" t="n">
        <f aca="false">SUMIFS($F$3:$F$218,$A$3:$A$218,$A69,$D$3:$D$218,$D69,$H$3:$H$218,"&lt;"&amp;$H69)+1</f>
        <v>1</v>
      </c>
      <c r="L69" s="12" t="n">
        <f aca="false">$K69+$F69-1</f>
        <v>0</v>
      </c>
    </row>
    <row r="70" customFormat="false" ht="15" hidden="false" customHeight="false" outlineLevel="0" collapsed="false">
      <c r="A70" s="12" t="n">
        <v>6</v>
      </c>
      <c r="B70" s="12" t="n">
        <v>2</v>
      </c>
      <c r="C70" s="12" t="s">
        <v>79</v>
      </c>
      <c r="D70" s="12" t="s">
        <v>78</v>
      </c>
      <c r="E70" s="12" t="n">
        <v>2</v>
      </c>
      <c r="F70" s="12" t="n">
        <f aca="false">SUMIFS(Input!$F$5:$F$112,Input!$A$5:$A$112,$A70,Input!$B$5:$B$112,$D70,Input!$C$5:$C$112,$E70)</f>
        <v>0</v>
      </c>
      <c r="G70" s="12" t="n">
        <v>14</v>
      </c>
      <c r="H70" s="12" t="n">
        <v>5</v>
      </c>
      <c r="I70" s="12" t="n">
        <f aca="false">SUMIFS($F$3:$F$218,$A$3:$A$218,$A70,$B$3:$B$218,$B70,$G$3:$G$218,"&lt;"&amp;$G70)+1</f>
        <v>68</v>
      </c>
      <c r="J70" s="12" t="n">
        <f aca="false">$I70+$F70-1</f>
        <v>67</v>
      </c>
      <c r="K70" s="12" t="n">
        <f aca="false">SUMIFS($F$3:$F$218,$A$3:$A$218,$A70,$D$3:$D$218,$D70,$H$3:$H$218,"&lt;"&amp;$H70)+1</f>
        <v>1</v>
      </c>
      <c r="L70" s="12" t="n">
        <f aca="false">$K70+$F70-1</f>
        <v>0</v>
      </c>
    </row>
    <row r="71" customFormat="false" ht="15" hidden="false" customHeight="false" outlineLevel="0" collapsed="false">
      <c r="A71" s="12" t="n">
        <v>6</v>
      </c>
      <c r="B71" s="12" t="n">
        <v>2</v>
      </c>
      <c r="C71" s="12" t="s">
        <v>79</v>
      </c>
      <c r="D71" s="12" t="s">
        <v>78</v>
      </c>
      <c r="E71" s="12" t="n">
        <v>3</v>
      </c>
      <c r="F71" s="12" t="n">
        <f aca="false">SUMIFS(Input!$F$5:$F$112,Input!$A$5:$A$112,$A71,Input!$B$5:$B$112,$D71,Input!$C$5:$C$112,$E71)</f>
        <v>0</v>
      </c>
      <c r="G71" s="12" t="n">
        <v>15</v>
      </c>
      <c r="H71" s="12" t="n">
        <v>6</v>
      </c>
      <c r="I71" s="12" t="n">
        <f aca="false">SUMIFS($F$3:$F$218,$A$3:$A$218,$A71,$B$3:$B$218,$B71,$G$3:$G$218,"&lt;"&amp;$G71)+1</f>
        <v>68</v>
      </c>
      <c r="J71" s="12" t="n">
        <f aca="false">$I71+$F71-1</f>
        <v>67</v>
      </c>
      <c r="K71" s="12" t="n">
        <f aca="false">SUMIFS($F$3:$F$218,$A$3:$A$218,$A71,$D$3:$D$218,$D71,$H$3:$H$218,"&lt;"&amp;$H71)+1</f>
        <v>1</v>
      </c>
      <c r="L71" s="12" t="n">
        <f aca="false">$K71+$F71-1</f>
        <v>0</v>
      </c>
    </row>
    <row r="72" customFormat="false" ht="15" hidden="false" customHeight="false" outlineLevel="0" collapsed="false">
      <c r="A72" s="12" t="n">
        <v>6</v>
      </c>
      <c r="B72" s="12" t="n">
        <v>2</v>
      </c>
      <c r="C72" s="12" t="s">
        <v>79</v>
      </c>
      <c r="D72" s="12" t="s">
        <v>79</v>
      </c>
      <c r="E72" s="12" t="n">
        <v>1</v>
      </c>
      <c r="F72" s="12" t="n">
        <f aca="false">SUMIFS(Input!$F$5:$F$112,Input!$A$5:$A$112,$A72,Input!$B$5:$B$112,$D72,Input!$C$5:$C$112,$E72)</f>
        <v>0</v>
      </c>
      <c r="G72" s="12" t="n">
        <v>16</v>
      </c>
      <c r="H72" s="12" t="n">
        <v>4</v>
      </c>
      <c r="I72" s="12" t="n">
        <f aca="false">SUMIFS($F$3:$F$218,$A$3:$A$218,$A72,$B$3:$B$218,$B72,$G$3:$G$218,"&lt;"&amp;$G72)+1</f>
        <v>68</v>
      </c>
      <c r="J72" s="12" t="n">
        <f aca="false">$I72+$F72-1</f>
        <v>67</v>
      </c>
      <c r="K72" s="12" t="n">
        <f aca="false">SUMIFS($F$3:$F$218,$A$3:$A$218,$A72,$D$3:$D$218,$D72,$H$3:$H$218,"&lt;"&amp;$H72)+1</f>
        <v>1</v>
      </c>
      <c r="L72" s="12" t="n">
        <f aca="false">$K72+$F72-1</f>
        <v>0</v>
      </c>
    </row>
    <row r="73" customFormat="false" ht="15" hidden="false" customHeight="false" outlineLevel="0" collapsed="false">
      <c r="A73" s="12" t="n">
        <v>6</v>
      </c>
      <c r="B73" s="12" t="n">
        <v>2</v>
      </c>
      <c r="C73" s="12" t="s">
        <v>79</v>
      </c>
      <c r="D73" s="12" t="s">
        <v>79</v>
      </c>
      <c r="E73" s="12" t="n">
        <v>2</v>
      </c>
      <c r="F73" s="12" t="n">
        <f aca="false">SUMIFS(Input!$F$5:$F$112,Input!$A$5:$A$112,$A73,Input!$B$5:$B$112,$D73,Input!$C$5:$C$112,$E73)</f>
        <v>0</v>
      </c>
      <c r="G73" s="12" t="n">
        <v>17</v>
      </c>
      <c r="H73" s="12" t="n">
        <v>5</v>
      </c>
      <c r="I73" s="12" t="n">
        <f aca="false">SUMIFS($F$3:$F$218,$A$3:$A$218,$A73,$B$3:$B$218,$B73,$G$3:$G$218,"&lt;"&amp;$G73)+1</f>
        <v>68</v>
      </c>
      <c r="J73" s="12" t="n">
        <f aca="false">$I73+$F73-1</f>
        <v>67</v>
      </c>
      <c r="K73" s="12" t="n">
        <f aca="false">SUMIFS($F$3:$F$218,$A$3:$A$218,$A73,$D$3:$D$218,$D73,$H$3:$H$218,"&lt;"&amp;$H73)+1</f>
        <v>1</v>
      </c>
      <c r="L73" s="12" t="n">
        <f aca="false">$K73+$F73-1</f>
        <v>0</v>
      </c>
    </row>
    <row r="74" customFormat="false" ht="15" hidden="false" customHeight="false" outlineLevel="0" collapsed="false">
      <c r="A74" s="12" t="n">
        <v>6</v>
      </c>
      <c r="B74" s="12" t="n">
        <v>2</v>
      </c>
      <c r="C74" s="12" t="s">
        <v>79</v>
      </c>
      <c r="D74" s="12" t="s">
        <v>79</v>
      </c>
      <c r="E74" s="12" t="n">
        <v>3</v>
      </c>
      <c r="F74" s="12" t="n">
        <f aca="false">SUMIFS(Input!$F$5:$F$112,Input!$A$5:$A$112,$A74,Input!$B$5:$B$112,$D74,Input!$C$5:$C$112,$E74)</f>
        <v>0</v>
      </c>
      <c r="G74" s="12" t="n">
        <v>18</v>
      </c>
      <c r="H74" s="12" t="n">
        <v>6</v>
      </c>
      <c r="I74" s="12" t="n">
        <f aca="false">SUMIFS($F$3:$F$218,$A$3:$A$218,$A74,$B$3:$B$218,$B74,$G$3:$G$218,"&lt;"&amp;$G74)+1</f>
        <v>68</v>
      </c>
      <c r="J74" s="12" t="n">
        <f aca="false">$I74+$F74-1</f>
        <v>67</v>
      </c>
      <c r="K74" s="12" t="n">
        <f aca="false">SUMIFS($F$3:$F$218,$A$3:$A$218,$A74,$D$3:$D$218,$D74,$H$3:$H$218,"&lt;"&amp;$H74)+1</f>
        <v>1</v>
      </c>
      <c r="L74" s="12" t="n">
        <f aca="false">$K74+$F74-1</f>
        <v>0</v>
      </c>
    </row>
    <row r="75" customFormat="false" ht="15" hidden="false" customHeight="false" outlineLevel="0" collapsed="false">
      <c r="A75" s="12" t="n">
        <v>7</v>
      </c>
      <c r="B75" s="12" t="n">
        <v>1</v>
      </c>
      <c r="C75" s="12" t="s">
        <v>94</v>
      </c>
      <c r="D75" s="12" t="s">
        <v>74</v>
      </c>
      <c r="E75" s="12" t="n">
        <v>1</v>
      </c>
      <c r="F75" s="12" t="n">
        <f aca="false">SUMIFS(Input!$E$5:$E$112,Input!$A$5:$A$112,$A75,Input!$B$5:$B$112,$D75,Input!$C$5:$C$112,$E75)</f>
        <v>17</v>
      </c>
      <c r="G75" s="12" t="n">
        <v>1</v>
      </c>
      <c r="H75" s="12" t="n">
        <v>1</v>
      </c>
      <c r="I75" s="12" t="n">
        <f aca="false">SUMIFS($F$3:$F$218,$A$3:$A$218,$A75,$B$3:$B$218,$B75,$G$3:$G$218,"&lt;"&amp;$G75)+1</f>
        <v>1</v>
      </c>
      <c r="J75" s="12" t="n">
        <f aca="false">$I75+$F75-1</f>
        <v>17</v>
      </c>
      <c r="K75" s="12" t="n">
        <f aca="false">SUMIFS($F$3:$F$218,$A$3:$A$218,$A75,$D$3:$D$218,$D75,$H$3:$H$218,"&lt;"&amp;$H75)+1</f>
        <v>1</v>
      </c>
      <c r="L75" s="12" t="n">
        <f aca="false">$K75+$F75-1</f>
        <v>17</v>
      </c>
    </row>
    <row r="76" customFormat="false" ht="15" hidden="false" customHeight="false" outlineLevel="0" collapsed="false">
      <c r="A76" s="12" t="n">
        <v>7</v>
      </c>
      <c r="B76" s="12" t="n">
        <v>1</v>
      </c>
      <c r="C76" s="12" t="s">
        <v>94</v>
      </c>
      <c r="D76" s="12" t="s">
        <v>74</v>
      </c>
      <c r="E76" s="12" t="n">
        <v>2</v>
      </c>
      <c r="F76" s="12" t="n">
        <f aca="false">SUMIFS(Input!$E$5:$E$112,Input!$A$5:$A$112,$A76,Input!$B$5:$B$112,$D76,Input!$C$5:$C$112,$E76)</f>
        <v>3</v>
      </c>
      <c r="G76" s="12" t="n">
        <v>2</v>
      </c>
      <c r="H76" s="12" t="n">
        <v>2</v>
      </c>
      <c r="I76" s="12" t="n">
        <f aca="false">SUMIFS($F$3:$F$218,$A$3:$A$218,$A76,$B$3:$B$218,$B76,$G$3:$G$218,"&lt;"&amp;$G76)+1</f>
        <v>18</v>
      </c>
      <c r="J76" s="12" t="n">
        <f aca="false">$I76+$F76-1</f>
        <v>20</v>
      </c>
      <c r="K76" s="12" t="n">
        <f aca="false">SUMIFS($F$3:$F$218,$A$3:$A$218,$A76,$D$3:$D$218,$D76,$H$3:$H$218,"&lt;"&amp;$H76)+1</f>
        <v>18</v>
      </c>
      <c r="L76" s="12" t="n">
        <f aca="false">$K76+$F76-1</f>
        <v>20</v>
      </c>
    </row>
    <row r="77" customFormat="false" ht="15" hidden="false" customHeight="false" outlineLevel="0" collapsed="false">
      <c r="A77" s="12" t="n">
        <v>7</v>
      </c>
      <c r="B77" s="12" t="n">
        <v>1</v>
      </c>
      <c r="C77" s="12" t="s">
        <v>94</v>
      </c>
      <c r="D77" s="12" t="s">
        <v>74</v>
      </c>
      <c r="E77" s="12" t="n">
        <v>3</v>
      </c>
      <c r="F77" s="12" t="n">
        <f aca="false">SUMIFS(Input!$E$5:$E$112,Input!$A$5:$A$112,$A77,Input!$B$5:$B$112,$D77,Input!$C$5:$C$112,$E77)</f>
        <v>0</v>
      </c>
      <c r="G77" s="12" t="n">
        <v>3</v>
      </c>
      <c r="H77" s="12" t="n">
        <v>3</v>
      </c>
      <c r="I77" s="12" t="n">
        <f aca="false">SUMIFS($F$3:$F$218,$A$3:$A$218,$A77,$B$3:$B$218,$B77,$G$3:$G$218,"&lt;"&amp;$G77)+1</f>
        <v>21</v>
      </c>
      <c r="J77" s="12" t="n">
        <f aca="false">$I77+$F77-1</f>
        <v>20</v>
      </c>
      <c r="K77" s="12" t="n">
        <f aca="false">SUMIFS($F$3:$F$218,$A$3:$A$218,$A77,$D$3:$D$218,$D77,$H$3:$H$218,"&lt;"&amp;$H77)+1</f>
        <v>21</v>
      </c>
      <c r="L77" s="12" t="n">
        <f aca="false">$K77+$F77-1</f>
        <v>20</v>
      </c>
    </row>
    <row r="78" customFormat="false" ht="15" hidden="false" customHeight="false" outlineLevel="0" collapsed="false">
      <c r="A78" s="12" t="n">
        <v>7</v>
      </c>
      <c r="B78" s="12" t="n">
        <v>1</v>
      </c>
      <c r="C78" s="12" t="s">
        <v>94</v>
      </c>
      <c r="D78" s="12" t="s">
        <v>75</v>
      </c>
      <c r="E78" s="12" t="n">
        <v>1</v>
      </c>
      <c r="F78" s="12" t="n">
        <f aca="false">SUMIFS(Input!$E$5:$E$112,Input!$A$5:$A$112,$A78,Input!$B$5:$B$112,$D78,Input!$C$5:$C$112,$E78)</f>
        <v>16</v>
      </c>
      <c r="G78" s="12" t="n">
        <v>4</v>
      </c>
      <c r="H78" s="12" t="n">
        <v>1</v>
      </c>
      <c r="I78" s="12" t="n">
        <f aca="false">SUMIFS($F$3:$F$218,$A$3:$A$218,$A78,$B$3:$B$218,$B78,$G$3:$G$218,"&lt;"&amp;$G78)+1</f>
        <v>21</v>
      </c>
      <c r="J78" s="12" t="n">
        <f aca="false">$I78+$F78-1</f>
        <v>36</v>
      </c>
      <c r="K78" s="12" t="n">
        <f aca="false">SUMIFS($F$3:$F$218,$A$3:$A$218,$A78,$D$3:$D$218,$D78,$H$3:$H$218,"&lt;"&amp;$H78)+1</f>
        <v>1</v>
      </c>
      <c r="L78" s="12" t="n">
        <f aca="false">$K78+$F78-1</f>
        <v>16</v>
      </c>
    </row>
    <row r="79" customFormat="false" ht="15" hidden="false" customHeight="false" outlineLevel="0" collapsed="false">
      <c r="A79" s="12" t="n">
        <v>7</v>
      </c>
      <c r="B79" s="12" t="n">
        <v>1</v>
      </c>
      <c r="C79" s="12" t="s">
        <v>94</v>
      </c>
      <c r="D79" s="12" t="s">
        <v>75</v>
      </c>
      <c r="E79" s="12" t="n">
        <v>2</v>
      </c>
      <c r="F79" s="12" t="n">
        <f aca="false">SUMIFS(Input!$E$5:$E$112,Input!$A$5:$A$112,$A79,Input!$B$5:$B$112,$D79,Input!$C$5:$C$112,$E79)</f>
        <v>0</v>
      </c>
      <c r="G79" s="12" t="n">
        <v>5</v>
      </c>
      <c r="H79" s="12" t="n">
        <v>2</v>
      </c>
      <c r="I79" s="12" t="n">
        <f aca="false">SUMIFS($F$3:$F$218,$A$3:$A$218,$A79,$B$3:$B$218,$B79,$G$3:$G$218,"&lt;"&amp;$G79)+1</f>
        <v>37</v>
      </c>
      <c r="J79" s="12" t="n">
        <f aca="false">$I79+$F79-1</f>
        <v>36</v>
      </c>
      <c r="K79" s="12" t="n">
        <f aca="false">SUMIFS($F$3:$F$218,$A$3:$A$218,$A79,$D$3:$D$218,$D79,$H$3:$H$218,"&lt;"&amp;$H79)+1</f>
        <v>17</v>
      </c>
      <c r="L79" s="12" t="n">
        <f aca="false">$K79+$F79-1</f>
        <v>16</v>
      </c>
    </row>
    <row r="80" customFormat="false" ht="15" hidden="false" customHeight="false" outlineLevel="0" collapsed="false">
      <c r="A80" s="12" t="n">
        <v>7</v>
      </c>
      <c r="B80" s="12" t="n">
        <v>1</v>
      </c>
      <c r="C80" s="12" t="s">
        <v>94</v>
      </c>
      <c r="D80" s="12" t="s">
        <v>75</v>
      </c>
      <c r="E80" s="12" t="n">
        <v>3</v>
      </c>
      <c r="F80" s="12" t="n">
        <f aca="false">SUMIFS(Input!$E$5:$E$112,Input!$A$5:$A$112,$A80,Input!$B$5:$B$112,$D80,Input!$C$5:$C$112,$E80)</f>
        <v>2</v>
      </c>
      <c r="G80" s="12" t="n">
        <v>6</v>
      </c>
      <c r="H80" s="12" t="n">
        <v>3</v>
      </c>
      <c r="I80" s="12" t="n">
        <f aca="false">SUMIFS($F$3:$F$218,$A$3:$A$218,$A80,$B$3:$B$218,$B80,$G$3:$G$218,"&lt;"&amp;$G80)+1</f>
        <v>37</v>
      </c>
      <c r="J80" s="12" t="n">
        <f aca="false">$I80+$F80-1</f>
        <v>38</v>
      </c>
      <c r="K80" s="12" t="n">
        <f aca="false">SUMIFS($F$3:$F$218,$A$3:$A$218,$A80,$D$3:$D$218,$D80,$H$3:$H$218,"&lt;"&amp;$H80)+1</f>
        <v>17</v>
      </c>
      <c r="L80" s="12" t="n">
        <f aca="false">$K80+$F80-1</f>
        <v>18</v>
      </c>
    </row>
    <row r="81" customFormat="false" ht="15" hidden="false" customHeight="false" outlineLevel="0" collapsed="false">
      <c r="A81" s="12" t="n">
        <v>7</v>
      </c>
      <c r="B81" s="12" t="n">
        <v>1</v>
      </c>
      <c r="C81" s="12" t="s">
        <v>94</v>
      </c>
      <c r="D81" s="12" t="s">
        <v>76</v>
      </c>
      <c r="E81" s="12" t="n">
        <v>1</v>
      </c>
      <c r="F81" s="12" t="n">
        <f aca="false">SUMIFS(Input!$E$5:$E$112,Input!$A$5:$A$112,$A81,Input!$B$5:$B$112,$D81,Input!$C$5:$C$112,$E81)</f>
        <v>14</v>
      </c>
      <c r="G81" s="12" t="n">
        <v>7</v>
      </c>
      <c r="H81" s="12" t="n">
        <v>1</v>
      </c>
      <c r="I81" s="12" t="n">
        <f aca="false">SUMIFS($F$3:$F$218,$A$3:$A$218,$A81,$B$3:$B$218,$B81,$G$3:$G$218,"&lt;"&amp;$G81)+1</f>
        <v>39</v>
      </c>
      <c r="J81" s="12" t="n">
        <f aca="false">$I81+$F81-1</f>
        <v>52</v>
      </c>
      <c r="K81" s="12" t="n">
        <f aca="false">SUMIFS($F$3:$F$218,$A$3:$A$218,$A81,$D$3:$D$218,$D81,$H$3:$H$218,"&lt;"&amp;$H81)+1</f>
        <v>1</v>
      </c>
      <c r="L81" s="12" t="n">
        <f aca="false">$K81+$F81-1</f>
        <v>14</v>
      </c>
    </row>
    <row r="82" customFormat="false" ht="15" hidden="false" customHeight="false" outlineLevel="0" collapsed="false">
      <c r="A82" s="12" t="n">
        <v>7</v>
      </c>
      <c r="B82" s="12" t="n">
        <v>1</v>
      </c>
      <c r="C82" s="12" t="s">
        <v>94</v>
      </c>
      <c r="D82" s="12" t="s">
        <v>76</v>
      </c>
      <c r="E82" s="12" t="n">
        <v>2</v>
      </c>
      <c r="F82" s="12" t="n">
        <f aca="false">SUMIFS(Input!$E$5:$E$112,Input!$A$5:$A$112,$A82,Input!$B$5:$B$112,$D82,Input!$C$5:$C$112,$E82)</f>
        <v>2</v>
      </c>
      <c r="G82" s="12" t="n">
        <v>8</v>
      </c>
      <c r="H82" s="12" t="n">
        <v>2</v>
      </c>
      <c r="I82" s="12" t="n">
        <f aca="false">SUMIFS($F$3:$F$218,$A$3:$A$218,$A82,$B$3:$B$218,$B82,$G$3:$G$218,"&lt;"&amp;$G82)+1</f>
        <v>53</v>
      </c>
      <c r="J82" s="12" t="n">
        <f aca="false">$I82+$F82-1</f>
        <v>54</v>
      </c>
      <c r="K82" s="12" t="n">
        <f aca="false">SUMIFS($F$3:$F$218,$A$3:$A$218,$A82,$D$3:$D$218,$D82,$H$3:$H$218,"&lt;"&amp;$H82)+1</f>
        <v>15</v>
      </c>
      <c r="L82" s="12" t="n">
        <f aca="false">$K82+$F82-1</f>
        <v>16</v>
      </c>
    </row>
    <row r="83" customFormat="false" ht="15" hidden="false" customHeight="false" outlineLevel="0" collapsed="false">
      <c r="A83" s="12" t="n">
        <v>7</v>
      </c>
      <c r="B83" s="12" t="n">
        <v>1</v>
      </c>
      <c r="C83" s="12" t="s">
        <v>94</v>
      </c>
      <c r="D83" s="12" t="s">
        <v>76</v>
      </c>
      <c r="E83" s="12" t="n">
        <v>3</v>
      </c>
      <c r="F83" s="12" t="n">
        <f aca="false">SUMIFS(Input!$E$5:$E$112,Input!$A$5:$A$112,$A83,Input!$B$5:$B$112,$D83,Input!$C$5:$C$112,$E83)</f>
        <v>0</v>
      </c>
      <c r="G83" s="12" t="n">
        <v>9</v>
      </c>
      <c r="H83" s="12" t="n">
        <v>3</v>
      </c>
      <c r="I83" s="12" t="n">
        <f aca="false">SUMIFS($F$3:$F$218,$A$3:$A$218,$A83,$B$3:$B$218,$B83,$G$3:$G$218,"&lt;"&amp;$G83)+1</f>
        <v>55</v>
      </c>
      <c r="J83" s="12" t="n">
        <f aca="false">$I83+$F83-1</f>
        <v>54</v>
      </c>
      <c r="K83" s="12" t="n">
        <f aca="false">SUMIFS($F$3:$F$218,$A$3:$A$218,$A83,$D$3:$D$218,$D83,$H$3:$H$218,"&lt;"&amp;$H83)+1</f>
        <v>17</v>
      </c>
      <c r="L83" s="12" t="n">
        <f aca="false">$K83+$F83-1</f>
        <v>16</v>
      </c>
    </row>
    <row r="84" customFormat="false" ht="15" hidden="false" customHeight="false" outlineLevel="0" collapsed="false">
      <c r="A84" s="12" t="n">
        <v>7</v>
      </c>
      <c r="B84" s="12" t="n">
        <v>1</v>
      </c>
      <c r="C84" s="12" t="s">
        <v>94</v>
      </c>
      <c r="D84" s="12" t="s">
        <v>77</v>
      </c>
      <c r="E84" s="12" t="n">
        <v>1</v>
      </c>
      <c r="F84" s="12" t="n">
        <f aca="false">SUMIFS(Input!$E$5:$E$112,Input!$A$5:$A$112,$A84,Input!$B$5:$B$112,$D84,Input!$C$5:$C$112,$E84)</f>
        <v>11</v>
      </c>
      <c r="G84" s="12" t="n">
        <v>10</v>
      </c>
      <c r="H84" s="12" t="n">
        <v>1</v>
      </c>
      <c r="I84" s="12" t="n">
        <f aca="false">SUMIFS($F$3:$F$218,$A$3:$A$218,$A84,$B$3:$B$218,$B84,$G$3:$G$218,"&lt;"&amp;$G84)+1</f>
        <v>55</v>
      </c>
      <c r="J84" s="12" t="n">
        <f aca="false">$I84+$F84-1</f>
        <v>65</v>
      </c>
      <c r="K84" s="12" t="n">
        <f aca="false">SUMIFS($F$3:$F$218,$A$3:$A$218,$A84,$D$3:$D$218,$D84,$H$3:$H$218,"&lt;"&amp;$H84)+1</f>
        <v>1</v>
      </c>
      <c r="L84" s="12" t="n">
        <f aca="false">$K84+$F84-1</f>
        <v>11</v>
      </c>
    </row>
    <row r="85" customFormat="false" ht="15" hidden="false" customHeight="false" outlineLevel="0" collapsed="false">
      <c r="A85" s="12" t="n">
        <v>7</v>
      </c>
      <c r="B85" s="12" t="n">
        <v>1</v>
      </c>
      <c r="C85" s="12" t="s">
        <v>94</v>
      </c>
      <c r="D85" s="12" t="s">
        <v>77</v>
      </c>
      <c r="E85" s="12" t="n">
        <v>2</v>
      </c>
      <c r="F85" s="12" t="n">
        <f aca="false">SUMIFS(Input!$E$5:$E$112,Input!$A$5:$A$112,$A85,Input!$B$5:$B$112,$D85,Input!$C$5:$C$112,$E85)</f>
        <v>0</v>
      </c>
      <c r="G85" s="12" t="n">
        <v>11</v>
      </c>
      <c r="H85" s="12" t="n">
        <v>2</v>
      </c>
      <c r="I85" s="12" t="n">
        <f aca="false">SUMIFS($F$3:$F$218,$A$3:$A$218,$A85,$B$3:$B$218,$B85,$G$3:$G$218,"&lt;"&amp;$G85)+1</f>
        <v>66</v>
      </c>
      <c r="J85" s="12" t="n">
        <f aca="false">$I85+$F85-1</f>
        <v>65</v>
      </c>
      <c r="K85" s="12" t="n">
        <f aca="false">SUMIFS($F$3:$F$218,$A$3:$A$218,$A85,$D$3:$D$218,$D85,$H$3:$H$218,"&lt;"&amp;$H85)+1</f>
        <v>12</v>
      </c>
      <c r="L85" s="12" t="n">
        <f aca="false">$K85+$F85-1</f>
        <v>11</v>
      </c>
    </row>
    <row r="86" customFormat="false" ht="15" hidden="false" customHeight="false" outlineLevel="0" collapsed="false">
      <c r="A86" s="12" t="n">
        <v>7</v>
      </c>
      <c r="B86" s="12" t="n">
        <v>1</v>
      </c>
      <c r="C86" s="12" t="s">
        <v>94</v>
      </c>
      <c r="D86" s="12" t="s">
        <v>77</v>
      </c>
      <c r="E86" s="12" t="n">
        <v>3</v>
      </c>
      <c r="F86" s="12" t="n">
        <f aca="false">SUMIFS(Input!$E$5:$E$112,Input!$A$5:$A$112,$A86,Input!$B$5:$B$112,$D86,Input!$C$5:$C$112,$E86)</f>
        <v>7</v>
      </c>
      <c r="G86" s="12" t="n">
        <v>12</v>
      </c>
      <c r="H86" s="12" t="n">
        <v>3</v>
      </c>
      <c r="I86" s="12" t="n">
        <f aca="false">SUMIFS($F$3:$F$218,$A$3:$A$218,$A86,$B$3:$B$218,$B86,$G$3:$G$218,"&lt;"&amp;$G86)+1</f>
        <v>66</v>
      </c>
      <c r="J86" s="12" t="n">
        <f aca="false">$I86+$F86-1</f>
        <v>72</v>
      </c>
      <c r="K86" s="12" t="n">
        <f aca="false">SUMIFS($F$3:$F$218,$A$3:$A$218,$A86,$D$3:$D$218,$D86,$H$3:$H$218,"&lt;"&amp;$H86)+1</f>
        <v>12</v>
      </c>
      <c r="L86" s="12" t="n">
        <f aca="false">$K86+$F86-1</f>
        <v>18</v>
      </c>
    </row>
    <row r="87" customFormat="false" ht="15" hidden="false" customHeight="false" outlineLevel="0" collapsed="false">
      <c r="A87" s="12" t="n">
        <v>7</v>
      </c>
      <c r="B87" s="12" t="n">
        <v>1</v>
      </c>
      <c r="C87" s="12" t="s">
        <v>94</v>
      </c>
      <c r="D87" s="12" t="s">
        <v>78</v>
      </c>
      <c r="E87" s="12" t="n">
        <v>1</v>
      </c>
      <c r="F87" s="12" t="n">
        <f aca="false">SUMIFS(Input!$E$5:$E$112,Input!$A$5:$A$112,$A87,Input!$B$5:$B$112,$D87,Input!$C$5:$C$112,$E87)</f>
        <v>0</v>
      </c>
      <c r="G87" s="12" t="n">
        <v>13</v>
      </c>
      <c r="H87" s="12" t="n">
        <v>1</v>
      </c>
      <c r="I87" s="12" t="n">
        <f aca="false">SUMIFS($F$3:$F$218,$A$3:$A$218,$A87,$B$3:$B$218,$B87,$G$3:$G$218,"&lt;"&amp;$G87)+1</f>
        <v>73</v>
      </c>
      <c r="J87" s="12" t="n">
        <f aca="false">$I87+$F87-1</f>
        <v>72</v>
      </c>
      <c r="K87" s="12" t="n">
        <f aca="false">SUMIFS($F$3:$F$218,$A$3:$A$218,$A87,$D$3:$D$218,$D87,$H$3:$H$218,"&lt;"&amp;$H87)+1</f>
        <v>1</v>
      </c>
      <c r="L87" s="12" t="n">
        <f aca="false">$K87+$F87-1</f>
        <v>0</v>
      </c>
    </row>
    <row r="88" customFormat="false" ht="15" hidden="false" customHeight="false" outlineLevel="0" collapsed="false">
      <c r="A88" s="12" t="n">
        <v>7</v>
      </c>
      <c r="B88" s="12" t="n">
        <v>1</v>
      </c>
      <c r="C88" s="12" t="s">
        <v>94</v>
      </c>
      <c r="D88" s="12" t="s">
        <v>78</v>
      </c>
      <c r="E88" s="12" t="n">
        <v>2</v>
      </c>
      <c r="F88" s="12" t="n">
        <f aca="false">SUMIFS(Input!$E$5:$E$112,Input!$A$5:$A$112,$A88,Input!$B$5:$B$112,$D88,Input!$C$5:$C$112,$E88)</f>
        <v>0</v>
      </c>
      <c r="G88" s="12" t="n">
        <v>14</v>
      </c>
      <c r="H88" s="12" t="n">
        <v>2</v>
      </c>
      <c r="I88" s="12" t="n">
        <f aca="false">SUMIFS($F$3:$F$218,$A$3:$A$218,$A88,$B$3:$B$218,$B88,$G$3:$G$218,"&lt;"&amp;$G88)+1</f>
        <v>73</v>
      </c>
      <c r="J88" s="12" t="n">
        <f aca="false">$I88+$F88-1</f>
        <v>72</v>
      </c>
      <c r="K88" s="12" t="n">
        <f aca="false">SUMIFS($F$3:$F$218,$A$3:$A$218,$A88,$D$3:$D$218,$D88,$H$3:$H$218,"&lt;"&amp;$H88)+1</f>
        <v>1</v>
      </c>
      <c r="L88" s="12" t="n">
        <f aca="false">$K88+$F88-1</f>
        <v>0</v>
      </c>
    </row>
    <row r="89" customFormat="false" ht="15" hidden="false" customHeight="false" outlineLevel="0" collapsed="false">
      <c r="A89" s="12" t="n">
        <v>7</v>
      </c>
      <c r="B89" s="12" t="n">
        <v>1</v>
      </c>
      <c r="C89" s="12" t="s">
        <v>94</v>
      </c>
      <c r="D89" s="12" t="s">
        <v>78</v>
      </c>
      <c r="E89" s="12" t="n">
        <v>3</v>
      </c>
      <c r="F89" s="12" t="n">
        <f aca="false">SUMIFS(Input!$E$5:$E$112,Input!$A$5:$A$112,$A89,Input!$B$5:$B$112,$D89,Input!$C$5:$C$112,$E89)</f>
        <v>0</v>
      </c>
      <c r="G89" s="12" t="n">
        <v>15</v>
      </c>
      <c r="H89" s="12" t="n">
        <v>3</v>
      </c>
      <c r="I89" s="12" t="n">
        <f aca="false">SUMIFS($F$3:$F$218,$A$3:$A$218,$A89,$B$3:$B$218,$B89,$G$3:$G$218,"&lt;"&amp;$G89)+1</f>
        <v>73</v>
      </c>
      <c r="J89" s="12" t="n">
        <f aca="false">$I89+$F89-1</f>
        <v>72</v>
      </c>
      <c r="K89" s="12" t="n">
        <f aca="false">SUMIFS($F$3:$F$218,$A$3:$A$218,$A89,$D$3:$D$218,$D89,$H$3:$H$218,"&lt;"&amp;$H89)+1</f>
        <v>1</v>
      </c>
      <c r="L89" s="12" t="n">
        <f aca="false">$K89+$F89-1</f>
        <v>0</v>
      </c>
    </row>
    <row r="90" customFormat="false" ht="15" hidden="false" customHeight="false" outlineLevel="0" collapsed="false">
      <c r="A90" s="12" t="n">
        <v>7</v>
      </c>
      <c r="B90" s="12" t="n">
        <v>1</v>
      </c>
      <c r="C90" s="12" t="s">
        <v>94</v>
      </c>
      <c r="D90" s="12" t="s">
        <v>79</v>
      </c>
      <c r="E90" s="12" t="n">
        <v>1</v>
      </c>
      <c r="F90" s="12" t="n">
        <f aca="false">SUMIFS(Input!$E$5:$E$112,Input!$A$5:$A$112,$A90,Input!$B$5:$B$112,$D90,Input!$C$5:$C$112,$E90)</f>
        <v>0</v>
      </c>
      <c r="G90" s="12" t="n">
        <v>16</v>
      </c>
      <c r="H90" s="12" t="n">
        <v>1</v>
      </c>
      <c r="I90" s="12" t="n">
        <f aca="false">SUMIFS($F$3:$F$218,$A$3:$A$218,$A90,$B$3:$B$218,$B90,$G$3:$G$218,"&lt;"&amp;$G90)+1</f>
        <v>73</v>
      </c>
      <c r="J90" s="12" t="n">
        <f aca="false">$I90+$F90-1</f>
        <v>72</v>
      </c>
      <c r="K90" s="12" t="n">
        <f aca="false">SUMIFS($F$3:$F$218,$A$3:$A$218,$A90,$D$3:$D$218,$D90,$H$3:$H$218,"&lt;"&amp;$H90)+1</f>
        <v>1</v>
      </c>
      <c r="L90" s="12" t="n">
        <f aca="false">$K90+$F90-1</f>
        <v>0</v>
      </c>
    </row>
    <row r="91" customFormat="false" ht="15" hidden="false" customHeight="false" outlineLevel="0" collapsed="false">
      <c r="A91" s="12" t="n">
        <v>7</v>
      </c>
      <c r="B91" s="12" t="n">
        <v>1</v>
      </c>
      <c r="C91" s="12" t="s">
        <v>94</v>
      </c>
      <c r="D91" s="12" t="s">
        <v>79</v>
      </c>
      <c r="E91" s="12" t="n">
        <v>2</v>
      </c>
      <c r="F91" s="12" t="n">
        <f aca="false">SUMIFS(Input!$E$5:$E$112,Input!$A$5:$A$112,$A91,Input!$B$5:$B$112,$D91,Input!$C$5:$C$112,$E91)</f>
        <v>0</v>
      </c>
      <c r="G91" s="12" t="n">
        <v>17</v>
      </c>
      <c r="H91" s="12" t="n">
        <v>2</v>
      </c>
      <c r="I91" s="12" t="n">
        <f aca="false">SUMIFS($F$3:$F$218,$A$3:$A$218,$A91,$B$3:$B$218,$B91,$G$3:$G$218,"&lt;"&amp;$G91)+1</f>
        <v>73</v>
      </c>
      <c r="J91" s="12" t="n">
        <f aca="false">$I91+$F91-1</f>
        <v>72</v>
      </c>
      <c r="K91" s="12" t="n">
        <f aca="false">SUMIFS($F$3:$F$218,$A$3:$A$218,$A91,$D$3:$D$218,$D91,$H$3:$H$218,"&lt;"&amp;$H91)+1</f>
        <v>1</v>
      </c>
      <c r="L91" s="12" t="n">
        <f aca="false">$K91+$F91-1</f>
        <v>0</v>
      </c>
    </row>
    <row r="92" customFormat="false" ht="15" hidden="false" customHeight="false" outlineLevel="0" collapsed="false">
      <c r="A92" s="12" t="n">
        <v>7</v>
      </c>
      <c r="B92" s="12" t="n">
        <v>1</v>
      </c>
      <c r="C92" s="12" t="s">
        <v>94</v>
      </c>
      <c r="D92" s="12" t="s">
        <v>79</v>
      </c>
      <c r="E92" s="12" t="n">
        <v>3</v>
      </c>
      <c r="F92" s="12" t="n">
        <f aca="false">SUMIFS(Input!$E$5:$E$112,Input!$A$5:$A$112,$A92,Input!$B$5:$B$112,$D92,Input!$C$5:$C$112,$E92)</f>
        <v>0</v>
      </c>
      <c r="G92" s="12" t="n">
        <v>18</v>
      </c>
      <c r="H92" s="12" t="n">
        <v>3</v>
      </c>
      <c r="I92" s="12" t="n">
        <f aca="false">SUMIFS($F$3:$F$218,$A$3:$A$218,$A92,$B$3:$B$218,$B92,$G$3:$G$218,"&lt;"&amp;$G92)+1</f>
        <v>73</v>
      </c>
      <c r="J92" s="12" t="n">
        <f aca="false">$I92+$F92-1</f>
        <v>72</v>
      </c>
      <c r="K92" s="12" t="n">
        <f aca="false">SUMIFS($F$3:$F$218,$A$3:$A$218,$A92,$D$3:$D$218,$D92,$H$3:$H$218,"&lt;"&amp;$H92)+1</f>
        <v>1</v>
      </c>
      <c r="L92" s="12" t="n">
        <f aca="false">$K92+$F92-1</f>
        <v>0</v>
      </c>
    </row>
    <row r="93" customFormat="false" ht="15" hidden="false" customHeight="false" outlineLevel="0" collapsed="false">
      <c r="A93" s="12" t="n">
        <v>7</v>
      </c>
      <c r="B93" s="12" t="n">
        <v>2</v>
      </c>
      <c r="C93" s="12" t="s">
        <v>79</v>
      </c>
      <c r="D93" s="12" t="s">
        <v>74</v>
      </c>
      <c r="E93" s="12" t="n">
        <v>1</v>
      </c>
      <c r="F93" s="12" t="n">
        <f aca="false">SUMIFS(Input!$F$5:$F$112,Input!$A$5:$A$112,$A93,Input!$B$5:$B$112,$D93,Input!$C$5:$C$112,$E93)</f>
        <v>12</v>
      </c>
      <c r="G93" s="12" t="n">
        <v>1</v>
      </c>
      <c r="H93" s="12" t="n">
        <v>4</v>
      </c>
      <c r="I93" s="12" t="n">
        <f aca="false">SUMIFS($F$3:$F$218,$A$3:$A$218,$A93,$B$3:$B$218,$B93,$G$3:$G$218,"&lt;"&amp;$G93)+1</f>
        <v>1</v>
      </c>
      <c r="J93" s="12" t="n">
        <f aca="false">$I93+$F93-1</f>
        <v>12</v>
      </c>
      <c r="K93" s="12" t="n">
        <f aca="false">SUMIFS($F$3:$F$218,$A$3:$A$218,$A93,$D$3:$D$218,$D93,$H$3:$H$218,"&lt;"&amp;$H93)+1</f>
        <v>21</v>
      </c>
      <c r="L93" s="12" t="n">
        <f aca="false">$K93+$F93-1</f>
        <v>32</v>
      </c>
    </row>
    <row r="94" customFormat="false" ht="15" hidden="false" customHeight="false" outlineLevel="0" collapsed="false">
      <c r="A94" s="12" t="n">
        <v>7</v>
      </c>
      <c r="B94" s="12" t="n">
        <v>2</v>
      </c>
      <c r="C94" s="12" t="s">
        <v>79</v>
      </c>
      <c r="D94" s="12" t="s">
        <v>74</v>
      </c>
      <c r="E94" s="12" t="n">
        <v>2</v>
      </c>
      <c r="F94" s="12" t="n">
        <f aca="false">SUMIFS(Input!$F$5:$F$112,Input!$A$5:$A$112,$A94,Input!$B$5:$B$112,$D94,Input!$C$5:$C$112,$E94)</f>
        <v>5</v>
      </c>
      <c r="G94" s="12" t="n">
        <v>2</v>
      </c>
      <c r="H94" s="12" t="n">
        <v>5</v>
      </c>
      <c r="I94" s="12" t="n">
        <f aca="false">SUMIFS($F$3:$F$218,$A$3:$A$218,$A94,$B$3:$B$218,$B94,$G$3:$G$218,"&lt;"&amp;$G94)+1</f>
        <v>13</v>
      </c>
      <c r="J94" s="12" t="n">
        <f aca="false">$I94+$F94-1</f>
        <v>17</v>
      </c>
      <c r="K94" s="12" t="n">
        <f aca="false">SUMIFS($F$3:$F$218,$A$3:$A$218,$A94,$D$3:$D$218,$D94,$H$3:$H$218,"&lt;"&amp;$H94)+1</f>
        <v>33</v>
      </c>
      <c r="L94" s="12" t="n">
        <f aca="false">$K94+$F94-1</f>
        <v>37</v>
      </c>
    </row>
    <row r="95" customFormat="false" ht="15" hidden="false" customHeight="false" outlineLevel="0" collapsed="false">
      <c r="A95" s="12" t="n">
        <v>7</v>
      </c>
      <c r="B95" s="12" t="n">
        <v>2</v>
      </c>
      <c r="C95" s="12" t="s">
        <v>79</v>
      </c>
      <c r="D95" s="12" t="s">
        <v>74</v>
      </c>
      <c r="E95" s="12" t="n">
        <v>3</v>
      </c>
      <c r="F95" s="12" t="n">
        <f aca="false">SUMIFS(Input!$F$5:$F$112,Input!$A$5:$A$112,$A95,Input!$B$5:$B$112,$D95,Input!$C$5:$C$112,$E95)</f>
        <v>0</v>
      </c>
      <c r="G95" s="12" t="n">
        <v>3</v>
      </c>
      <c r="H95" s="12" t="n">
        <v>6</v>
      </c>
      <c r="I95" s="12" t="n">
        <f aca="false">SUMIFS($F$3:$F$218,$A$3:$A$218,$A95,$B$3:$B$218,$B95,$G$3:$G$218,"&lt;"&amp;$G95)+1</f>
        <v>18</v>
      </c>
      <c r="J95" s="12" t="n">
        <f aca="false">$I95+$F95-1</f>
        <v>17</v>
      </c>
      <c r="K95" s="12" t="n">
        <f aca="false">SUMIFS($F$3:$F$218,$A$3:$A$218,$A95,$D$3:$D$218,$D95,$H$3:$H$218,"&lt;"&amp;$H95)+1</f>
        <v>38</v>
      </c>
      <c r="L95" s="12" t="n">
        <f aca="false">$K95+$F95-1</f>
        <v>37</v>
      </c>
    </row>
    <row r="96" customFormat="false" ht="15" hidden="false" customHeight="false" outlineLevel="0" collapsed="false">
      <c r="A96" s="12" t="n">
        <v>7</v>
      </c>
      <c r="B96" s="12" t="n">
        <v>2</v>
      </c>
      <c r="C96" s="12" t="s">
        <v>79</v>
      </c>
      <c r="D96" s="12" t="s">
        <v>75</v>
      </c>
      <c r="E96" s="12" t="n">
        <v>1</v>
      </c>
      <c r="F96" s="12" t="n">
        <f aca="false">SUMIFS(Input!$F$5:$F$112,Input!$A$5:$A$112,$A96,Input!$B$5:$B$112,$D96,Input!$C$5:$C$112,$E96)</f>
        <v>16</v>
      </c>
      <c r="G96" s="12" t="n">
        <v>4</v>
      </c>
      <c r="H96" s="12" t="n">
        <v>4</v>
      </c>
      <c r="I96" s="12" t="n">
        <f aca="false">SUMIFS($F$3:$F$218,$A$3:$A$218,$A96,$B$3:$B$218,$B96,$G$3:$G$218,"&lt;"&amp;$G96)+1</f>
        <v>18</v>
      </c>
      <c r="J96" s="12" t="n">
        <f aca="false">$I96+$F96-1</f>
        <v>33</v>
      </c>
      <c r="K96" s="12" t="n">
        <f aca="false">SUMIFS($F$3:$F$218,$A$3:$A$218,$A96,$D$3:$D$218,$D96,$H$3:$H$218,"&lt;"&amp;$H96)+1</f>
        <v>19</v>
      </c>
      <c r="L96" s="12" t="n">
        <f aca="false">$K96+$F96-1</f>
        <v>34</v>
      </c>
    </row>
    <row r="97" customFormat="false" ht="15" hidden="false" customHeight="false" outlineLevel="0" collapsed="false">
      <c r="A97" s="12" t="n">
        <v>7</v>
      </c>
      <c r="B97" s="12" t="n">
        <v>2</v>
      </c>
      <c r="C97" s="12" t="s">
        <v>79</v>
      </c>
      <c r="D97" s="12" t="s">
        <v>75</v>
      </c>
      <c r="E97" s="12" t="n">
        <v>2</v>
      </c>
      <c r="F97" s="12" t="n">
        <f aca="false">SUMIFS(Input!$F$5:$F$112,Input!$A$5:$A$112,$A97,Input!$B$5:$B$112,$D97,Input!$C$5:$C$112,$E97)</f>
        <v>0</v>
      </c>
      <c r="G97" s="12" t="n">
        <v>5</v>
      </c>
      <c r="H97" s="12" t="n">
        <v>5</v>
      </c>
      <c r="I97" s="12" t="n">
        <f aca="false">SUMIFS($F$3:$F$218,$A$3:$A$218,$A97,$B$3:$B$218,$B97,$G$3:$G$218,"&lt;"&amp;$G97)+1</f>
        <v>34</v>
      </c>
      <c r="J97" s="12" t="n">
        <f aca="false">$I97+$F97-1</f>
        <v>33</v>
      </c>
      <c r="K97" s="12" t="n">
        <f aca="false">SUMIFS($F$3:$F$218,$A$3:$A$218,$A97,$D$3:$D$218,$D97,$H$3:$H$218,"&lt;"&amp;$H97)+1</f>
        <v>35</v>
      </c>
      <c r="L97" s="12" t="n">
        <f aca="false">$K97+$F97-1</f>
        <v>34</v>
      </c>
    </row>
    <row r="98" customFormat="false" ht="15" hidden="false" customHeight="false" outlineLevel="0" collapsed="false">
      <c r="A98" s="12" t="n">
        <v>7</v>
      </c>
      <c r="B98" s="12" t="n">
        <v>2</v>
      </c>
      <c r="C98" s="12" t="s">
        <v>79</v>
      </c>
      <c r="D98" s="12" t="s">
        <v>75</v>
      </c>
      <c r="E98" s="12" t="n">
        <v>3</v>
      </c>
      <c r="F98" s="12" t="n">
        <f aca="false">SUMIFS(Input!$F$5:$F$112,Input!$A$5:$A$112,$A98,Input!$B$5:$B$112,$D98,Input!$C$5:$C$112,$E98)</f>
        <v>0</v>
      </c>
      <c r="G98" s="12" t="n">
        <v>6</v>
      </c>
      <c r="H98" s="12" t="n">
        <v>6</v>
      </c>
      <c r="I98" s="12" t="n">
        <f aca="false">SUMIFS($F$3:$F$218,$A$3:$A$218,$A98,$B$3:$B$218,$B98,$G$3:$G$218,"&lt;"&amp;$G98)+1</f>
        <v>34</v>
      </c>
      <c r="J98" s="12" t="n">
        <f aca="false">$I98+$F98-1</f>
        <v>33</v>
      </c>
      <c r="K98" s="12" t="n">
        <f aca="false">SUMIFS($F$3:$F$218,$A$3:$A$218,$A98,$D$3:$D$218,$D98,$H$3:$H$218,"&lt;"&amp;$H98)+1</f>
        <v>35</v>
      </c>
      <c r="L98" s="12" t="n">
        <f aca="false">$K98+$F98-1</f>
        <v>34</v>
      </c>
    </row>
    <row r="99" customFormat="false" ht="15" hidden="false" customHeight="false" outlineLevel="0" collapsed="false">
      <c r="A99" s="12" t="n">
        <v>7</v>
      </c>
      <c r="B99" s="12" t="n">
        <v>2</v>
      </c>
      <c r="C99" s="12" t="s">
        <v>79</v>
      </c>
      <c r="D99" s="12" t="s">
        <v>76</v>
      </c>
      <c r="E99" s="12" t="n">
        <v>1</v>
      </c>
      <c r="F99" s="12" t="n">
        <f aca="false">SUMIFS(Input!$F$5:$F$112,Input!$A$5:$A$112,$A99,Input!$B$5:$B$112,$D99,Input!$C$5:$C$112,$E99)</f>
        <v>13</v>
      </c>
      <c r="G99" s="12" t="n">
        <v>7</v>
      </c>
      <c r="H99" s="12" t="n">
        <v>4</v>
      </c>
      <c r="I99" s="12" t="n">
        <f aca="false">SUMIFS($F$3:$F$218,$A$3:$A$218,$A99,$B$3:$B$218,$B99,$G$3:$G$218,"&lt;"&amp;$G99)+1</f>
        <v>34</v>
      </c>
      <c r="J99" s="12" t="n">
        <f aca="false">$I99+$F99-1</f>
        <v>46</v>
      </c>
      <c r="K99" s="12" t="n">
        <f aca="false">SUMIFS($F$3:$F$218,$A$3:$A$218,$A99,$D$3:$D$218,$D99,$H$3:$H$218,"&lt;"&amp;$H99)+1</f>
        <v>17</v>
      </c>
      <c r="L99" s="12" t="n">
        <f aca="false">$K99+$F99-1</f>
        <v>29</v>
      </c>
    </row>
    <row r="100" customFormat="false" ht="15" hidden="false" customHeight="false" outlineLevel="0" collapsed="false">
      <c r="A100" s="12" t="n">
        <v>7</v>
      </c>
      <c r="B100" s="12" t="n">
        <v>2</v>
      </c>
      <c r="C100" s="12" t="s">
        <v>79</v>
      </c>
      <c r="D100" s="12" t="s">
        <v>76</v>
      </c>
      <c r="E100" s="12" t="n">
        <v>2</v>
      </c>
      <c r="F100" s="12" t="n">
        <f aca="false">SUMIFS(Input!$F$5:$F$112,Input!$A$5:$A$112,$A100,Input!$B$5:$B$112,$D100,Input!$C$5:$C$112,$E100)</f>
        <v>3</v>
      </c>
      <c r="G100" s="12" t="n">
        <v>8</v>
      </c>
      <c r="H100" s="12" t="n">
        <v>5</v>
      </c>
      <c r="I100" s="12" t="n">
        <f aca="false">SUMIFS($F$3:$F$218,$A$3:$A$218,$A100,$B$3:$B$218,$B100,$G$3:$G$218,"&lt;"&amp;$G100)+1</f>
        <v>47</v>
      </c>
      <c r="J100" s="12" t="n">
        <f aca="false">$I100+$F100-1</f>
        <v>49</v>
      </c>
      <c r="K100" s="12" t="n">
        <f aca="false">SUMIFS($F$3:$F$218,$A$3:$A$218,$A100,$D$3:$D$218,$D100,$H$3:$H$218,"&lt;"&amp;$H100)+1</f>
        <v>30</v>
      </c>
      <c r="L100" s="12" t="n">
        <f aca="false">$K100+$F100-1</f>
        <v>32</v>
      </c>
    </row>
    <row r="101" customFormat="false" ht="15" hidden="false" customHeight="false" outlineLevel="0" collapsed="false">
      <c r="A101" s="12" t="n">
        <v>7</v>
      </c>
      <c r="B101" s="12" t="n">
        <v>2</v>
      </c>
      <c r="C101" s="12" t="s">
        <v>79</v>
      </c>
      <c r="D101" s="12" t="s">
        <v>76</v>
      </c>
      <c r="E101" s="12" t="n">
        <v>3</v>
      </c>
      <c r="F101" s="12" t="n">
        <f aca="false">SUMIFS(Input!$F$5:$F$112,Input!$A$5:$A$112,$A101,Input!$B$5:$B$112,$D101,Input!$C$5:$C$112,$E101)</f>
        <v>0</v>
      </c>
      <c r="G101" s="12" t="n">
        <v>9</v>
      </c>
      <c r="H101" s="12" t="n">
        <v>6</v>
      </c>
      <c r="I101" s="12" t="n">
        <f aca="false">SUMIFS($F$3:$F$218,$A$3:$A$218,$A101,$B$3:$B$218,$B101,$G$3:$G$218,"&lt;"&amp;$G101)+1</f>
        <v>50</v>
      </c>
      <c r="J101" s="12" t="n">
        <f aca="false">$I101+$F101-1</f>
        <v>49</v>
      </c>
      <c r="K101" s="12" t="n">
        <f aca="false">SUMIFS($F$3:$F$218,$A$3:$A$218,$A101,$D$3:$D$218,$D101,$H$3:$H$218,"&lt;"&amp;$H101)+1</f>
        <v>33</v>
      </c>
      <c r="L101" s="12" t="n">
        <f aca="false">$K101+$F101-1</f>
        <v>32</v>
      </c>
    </row>
    <row r="102" customFormat="false" ht="15" hidden="false" customHeight="false" outlineLevel="0" collapsed="false">
      <c r="A102" s="12" t="n">
        <v>7</v>
      </c>
      <c r="B102" s="12" t="n">
        <v>2</v>
      </c>
      <c r="C102" s="12" t="s">
        <v>79</v>
      </c>
      <c r="D102" s="12" t="s">
        <v>77</v>
      </c>
      <c r="E102" s="12" t="n">
        <v>1</v>
      </c>
      <c r="F102" s="12" t="n">
        <f aca="false">SUMIFS(Input!$F$5:$F$112,Input!$A$5:$A$112,$A102,Input!$B$5:$B$112,$D102,Input!$C$5:$C$112,$E102)</f>
        <v>9</v>
      </c>
      <c r="G102" s="12" t="n">
        <v>10</v>
      </c>
      <c r="H102" s="12" t="n">
        <v>4</v>
      </c>
      <c r="I102" s="12" t="n">
        <f aca="false">SUMIFS($F$3:$F$218,$A$3:$A$218,$A102,$B$3:$B$218,$B102,$G$3:$G$218,"&lt;"&amp;$G102)+1</f>
        <v>50</v>
      </c>
      <c r="J102" s="12" t="n">
        <f aca="false">$I102+$F102-1</f>
        <v>58</v>
      </c>
      <c r="K102" s="12" t="n">
        <f aca="false">SUMIFS($F$3:$F$218,$A$3:$A$218,$A102,$D$3:$D$218,$D102,$H$3:$H$218,"&lt;"&amp;$H102)+1</f>
        <v>19</v>
      </c>
      <c r="L102" s="12" t="n">
        <f aca="false">$K102+$F102-1</f>
        <v>27</v>
      </c>
    </row>
    <row r="103" customFormat="false" ht="15" hidden="false" customHeight="false" outlineLevel="0" collapsed="false">
      <c r="A103" s="12" t="n">
        <v>7</v>
      </c>
      <c r="B103" s="12" t="n">
        <v>2</v>
      </c>
      <c r="C103" s="12" t="s">
        <v>79</v>
      </c>
      <c r="D103" s="12" t="s">
        <v>77</v>
      </c>
      <c r="E103" s="12" t="n">
        <v>2</v>
      </c>
      <c r="F103" s="12" t="n">
        <f aca="false">SUMIFS(Input!$F$5:$F$112,Input!$A$5:$A$112,$A103,Input!$B$5:$B$112,$D103,Input!$C$5:$C$112,$E103)</f>
        <v>0</v>
      </c>
      <c r="G103" s="12" t="n">
        <v>11</v>
      </c>
      <c r="H103" s="12" t="n">
        <v>5</v>
      </c>
      <c r="I103" s="12" t="n">
        <f aca="false">SUMIFS($F$3:$F$218,$A$3:$A$218,$A103,$B$3:$B$218,$B103,$G$3:$G$218,"&lt;"&amp;$G103)+1</f>
        <v>59</v>
      </c>
      <c r="J103" s="12" t="n">
        <f aca="false">$I103+$F103-1</f>
        <v>58</v>
      </c>
      <c r="K103" s="12" t="n">
        <f aca="false">SUMIFS($F$3:$F$218,$A$3:$A$218,$A103,$D$3:$D$218,$D103,$H$3:$H$218,"&lt;"&amp;$H103)+1</f>
        <v>28</v>
      </c>
      <c r="L103" s="12" t="n">
        <f aca="false">$K103+$F103-1</f>
        <v>27</v>
      </c>
    </row>
    <row r="104" customFormat="false" ht="15" hidden="false" customHeight="false" outlineLevel="0" collapsed="false">
      <c r="A104" s="12" t="n">
        <v>7</v>
      </c>
      <c r="B104" s="12" t="n">
        <v>2</v>
      </c>
      <c r="C104" s="12" t="s">
        <v>79</v>
      </c>
      <c r="D104" s="12" t="s">
        <v>77</v>
      </c>
      <c r="E104" s="12" t="n">
        <v>3</v>
      </c>
      <c r="F104" s="12" t="n">
        <f aca="false">SUMIFS(Input!$F$5:$F$112,Input!$A$5:$A$112,$A104,Input!$B$5:$B$112,$D104,Input!$C$5:$C$112,$E104)</f>
        <v>8</v>
      </c>
      <c r="G104" s="12" t="n">
        <v>12</v>
      </c>
      <c r="H104" s="12" t="n">
        <v>6</v>
      </c>
      <c r="I104" s="12" t="n">
        <f aca="false">SUMIFS($F$3:$F$218,$A$3:$A$218,$A104,$B$3:$B$218,$B104,$G$3:$G$218,"&lt;"&amp;$G104)+1</f>
        <v>59</v>
      </c>
      <c r="J104" s="12" t="n">
        <f aca="false">$I104+$F104-1</f>
        <v>66</v>
      </c>
      <c r="K104" s="12" t="n">
        <f aca="false">SUMIFS($F$3:$F$218,$A$3:$A$218,$A104,$D$3:$D$218,$D104,$H$3:$H$218,"&lt;"&amp;$H104)+1</f>
        <v>28</v>
      </c>
      <c r="L104" s="12" t="n">
        <f aca="false">$K104+$F104-1</f>
        <v>35</v>
      </c>
    </row>
    <row r="105" customFormat="false" ht="15" hidden="false" customHeight="false" outlineLevel="0" collapsed="false">
      <c r="A105" s="12" t="n">
        <v>7</v>
      </c>
      <c r="B105" s="12" t="n">
        <v>2</v>
      </c>
      <c r="C105" s="12" t="s">
        <v>79</v>
      </c>
      <c r="D105" s="12" t="s">
        <v>78</v>
      </c>
      <c r="E105" s="12" t="n">
        <v>1</v>
      </c>
      <c r="F105" s="12" t="n">
        <f aca="false">SUMIFS(Input!$F$5:$F$112,Input!$A$5:$A$112,$A105,Input!$B$5:$B$112,$D105,Input!$C$5:$C$112,$E105)</f>
        <v>0</v>
      </c>
      <c r="G105" s="12" t="n">
        <v>13</v>
      </c>
      <c r="H105" s="12" t="n">
        <v>4</v>
      </c>
      <c r="I105" s="12" t="n">
        <f aca="false">SUMIFS($F$3:$F$218,$A$3:$A$218,$A105,$B$3:$B$218,$B105,$G$3:$G$218,"&lt;"&amp;$G105)+1</f>
        <v>67</v>
      </c>
      <c r="J105" s="12" t="n">
        <f aca="false">$I105+$F105-1</f>
        <v>66</v>
      </c>
      <c r="K105" s="12" t="n">
        <f aca="false">SUMIFS($F$3:$F$218,$A$3:$A$218,$A105,$D$3:$D$218,$D105,$H$3:$H$218,"&lt;"&amp;$H105)+1</f>
        <v>1</v>
      </c>
      <c r="L105" s="12" t="n">
        <f aca="false">$K105+$F105-1</f>
        <v>0</v>
      </c>
    </row>
    <row r="106" customFormat="false" ht="15" hidden="false" customHeight="false" outlineLevel="0" collapsed="false">
      <c r="A106" s="12" t="n">
        <v>7</v>
      </c>
      <c r="B106" s="12" t="n">
        <v>2</v>
      </c>
      <c r="C106" s="12" t="s">
        <v>79</v>
      </c>
      <c r="D106" s="12" t="s">
        <v>78</v>
      </c>
      <c r="E106" s="12" t="n">
        <v>2</v>
      </c>
      <c r="F106" s="12" t="n">
        <f aca="false">SUMIFS(Input!$F$5:$F$112,Input!$A$5:$A$112,$A106,Input!$B$5:$B$112,$D106,Input!$C$5:$C$112,$E106)</f>
        <v>0</v>
      </c>
      <c r="G106" s="12" t="n">
        <v>14</v>
      </c>
      <c r="H106" s="12" t="n">
        <v>5</v>
      </c>
      <c r="I106" s="12" t="n">
        <f aca="false">SUMIFS($F$3:$F$218,$A$3:$A$218,$A106,$B$3:$B$218,$B106,$G$3:$G$218,"&lt;"&amp;$G106)+1</f>
        <v>67</v>
      </c>
      <c r="J106" s="12" t="n">
        <f aca="false">$I106+$F106-1</f>
        <v>66</v>
      </c>
      <c r="K106" s="12" t="n">
        <f aca="false">SUMIFS($F$3:$F$218,$A$3:$A$218,$A106,$D$3:$D$218,$D106,$H$3:$H$218,"&lt;"&amp;$H106)+1</f>
        <v>1</v>
      </c>
      <c r="L106" s="12" t="n">
        <f aca="false">$K106+$F106-1</f>
        <v>0</v>
      </c>
    </row>
    <row r="107" customFormat="false" ht="15" hidden="false" customHeight="false" outlineLevel="0" collapsed="false">
      <c r="A107" s="12" t="n">
        <v>7</v>
      </c>
      <c r="B107" s="12" t="n">
        <v>2</v>
      </c>
      <c r="C107" s="12" t="s">
        <v>79</v>
      </c>
      <c r="D107" s="12" t="s">
        <v>78</v>
      </c>
      <c r="E107" s="12" t="n">
        <v>3</v>
      </c>
      <c r="F107" s="12" t="n">
        <f aca="false">SUMIFS(Input!$F$5:$F$112,Input!$A$5:$A$112,$A107,Input!$B$5:$B$112,$D107,Input!$C$5:$C$112,$E107)</f>
        <v>0</v>
      </c>
      <c r="G107" s="12" t="n">
        <v>15</v>
      </c>
      <c r="H107" s="12" t="n">
        <v>6</v>
      </c>
      <c r="I107" s="12" t="n">
        <f aca="false">SUMIFS($F$3:$F$218,$A$3:$A$218,$A107,$B$3:$B$218,$B107,$G$3:$G$218,"&lt;"&amp;$G107)+1</f>
        <v>67</v>
      </c>
      <c r="J107" s="12" t="n">
        <f aca="false">$I107+$F107-1</f>
        <v>66</v>
      </c>
      <c r="K107" s="12" t="n">
        <f aca="false">SUMIFS($F$3:$F$218,$A$3:$A$218,$A107,$D$3:$D$218,$D107,$H$3:$H$218,"&lt;"&amp;$H107)+1</f>
        <v>1</v>
      </c>
      <c r="L107" s="12" t="n">
        <f aca="false">$K107+$F107-1</f>
        <v>0</v>
      </c>
    </row>
    <row r="108" customFormat="false" ht="15" hidden="false" customHeight="false" outlineLevel="0" collapsed="false">
      <c r="A108" s="12" t="n">
        <v>7</v>
      </c>
      <c r="B108" s="12" t="n">
        <v>2</v>
      </c>
      <c r="C108" s="12" t="s">
        <v>79</v>
      </c>
      <c r="D108" s="12" t="s">
        <v>79</v>
      </c>
      <c r="E108" s="12" t="n">
        <v>1</v>
      </c>
      <c r="F108" s="12" t="n">
        <f aca="false">SUMIFS(Input!$F$5:$F$112,Input!$A$5:$A$112,$A108,Input!$B$5:$B$112,$D108,Input!$C$5:$C$112,$E108)</f>
        <v>0</v>
      </c>
      <c r="G108" s="12" t="n">
        <v>16</v>
      </c>
      <c r="H108" s="12" t="n">
        <v>4</v>
      </c>
      <c r="I108" s="12" t="n">
        <f aca="false">SUMIFS($F$3:$F$218,$A$3:$A$218,$A108,$B$3:$B$218,$B108,$G$3:$G$218,"&lt;"&amp;$G108)+1</f>
        <v>67</v>
      </c>
      <c r="J108" s="12" t="n">
        <f aca="false">$I108+$F108-1</f>
        <v>66</v>
      </c>
      <c r="K108" s="12" t="n">
        <f aca="false">SUMIFS($F$3:$F$218,$A$3:$A$218,$A108,$D$3:$D$218,$D108,$H$3:$H$218,"&lt;"&amp;$H108)+1</f>
        <v>1</v>
      </c>
      <c r="L108" s="12" t="n">
        <f aca="false">$K108+$F108-1</f>
        <v>0</v>
      </c>
    </row>
    <row r="109" customFormat="false" ht="15" hidden="false" customHeight="false" outlineLevel="0" collapsed="false">
      <c r="A109" s="12" t="n">
        <v>7</v>
      </c>
      <c r="B109" s="12" t="n">
        <v>2</v>
      </c>
      <c r="C109" s="12" t="s">
        <v>79</v>
      </c>
      <c r="D109" s="12" t="s">
        <v>79</v>
      </c>
      <c r="E109" s="12" t="n">
        <v>2</v>
      </c>
      <c r="F109" s="12" t="n">
        <f aca="false">SUMIFS(Input!$F$5:$F$112,Input!$A$5:$A$112,$A109,Input!$B$5:$B$112,$D109,Input!$C$5:$C$112,$E109)</f>
        <v>0</v>
      </c>
      <c r="G109" s="12" t="n">
        <v>17</v>
      </c>
      <c r="H109" s="12" t="n">
        <v>5</v>
      </c>
      <c r="I109" s="12" t="n">
        <f aca="false">SUMIFS($F$3:$F$218,$A$3:$A$218,$A109,$B$3:$B$218,$B109,$G$3:$G$218,"&lt;"&amp;$G109)+1</f>
        <v>67</v>
      </c>
      <c r="J109" s="12" t="n">
        <f aca="false">$I109+$F109-1</f>
        <v>66</v>
      </c>
      <c r="K109" s="12" t="n">
        <f aca="false">SUMIFS($F$3:$F$218,$A$3:$A$218,$A109,$D$3:$D$218,$D109,$H$3:$H$218,"&lt;"&amp;$H109)+1</f>
        <v>1</v>
      </c>
      <c r="L109" s="12" t="n">
        <f aca="false">$K109+$F109-1</f>
        <v>0</v>
      </c>
    </row>
    <row r="110" customFormat="false" ht="15" hidden="false" customHeight="false" outlineLevel="0" collapsed="false">
      <c r="A110" s="12" t="n">
        <v>7</v>
      </c>
      <c r="B110" s="12" t="n">
        <v>2</v>
      </c>
      <c r="C110" s="12" t="s">
        <v>79</v>
      </c>
      <c r="D110" s="12" t="s">
        <v>79</v>
      </c>
      <c r="E110" s="12" t="n">
        <v>3</v>
      </c>
      <c r="F110" s="12" t="n">
        <f aca="false">SUMIFS(Input!$F$5:$F$112,Input!$A$5:$A$112,$A110,Input!$B$5:$B$112,$D110,Input!$C$5:$C$112,$E110)</f>
        <v>0</v>
      </c>
      <c r="G110" s="12" t="n">
        <v>18</v>
      </c>
      <c r="H110" s="12" t="n">
        <v>6</v>
      </c>
      <c r="I110" s="12" t="n">
        <f aca="false">SUMIFS($F$3:$F$218,$A$3:$A$218,$A110,$B$3:$B$218,$B110,$G$3:$G$218,"&lt;"&amp;$G110)+1</f>
        <v>67</v>
      </c>
      <c r="J110" s="12" t="n">
        <f aca="false">$I110+$F110-1</f>
        <v>66</v>
      </c>
      <c r="K110" s="12" t="n">
        <f aca="false">SUMIFS($F$3:$F$218,$A$3:$A$218,$A110,$D$3:$D$218,$D110,$H$3:$H$218,"&lt;"&amp;$H110)+1</f>
        <v>1</v>
      </c>
      <c r="L110" s="12" t="n">
        <f aca="false">$K110+$F110-1</f>
        <v>0</v>
      </c>
    </row>
    <row r="111" customFormat="false" ht="15" hidden="false" customHeight="false" outlineLevel="0" collapsed="false">
      <c r="A111" s="12" t="n">
        <v>8</v>
      </c>
      <c r="B111" s="12" t="n">
        <v>1</v>
      </c>
      <c r="C111" s="12" t="s">
        <v>94</v>
      </c>
      <c r="D111" s="12" t="s">
        <v>74</v>
      </c>
      <c r="E111" s="12" t="n">
        <v>1</v>
      </c>
      <c r="F111" s="12" t="n">
        <f aca="false">SUMIFS(Input!$E$5:$E$112,Input!$A$5:$A$112,$A111,Input!$B$5:$B$112,$D111,Input!$C$5:$C$112,$E111)</f>
        <v>18</v>
      </c>
      <c r="G111" s="12" t="n">
        <v>1</v>
      </c>
      <c r="H111" s="12" t="n">
        <v>1</v>
      </c>
      <c r="I111" s="12" t="n">
        <f aca="false">SUMIFS($F$3:$F$218,$A$3:$A$218,$A111,$B$3:$B$218,$B111,$G$3:$G$218,"&lt;"&amp;$G111)+1</f>
        <v>1</v>
      </c>
      <c r="J111" s="12" t="n">
        <f aca="false">$I111+$F111-1</f>
        <v>18</v>
      </c>
      <c r="K111" s="12" t="n">
        <f aca="false">SUMIFS($F$3:$F$218,$A$3:$A$218,$A111,$D$3:$D$218,$D111,$H$3:$H$218,"&lt;"&amp;$H111)+1</f>
        <v>1</v>
      </c>
      <c r="L111" s="12" t="n">
        <f aca="false">$K111+$F111-1</f>
        <v>18</v>
      </c>
    </row>
    <row r="112" customFormat="false" ht="15" hidden="false" customHeight="false" outlineLevel="0" collapsed="false">
      <c r="A112" s="12" t="n">
        <v>8</v>
      </c>
      <c r="B112" s="12" t="n">
        <v>1</v>
      </c>
      <c r="C112" s="12" t="s">
        <v>94</v>
      </c>
      <c r="D112" s="12" t="s">
        <v>74</v>
      </c>
      <c r="E112" s="12" t="n">
        <v>2</v>
      </c>
      <c r="F112" s="12" t="n">
        <f aca="false">SUMIFS(Input!$E$5:$E$112,Input!$A$5:$A$112,$A112,Input!$B$5:$B$112,$D112,Input!$C$5:$C$112,$E112)</f>
        <v>2</v>
      </c>
      <c r="G112" s="12" t="n">
        <v>2</v>
      </c>
      <c r="H112" s="12" t="n">
        <v>2</v>
      </c>
      <c r="I112" s="12" t="n">
        <f aca="false">SUMIFS($F$3:$F$218,$A$3:$A$218,$A112,$B$3:$B$218,$B112,$G$3:$G$218,"&lt;"&amp;$G112)+1</f>
        <v>19</v>
      </c>
      <c r="J112" s="12" t="n">
        <f aca="false">$I112+$F112-1</f>
        <v>20</v>
      </c>
      <c r="K112" s="12" t="n">
        <f aca="false">SUMIFS($F$3:$F$218,$A$3:$A$218,$A112,$D$3:$D$218,$D112,$H$3:$H$218,"&lt;"&amp;$H112)+1</f>
        <v>19</v>
      </c>
      <c r="L112" s="12" t="n">
        <f aca="false">$K112+$F112-1</f>
        <v>20</v>
      </c>
    </row>
    <row r="113" customFormat="false" ht="15" hidden="false" customHeight="false" outlineLevel="0" collapsed="false">
      <c r="A113" s="12" t="n">
        <v>8</v>
      </c>
      <c r="B113" s="12" t="n">
        <v>1</v>
      </c>
      <c r="C113" s="12" t="s">
        <v>94</v>
      </c>
      <c r="D113" s="12" t="s">
        <v>74</v>
      </c>
      <c r="E113" s="12" t="n">
        <v>3</v>
      </c>
      <c r="F113" s="12" t="n">
        <f aca="false">SUMIFS(Input!$E$5:$E$112,Input!$A$5:$A$112,$A113,Input!$B$5:$B$112,$D113,Input!$C$5:$C$112,$E113)</f>
        <v>0</v>
      </c>
      <c r="G113" s="12" t="n">
        <v>3</v>
      </c>
      <c r="H113" s="12" t="n">
        <v>3</v>
      </c>
      <c r="I113" s="12" t="n">
        <f aca="false">SUMIFS($F$3:$F$218,$A$3:$A$218,$A113,$B$3:$B$218,$B113,$G$3:$G$218,"&lt;"&amp;$G113)+1</f>
        <v>21</v>
      </c>
      <c r="J113" s="12" t="n">
        <f aca="false">$I113+$F113-1</f>
        <v>20</v>
      </c>
      <c r="K113" s="12" t="n">
        <f aca="false">SUMIFS($F$3:$F$218,$A$3:$A$218,$A113,$D$3:$D$218,$D113,$H$3:$H$218,"&lt;"&amp;$H113)+1</f>
        <v>21</v>
      </c>
      <c r="L113" s="12" t="n">
        <f aca="false">$K113+$F113-1</f>
        <v>20</v>
      </c>
    </row>
    <row r="114" customFormat="false" ht="15" hidden="false" customHeight="false" outlineLevel="0" collapsed="false">
      <c r="A114" s="12" t="n">
        <v>8</v>
      </c>
      <c r="B114" s="12" t="n">
        <v>1</v>
      </c>
      <c r="C114" s="12" t="s">
        <v>94</v>
      </c>
      <c r="D114" s="12" t="s">
        <v>75</v>
      </c>
      <c r="E114" s="12" t="n">
        <v>1</v>
      </c>
      <c r="F114" s="12" t="n">
        <f aca="false">SUMIFS(Input!$E$5:$E$112,Input!$A$5:$A$112,$A114,Input!$B$5:$B$112,$D114,Input!$C$5:$C$112,$E114)</f>
        <v>13</v>
      </c>
      <c r="G114" s="12" t="n">
        <v>4</v>
      </c>
      <c r="H114" s="12" t="n">
        <v>1</v>
      </c>
      <c r="I114" s="12" t="n">
        <f aca="false">SUMIFS($F$3:$F$218,$A$3:$A$218,$A114,$B$3:$B$218,$B114,$G$3:$G$218,"&lt;"&amp;$G114)+1</f>
        <v>21</v>
      </c>
      <c r="J114" s="12" t="n">
        <f aca="false">$I114+$F114-1</f>
        <v>33</v>
      </c>
      <c r="K114" s="12" t="n">
        <f aca="false">SUMIFS($F$3:$F$218,$A$3:$A$218,$A114,$D$3:$D$218,$D114,$H$3:$H$218,"&lt;"&amp;$H114)+1</f>
        <v>1</v>
      </c>
      <c r="L114" s="12" t="n">
        <f aca="false">$K114+$F114-1</f>
        <v>13</v>
      </c>
    </row>
    <row r="115" customFormat="false" ht="15" hidden="false" customHeight="false" outlineLevel="0" collapsed="false">
      <c r="A115" s="12" t="n">
        <v>8</v>
      </c>
      <c r="B115" s="12" t="n">
        <v>1</v>
      </c>
      <c r="C115" s="12" t="s">
        <v>94</v>
      </c>
      <c r="D115" s="12" t="s">
        <v>75</v>
      </c>
      <c r="E115" s="12" t="n">
        <v>2</v>
      </c>
      <c r="F115" s="12" t="n">
        <f aca="false">SUMIFS(Input!$E$5:$E$112,Input!$A$5:$A$112,$A115,Input!$B$5:$B$112,$D115,Input!$C$5:$C$112,$E115)</f>
        <v>0</v>
      </c>
      <c r="G115" s="12" t="n">
        <v>5</v>
      </c>
      <c r="H115" s="12" t="n">
        <v>2</v>
      </c>
      <c r="I115" s="12" t="n">
        <f aca="false">SUMIFS($F$3:$F$218,$A$3:$A$218,$A115,$B$3:$B$218,$B115,$G$3:$G$218,"&lt;"&amp;$G115)+1</f>
        <v>34</v>
      </c>
      <c r="J115" s="12" t="n">
        <f aca="false">$I115+$F115-1</f>
        <v>33</v>
      </c>
      <c r="K115" s="12" t="n">
        <f aca="false">SUMIFS($F$3:$F$218,$A$3:$A$218,$A115,$D$3:$D$218,$D115,$H$3:$H$218,"&lt;"&amp;$H115)+1</f>
        <v>14</v>
      </c>
      <c r="L115" s="12" t="n">
        <f aca="false">$K115+$F115-1</f>
        <v>13</v>
      </c>
    </row>
    <row r="116" customFormat="false" ht="15" hidden="false" customHeight="false" outlineLevel="0" collapsed="false">
      <c r="A116" s="12" t="n">
        <v>8</v>
      </c>
      <c r="B116" s="12" t="n">
        <v>1</v>
      </c>
      <c r="C116" s="12" t="s">
        <v>94</v>
      </c>
      <c r="D116" s="12" t="s">
        <v>75</v>
      </c>
      <c r="E116" s="12" t="n">
        <v>3</v>
      </c>
      <c r="F116" s="12" t="n">
        <f aca="false">SUMIFS(Input!$E$5:$E$112,Input!$A$5:$A$112,$A116,Input!$B$5:$B$112,$D116,Input!$C$5:$C$112,$E116)</f>
        <v>2</v>
      </c>
      <c r="G116" s="12" t="n">
        <v>6</v>
      </c>
      <c r="H116" s="12" t="n">
        <v>3</v>
      </c>
      <c r="I116" s="12" t="n">
        <f aca="false">SUMIFS($F$3:$F$218,$A$3:$A$218,$A116,$B$3:$B$218,$B116,$G$3:$G$218,"&lt;"&amp;$G116)+1</f>
        <v>34</v>
      </c>
      <c r="J116" s="12" t="n">
        <f aca="false">$I116+$F116-1</f>
        <v>35</v>
      </c>
      <c r="K116" s="12" t="n">
        <f aca="false">SUMIFS($F$3:$F$218,$A$3:$A$218,$A116,$D$3:$D$218,$D116,$H$3:$H$218,"&lt;"&amp;$H116)+1</f>
        <v>14</v>
      </c>
      <c r="L116" s="12" t="n">
        <f aca="false">$K116+$F116-1</f>
        <v>15</v>
      </c>
    </row>
    <row r="117" customFormat="false" ht="15" hidden="false" customHeight="false" outlineLevel="0" collapsed="false">
      <c r="A117" s="12" t="n">
        <v>8</v>
      </c>
      <c r="B117" s="12" t="n">
        <v>1</v>
      </c>
      <c r="C117" s="12" t="s">
        <v>94</v>
      </c>
      <c r="D117" s="12" t="s">
        <v>76</v>
      </c>
      <c r="E117" s="12" t="n">
        <v>1</v>
      </c>
      <c r="F117" s="12" t="n">
        <f aca="false">SUMIFS(Input!$E$5:$E$112,Input!$A$5:$A$112,$A117,Input!$B$5:$B$112,$D117,Input!$C$5:$C$112,$E117)</f>
        <v>12</v>
      </c>
      <c r="G117" s="12" t="n">
        <v>7</v>
      </c>
      <c r="H117" s="12" t="n">
        <v>1</v>
      </c>
      <c r="I117" s="12" t="n">
        <f aca="false">SUMIFS($F$3:$F$218,$A$3:$A$218,$A117,$B$3:$B$218,$B117,$G$3:$G$218,"&lt;"&amp;$G117)+1</f>
        <v>36</v>
      </c>
      <c r="J117" s="12" t="n">
        <f aca="false">$I117+$F117-1</f>
        <v>47</v>
      </c>
      <c r="K117" s="12" t="n">
        <f aca="false">SUMIFS($F$3:$F$218,$A$3:$A$218,$A117,$D$3:$D$218,$D117,$H$3:$H$218,"&lt;"&amp;$H117)+1</f>
        <v>1</v>
      </c>
      <c r="L117" s="12" t="n">
        <f aca="false">$K117+$F117-1</f>
        <v>12</v>
      </c>
    </row>
    <row r="118" customFormat="false" ht="15" hidden="false" customHeight="false" outlineLevel="0" collapsed="false">
      <c r="A118" s="12" t="n">
        <v>8</v>
      </c>
      <c r="B118" s="12" t="n">
        <v>1</v>
      </c>
      <c r="C118" s="12" t="s">
        <v>94</v>
      </c>
      <c r="D118" s="12" t="s">
        <v>76</v>
      </c>
      <c r="E118" s="12" t="n">
        <v>2</v>
      </c>
      <c r="F118" s="12" t="n">
        <f aca="false">SUMIFS(Input!$E$5:$E$112,Input!$A$5:$A$112,$A118,Input!$B$5:$B$112,$D118,Input!$C$5:$C$112,$E118)</f>
        <v>2</v>
      </c>
      <c r="G118" s="12" t="n">
        <v>8</v>
      </c>
      <c r="H118" s="12" t="n">
        <v>2</v>
      </c>
      <c r="I118" s="12" t="n">
        <f aca="false">SUMIFS($F$3:$F$218,$A$3:$A$218,$A118,$B$3:$B$218,$B118,$G$3:$G$218,"&lt;"&amp;$G118)+1</f>
        <v>48</v>
      </c>
      <c r="J118" s="12" t="n">
        <f aca="false">$I118+$F118-1</f>
        <v>49</v>
      </c>
      <c r="K118" s="12" t="n">
        <f aca="false">SUMIFS($F$3:$F$218,$A$3:$A$218,$A118,$D$3:$D$218,$D118,$H$3:$H$218,"&lt;"&amp;$H118)+1</f>
        <v>13</v>
      </c>
      <c r="L118" s="12" t="n">
        <f aca="false">$K118+$F118-1</f>
        <v>14</v>
      </c>
    </row>
    <row r="119" customFormat="false" ht="15" hidden="false" customHeight="false" outlineLevel="0" collapsed="false">
      <c r="A119" s="12" t="n">
        <v>8</v>
      </c>
      <c r="B119" s="12" t="n">
        <v>1</v>
      </c>
      <c r="C119" s="12" t="s">
        <v>94</v>
      </c>
      <c r="D119" s="12" t="s">
        <v>76</v>
      </c>
      <c r="E119" s="12" t="n">
        <v>3</v>
      </c>
      <c r="F119" s="12" t="n">
        <f aca="false">SUMIFS(Input!$E$5:$E$112,Input!$A$5:$A$112,$A119,Input!$B$5:$B$112,$D119,Input!$C$5:$C$112,$E119)</f>
        <v>0</v>
      </c>
      <c r="G119" s="12" t="n">
        <v>9</v>
      </c>
      <c r="H119" s="12" t="n">
        <v>3</v>
      </c>
      <c r="I119" s="12" t="n">
        <f aca="false">SUMIFS($F$3:$F$218,$A$3:$A$218,$A119,$B$3:$B$218,$B119,$G$3:$G$218,"&lt;"&amp;$G119)+1</f>
        <v>50</v>
      </c>
      <c r="J119" s="12" t="n">
        <f aca="false">$I119+$F119-1</f>
        <v>49</v>
      </c>
      <c r="K119" s="12" t="n">
        <f aca="false">SUMIFS($F$3:$F$218,$A$3:$A$218,$A119,$D$3:$D$218,$D119,$H$3:$H$218,"&lt;"&amp;$H119)+1</f>
        <v>15</v>
      </c>
      <c r="L119" s="12" t="n">
        <f aca="false">$K119+$F119-1</f>
        <v>14</v>
      </c>
    </row>
    <row r="120" customFormat="false" ht="15" hidden="false" customHeight="false" outlineLevel="0" collapsed="false">
      <c r="A120" s="12" t="n">
        <v>8</v>
      </c>
      <c r="B120" s="12" t="n">
        <v>1</v>
      </c>
      <c r="C120" s="12" t="s">
        <v>94</v>
      </c>
      <c r="D120" s="12" t="s">
        <v>77</v>
      </c>
      <c r="E120" s="12" t="n">
        <v>1</v>
      </c>
      <c r="F120" s="12" t="n">
        <f aca="false">SUMIFS(Input!$E$5:$E$112,Input!$A$5:$A$112,$A120,Input!$B$5:$B$112,$D120,Input!$C$5:$C$112,$E120)</f>
        <v>12</v>
      </c>
      <c r="G120" s="12" t="n">
        <v>10</v>
      </c>
      <c r="H120" s="12" t="n">
        <v>1</v>
      </c>
      <c r="I120" s="12" t="n">
        <f aca="false">SUMIFS($F$3:$F$218,$A$3:$A$218,$A120,$B$3:$B$218,$B120,$G$3:$G$218,"&lt;"&amp;$G120)+1</f>
        <v>50</v>
      </c>
      <c r="J120" s="12" t="n">
        <f aca="false">$I120+$F120-1</f>
        <v>61</v>
      </c>
      <c r="K120" s="12" t="n">
        <f aca="false">SUMIFS($F$3:$F$218,$A$3:$A$218,$A120,$D$3:$D$218,$D120,$H$3:$H$218,"&lt;"&amp;$H120)+1</f>
        <v>1</v>
      </c>
      <c r="L120" s="12" t="n">
        <f aca="false">$K120+$F120-1</f>
        <v>12</v>
      </c>
    </row>
    <row r="121" customFormat="false" ht="15" hidden="false" customHeight="false" outlineLevel="0" collapsed="false">
      <c r="A121" s="12" t="n">
        <v>8</v>
      </c>
      <c r="B121" s="12" t="n">
        <v>1</v>
      </c>
      <c r="C121" s="12" t="s">
        <v>94</v>
      </c>
      <c r="D121" s="12" t="s">
        <v>77</v>
      </c>
      <c r="E121" s="12" t="n">
        <v>2</v>
      </c>
      <c r="F121" s="12" t="n">
        <f aca="false">SUMIFS(Input!$E$5:$E$112,Input!$A$5:$A$112,$A121,Input!$B$5:$B$112,$D121,Input!$C$5:$C$112,$E121)</f>
        <v>0</v>
      </c>
      <c r="G121" s="12" t="n">
        <v>11</v>
      </c>
      <c r="H121" s="12" t="n">
        <v>2</v>
      </c>
      <c r="I121" s="12" t="n">
        <f aca="false">SUMIFS($F$3:$F$218,$A$3:$A$218,$A121,$B$3:$B$218,$B121,$G$3:$G$218,"&lt;"&amp;$G121)+1</f>
        <v>62</v>
      </c>
      <c r="J121" s="12" t="n">
        <f aca="false">$I121+$F121-1</f>
        <v>61</v>
      </c>
      <c r="K121" s="12" t="n">
        <f aca="false">SUMIFS($F$3:$F$218,$A$3:$A$218,$A121,$D$3:$D$218,$D121,$H$3:$H$218,"&lt;"&amp;$H121)+1</f>
        <v>13</v>
      </c>
      <c r="L121" s="12" t="n">
        <f aca="false">$K121+$F121-1</f>
        <v>12</v>
      </c>
    </row>
    <row r="122" customFormat="false" ht="15" hidden="false" customHeight="false" outlineLevel="0" collapsed="false">
      <c r="A122" s="12" t="n">
        <v>8</v>
      </c>
      <c r="B122" s="12" t="n">
        <v>1</v>
      </c>
      <c r="C122" s="12" t="s">
        <v>94</v>
      </c>
      <c r="D122" s="12" t="s">
        <v>77</v>
      </c>
      <c r="E122" s="12" t="n">
        <v>3</v>
      </c>
      <c r="F122" s="12" t="n">
        <f aca="false">SUMIFS(Input!$E$5:$E$112,Input!$A$5:$A$112,$A122,Input!$B$5:$B$112,$D122,Input!$C$5:$C$112,$E122)</f>
        <v>0</v>
      </c>
      <c r="G122" s="12" t="n">
        <v>12</v>
      </c>
      <c r="H122" s="12" t="n">
        <v>3</v>
      </c>
      <c r="I122" s="12" t="n">
        <f aca="false">SUMIFS($F$3:$F$218,$A$3:$A$218,$A122,$B$3:$B$218,$B122,$G$3:$G$218,"&lt;"&amp;$G122)+1</f>
        <v>62</v>
      </c>
      <c r="J122" s="12" t="n">
        <f aca="false">$I122+$F122-1</f>
        <v>61</v>
      </c>
      <c r="K122" s="12" t="n">
        <f aca="false">SUMIFS($F$3:$F$218,$A$3:$A$218,$A122,$D$3:$D$218,$D122,$H$3:$H$218,"&lt;"&amp;$H122)+1</f>
        <v>13</v>
      </c>
      <c r="L122" s="12" t="n">
        <f aca="false">$K122+$F122-1</f>
        <v>12</v>
      </c>
    </row>
    <row r="123" customFormat="false" ht="15" hidden="false" customHeight="false" outlineLevel="0" collapsed="false">
      <c r="A123" s="12" t="n">
        <v>8</v>
      </c>
      <c r="B123" s="12" t="n">
        <v>1</v>
      </c>
      <c r="C123" s="12" t="s">
        <v>94</v>
      </c>
      <c r="D123" s="12" t="s">
        <v>78</v>
      </c>
      <c r="E123" s="12" t="n">
        <v>1</v>
      </c>
      <c r="F123" s="12" t="n">
        <f aca="false">SUMIFS(Input!$E$5:$E$112,Input!$A$5:$A$112,$A123,Input!$B$5:$B$112,$D123,Input!$C$5:$C$112,$E123)</f>
        <v>0</v>
      </c>
      <c r="G123" s="12" t="n">
        <v>13</v>
      </c>
      <c r="H123" s="12" t="n">
        <v>1</v>
      </c>
      <c r="I123" s="12" t="n">
        <f aca="false">SUMIFS($F$3:$F$218,$A$3:$A$218,$A123,$B$3:$B$218,$B123,$G$3:$G$218,"&lt;"&amp;$G123)+1</f>
        <v>62</v>
      </c>
      <c r="J123" s="12" t="n">
        <f aca="false">$I123+$F123-1</f>
        <v>61</v>
      </c>
      <c r="K123" s="12" t="n">
        <f aca="false">SUMIFS($F$3:$F$218,$A$3:$A$218,$A123,$D$3:$D$218,$D123,$H$3:$H$218,"&lt;"&amp;$H123)+1</f>
        <v>1</v>
      </c>
      <c r="L123" s="12" t="n">
        <f aca="false">$K123+$F123-1</f>
        <v>0</v>
      </c>
    </row>
    <row r="124" customFormat="false" ht="15" hidden="false" customHeight="false" outlineLevel="0" collapsed="false">
      <c r="A124" s="12" t="n">
        <v>8</v>
      </c>
      <c r="B124" s="12" t="n">
        <v>1</v>
      </c>
      <c r="C124" s="12" t="s">
        <v>94</v>
      </c>
      <c r="D124" s="12" t="s">
        <v>78</v>
      </c>
      <c r="E124" s="12" t="n">
        <v>2</v>
      </c>
      <c r="F124" s="12" t="n">
        <f aca="false">SUMIFS(Input!$E$5:$E$112,Input!$A$5:$A$112,$A124,Input!$B$5:$B$112,$D124,Input!$C$5:$C$112,$E124)</f>
        <v>0</v>
      </c>
      <c r="G124" s="12" t="n">
        <v>14</v>
      </c>
      <c r="H124" s="12" t="n">
        <v>2</v>
      </c>
      <c r="I124" s="12" t="n">
        <f aca="false">SUMIFS($F$3:$F$218,$A$3:$A$218,$A124,$B$3:$B$218,$B124,$G$3:$G$218,"&lt;"&amp;$G124)+1</f>
        <v>62</v>
      </c>
      <c r="J124" s="12" t="n">
        <f aca="false">$I124+$F124-1</f>
        <v>61</v>
      </c>
      <c r="K124" s="12" t="n">
        <f aca="false">SUMIFS($F$3:$F$218,$A$3:$A$218,$A124,$D$3:$D$218,$D124,$H$3:$H$218,"&lt;"&amp;$H124)+1</f>
        <v>1</v>
      </c>
      <c r="L124" s="12" t="n">
        <f aca="false">$K124+$F124-1</f>
        <v>0</v>
      </c>
    </row>
    <row r="125" customFormat="false" ht="15" hidden="false" customHeight="false" outlineLevel="0" collapsed="false">
      <c r="A125" s="12" t="n">
        <v>8</v>
      </c>
      <c r="B125" s="12" t="n">
        <v>1</v>
      </c>
      <c r="C125" s="12" t="s">
        <v>94</v>
      </c>
      <c r="D125" s="12" t="s">
        <v>78</v>
      </c>
      <c r="E125" s="12" t="n">
        <v>3</v>
      </c>
      <c r="F125" s="12" t="n">
        <f aca="false">SUMIFS(Input!$E$5:$E$112,Input!$A$5:$A$112,$A125,Input!$B$5:$B$112,$D125,Input!$C$5:$C$112,$E125)</f>
        <v>16</v>
      </c>
      <c r="G125" s="12" t="n">
        <v>15</v>
      </c>
      <c r="H125" s="12" t="n">
        <v>3</v>
      </c>
      <c r="I125" s="12" t="n">
        <f aca="false">SUMIFS($F$3:$F$218,$A$3:$A$218,$A125,$B$3:$B$218,$B125,$G$3:$G$218,"&lt;"&amp;$G125)+1</f>
        <v>62</v>
      </c>
      <c r="J125" s="12" t="n">
        <f aca="false">$I125+$F125-1</f>
        <v>77</v>
      </c>
      <c r="K125" s="12" t="n">
        <f aca="false">SUMIFS($F$3:$F$218,$A$3:$A$218,$A125,$D$3:$D$218,$D125,$H$3:$H$218,"&lt;"&amp;$H125)+1</f>
        <v>1</v>
      </c>
      <c r="L125" s="12" t="n">
        <f aca="false">$K125+$F125-1</f>
        <v>16</v>
      </c>
    </row>
    <row r="126" customFormat="false" ht="15" hidden="false" customHeight="false" outlineLevel="0" collapsed="false">
      <c r="A126" s="12" t="n">
        <v>8</v>
      </c>
      <c r="B126" s="12" t="n">
        <v>1</v>
      </c>
      <c r="C126" s="12" t="s">
        <v>94</v>
      </c>
      <c r="D126" s="12" t="s">
        <v>79</v>
      </c>
      <c r="E126" s="12" t="n">
        <v>1</v>
      </c>
      <c r="F126" s="12" t="n">
        <f aca="false">SUMIFS(Input!$E$5:$E$112,Input!$A$5:$A$112,$A126,Input!$B$5:$B$112,$D126,Input!$C$5:$C$112,$E126)</f>
        <v>0</v>
      </c>
      <c r="G126" s="12" t="n">
        <v>16</v>
      </c>
      <c r="H126" s="12" t="n">
        <v>1</v>
      </c>
      <c r="I126" s="12" t="n">
        <f aca="false">SUMIFS($F$3:$F$218,$A$3:$A$218,$A126,$B$3:$B$218,$B126,$G$3:$G$218,"&lt;"&amp;$G126)+1</f>
        <v>78</v>
      </c>
      <c r="J126" s="12" t="n">
        <f aca="false">$I126+$F126-1</f>
        <v>77</v>
      </c>
      <c r="K126" s="12" t="n">
        <f aca="false">SUMIFS($F$3:$F$218,$A$3:$A$218,$A126,$D$3:$D$218,$D126,$H$3:$H$218,"&lt;"&amp;$H126)+1</f>
        <v>1</v>
      </c>
      <c r="L126" s="12" t="n">
        <f aca="false">$K126+$F126-1</f>
        <v>0</v>
      </c>
    </row>
    <row r="127" customFormat="false" ht="15" hidden="false" customHeight="false" outlineLevel="0" collapsed="false">
      <c r="A127" s="12" t="n">
        <v>8</v>
      </c>
      <c r="B127" s="12" t="n">
        <v>1</v>
      </c>
      <c r="C127" s="12" t="s">
        <v>94</v>
      </c>
      <c r="D127" s="12" t="s">
        <v>79</v>
      </c>
      <c r="E127" s="12" t="n">
        <v>2</v>
      </c>
      <c r="F127" s="12" t="n">
        <f aca="false">SUMIFS(Input!$E$5:$E$112,Input!$A$5:$A$112,$A127,Input!$B$5:$B$112,$D127,Input!$C$5:$C$112,$E127)</f>
        <v>0</v>
      </c>
      <c r="G127" s="12" t="n">
        <v>17</v>
      </c>
      <c r="H127" s="12" t="n">
        <v>2</v>
      </c>
      <c r="I127" s="12" t="n">
        <f aca="false">SUMIFS($F$3:$F$218,$A$3:$A$218,$A127,$B$3:$B$218,$B127,$G$3:$G$218,"&lt;"&amp;$G127)+1</f>
        <v>78</v>
      </c>
      <c r="J127" s="12" t="n">
        <f aca="false">$I127+$F127-1</f>
        <v>77</v>
      </c>
      <c r="K127" s="12" t="n">
        <f aca="false">SUMIFS($F$3:$F$218,$A$3:$A$218,$A127,$D$3:$D$218,$D127,$H$3:$H$218,"&lt;"&amp;$H127)+1</f>
        <v>1</v>
      </c>
      <c r="L127" s="12" t="n">
        <f aca="false">$K127+$F127-1</f>
        <v>0</v>
      </c>
    </row>
    <row r="128" customFormat="false" ht="15" hidden="false" customHeight="false" outlineLevel="0" collapsed="false">
      <c r="A128" s="12" t="n">
        <v>8</v>
      </c>
      <c r="B128" s="12" t="n">
        <v>1</v>
      </c>
      <c r="C128" s="12" t="s">
        <v>94</v>
      </c>
      <c r="D128" s="12" t="s">
        <v>79</v>
      </c>
      <c r="E128" s="12" t="n">
        <v>3</v>
      </c>
      <c r="F128" s="12" t="n">
        <f aca="false">SUMIFS(Input!$E$5:$E$112,Input!$A$5:$A$112,$A128,Input!$B$5:$B$112,$D128,Input!$C$5:$C$112,$E128)</f>
        <v>0</v>
      </c>
      <c r="G128" s="12" t="n">
        <v>18</v>
      </c>
      <c r="H128" s="12" t="n">
        <v>3</v>
      </c>
      <c r="I128" s="12" t="n">
        <f aca="false">SUMIFS($F$3:$F$218,$A$3:$A$218,$A128,$B$3:$B$218,$B128,$G$3:$G$218,"&lt;"&amp;$G128)+1</f>
        <v>78</v>
      </c>
      <c r="J128" s="12" t="n">
        <f aca="false">$I128+$F128-1</f>
        <v>77</v>
      </c>
      <c r="K128" s="12" t="n">
        <f aca="false">SUMIFS($F$3:$F$218,$A$3:$A$218,$A128,$D$3:$D$218,$D128,$H$3:$H$218,"&lt;"&amp;$H128)+1</f>
        <v>1</v>
      </c>
      <c r="L128" s="12" t="n">
        <f aca="false">$K128+$F128-1</f>
        <v>0</v>
      </c>
    </row>
    <row r="129" customFormat="false" ht="15" hidden="false" customHeight="false" outlineLevel="0" collapsed="false">
      <c r="A129" s="12" t="n">
        <v>8</v>
      </c>
      <c r="B129" s="12" t="n">
        <v>2</v>
      </c>
      <c r="C129" s="12" t="s">
        <v>79</v>
      </c>
      <c r="D129" s="12" t="s">
        <v>74</v>
      </c>
      <c r="E129" s="12" t="n">
        <v>1</v>
      </c>
      <c r="F129" s="12" t="n">
        <f aca="false">SUMIFS(Input!$F$5:$F$112,Input!$A$5:$A$112,$A129,Input!$B$5:$B$112,$D129,Input!$C$5:$C$112,$E129)</f>
        <v>6</v>
      </c>
      <c r="G129" s="12" t="n">
        <v>1</v>
      </c>
      <c r="H129" s="12" t="n">
        <v>4</v>
      </c>
      <c r="I129" s="12" t="n">
        <f aca="false">SUMIFS($F$3:$F$218,$A$3:$A$218,$A129,$B$3:$B$218,$B129,$G$3:$G$218,"&lt;"&amp;$G129)+1</f>
        <v>1</v>
      </c>
      <c r="J129" s="12" t="n">
        <f aca="false">$I129+$F129-1</f>
        <v>6</v>
      </c>
      <c r="K129" s="12" t="n">
        <f aca="false">SUMIFS($F$3:$F$218,$A$3:$A$218,$A129,$D$3:$D$218,$D129,$H$3:$H$218,"&lt;"&amp;$H129)+1</f>
        <v>21</v>
      </c>
      <c r="L129" s="12" t="n">
        <f aca="false">$K129+$F129-1</f>
        <v>26</v>
      </c>
    </row>
    <row r="130" customFormat="false" ht="15" hidden="false" customHeight="false" outlineLevel="0" collapsed="false">
      <c r="A130" s="12" t="n">
        <v>8</v>
      </c>
      <c r="B130" s="12" t="n">
        <v>2</v>
      </c>
      <c r="C130" s="12" t="s">
        <v>79</v>
      </c>
      <c r="D130" s="12" t="s">
        <v>74</v>
      </c>
      <c r="E130" s="12" t="n">
        <v>2</v>
      </c>
      <c r="F130" s="12" t="n">
        <f aca="false">SUMIFS(Input!$F$5:$F$112,Input!$A$5:$A$112,$A130,Input!$B$5:$B$112,$D130,Input!$C$5:$C$112,$E130)</f>
        <v>13</v>
      </c>
      <c r="G130" s="12" t="n">
        <v>2</v>
      </c>
      <c r="H130" s="12" t="n">
        <v>5</v>
      </c>
      <c r="I130" s="12" t="n">
        <f aca="false">SUMIFS($F$3:$F$218,$A$3:$A$218,$A130,$B$3:$B$218,$B130,$G$3:$G$218,"&lt;"&amp;$G130)+1</f>
        <v>7</v>
      </c>
      <c r="J130" s="12" t="n">
        <f aca="false">$I130+$F130-1</f>
        <v>19</v>
      </c>
      <c r="K130" s="12" t="n">
        <f aca="false">SUMIFS($F$3:$F$218,$A$3:$A$218,$A130,$D$3:$D$218,$D130,$H$3:$H$218,"&lt;"&amp;$H130)+1</f>
        <v>27</v>
      </c>
      <c r="L130" s="12" t="n">
        <f aca="false">$K130+$F130-1</f>
        <v>39</v>
      </c>
    </row>
    <row r="131" customFormat="false" ht="15" hidden="false" customHeight="false" outlineLevel="0" collapsed="false">
      <c r="A131" s="12" t="n">
        <v>8</v>
      </c>
      <c r="B131" s="12" t="n">
        <v>2</v>
      </c>
      <c r="C131" s="12" t="s">
        <v>79</v>
      </c>
      <c r="D131" s="12" t="s">
        <v>74</v>
      </c>
      <c r="E131" s="12" t="n">
        <v>3</v>
      </c>
      <c r="F131" s="12" t="n">
        <f aca="false">SUMIFS(Input!$F$5:$F$112,Input!$A$5:$A$112,$A131,Input!$B$5:$B$112,$D131,Input!$C$5:$C$112,$E131)</f>
        <v>0</v>
      </c>
      <c r="G131" s="12" t="n">
        <v>3</v>
      </c>
      <c r="H131" s="12" t="n">
        <v>6</v>
      </c>
      <c r="I131" s="12" t="n">
        <f aca="false">SUMIFS($F$3:$F$218,$A$3:$A$218,$A131,$B$3:$B$218,$B131,$G$3:$G$218,"&lt;"&amp;$G131)+1</f>
        <v>20</v>
      </c>
      <c r="J131" s="12" t="n">
        <f aca="false">$I131+$F131-1</f>
        <v>19</v>
      </c>
      <c r="K131" s="12" t="n">
        <f aca="false">SUMIFS($F$3:$F$218,$A$3:$A$218,$A131,$D$3:$D$218,$D131,$H$3:$H$218,"&lt;"&amp;$H131)+1</f>
        <v>40</v>
      </c>
      <c r="L131" s="12" t="n">
        <f aca="false">$K131+$F131-1</f>
        <v>39</v>
      </c>
    </row>
    <row r="132" customFormat="false" ht="15" hidden="false" customHeight="false" outlineLevel="0" collapsed="false">
      <c r="A132" s="12" t="n">
        <v>8</v>
      </c>
      <c r="B132" s="12" t="n">
        <v>2</v>
      </c>
      <c r="C132" s="12" t="s">
        <v>79</v>
      </c>
      <c r="D132" s="12" t="s">
        <v>75</v>
      </c>
      <c r="E132" s="12" t="n">
        <v>1</v>
      </c>
      <c r="F132" s="12" t="n">
        <f aca="false">SUMIFS(Input!$F$5:$F$112,Input!$A$5:$A$112,$A132,Input!$B$5:$B$112,$D132,Input!$C$5:$C$112,$E132)</f>
        <v>23</v>
      </c>
      <c r="G132" s="12" t="n">
        <v>4</v>
      </c>
      <c r="H132" s="12" t="n">
        <v>4</v>
      </c>
      <c r="I132" s="12" t="n">
        <f aca="false">SUMIFS($F$3:$F$218,$A$3:$A$218,$A132,$B$3:$B$218,$B132,$G$3:$G$218,"&lt;"&amp;$G132)+1</f>
        <v>20</v>
      </c>
      <c r="J132" s="12" t="n">
        <f aca="false">$I132+$F132-1</f>
        <v>42</v>
      </c>
      <c r="K132" s="12" t="n">
        <f aca="false">SUMIFS($F$3:$F$218,$A$3:$A$218,$A132,$D$3:$D$218,$D132,$H$3:$H$218,"&lt;"&amp;$H132)+1</f>
        <v>16</v>
      </c>
      <c r="L132" s="12" t="n">
        <f aca="false">$K132+$F132-1</f>
        <v>38</v>
      </c>
    </row>
    <row r="133" customFormat="false" ht="15" hidden="false" customHeight="false" outlineLevel="0" collapsed="false">
      <c r="A133" s="12" t="n">
        <v>8</v>
      </c>
      <c r="B133" s="12" t="n">
        <v>2</v>
      </c>
      <c r="C133" s="12" t="s">
        <v>79</v>
      </c>
      <c r="D133" s="12" t="s">
        <v>75</v>
      </c>
      <c r="E133" s="12" t="n">
        <v>2</v>
      </c>
      <c r="F133" s="12" t="n">
        <f aca="false">SUMIFS(Input!$F$5:$F$112,Input!$A$5:$A$112,$A133,Input!$B$5:$B$112,$D133,Input!$C$5:$C$112,$E133)</f>
        <v>0</v>
      </c>
      <c r="G133" s="12" t="n">
        <v>5</v>
      </c>
      <c r="H133" s="12" t="n">
        <v>5</v>
      </c>
      <c r="I133" s="12" t="n">
        <f aca="false">SUMIFS($F$3:$F$218,$A$3:$A$218,$A133,$B$3:$B$218,$B133,$G$3:$G$218,"&lt;"&amp;$G133)+1</f>
        <v>43</v>
      </c>
      <c r="J133" s="12" t="n">
        <f aca="false">$I133+$F133-1</f>
        <v>42</v>
      </c>
      <c r="K133" s="12" t="n">
        <f aca="false">SUMIFS($F$3:$F$218,$A$3:$A$218,$A133,$D$3:$D$218,$D133,$H$3:$H$218,"&lt;"&amp;$H133)+1</f>
        <v>39</v>
      </c>
      <c r="L133" s="12" t="n">
        <f aca="false">$K133+$F133-1</f>
        <v>38</v>
      </c>
    </row>
    <row r="134" customFormat="false" ht="15" hidden="false" customHeight="false" outlineLevel="0" collapsed="false">
      <c r="A134" s="12" t="n">
        <v>8</v>
      </c>
      <c r="B134" s="12" t="n">
        <v>2</v>
      </c>
      <c r="C134" s="12" t="s">
        <v>79</v>
      </c>
      <c r="D134" s="12" t="s">
        <v>75</v>
      </c>
      <c r="E134" s="12" t="n">
        <v>3</v>
      </c>
      <c r="F134" s="12" t="n">
        <f aca="false">SUMIFS(Input!$F$5:$F$112,Input!$A$5:$A$112,$A134,Input!$B$5:$B$112,$D134,Input!$C$5:$C$112,$E134)</f>
        <v>0</v>
      </c>
      <c r="G134" s="12" t="n">
        <v>6</v>
      </c>
      <c r="H134" s="12" t="n">
        <v>6</v>
      </c>
      <c r="I134" s="12" t="n">
        <f aca="false">SUMIFS($F$3:$F$218,$A$3:$A$218,$A134,$B$3:$B$218,$B134,$G$3:$G$218,"&lt;"&amp;$G134)+1</f>
        <v>43</v>
      </c>
      <c r="J134" s="12" t="n">
        <f aca="false">$I134+$F134-1</f>
        <v>42</v>
      </c>
      <c r="K134" s="12" t="n">
        <f aca="false">SUMIFS($F$3:$F$218,$A$3:$A$218,$A134,$D$3:$D$218,$D134,$H$3:$H$218,"&lt;"&amp;$H134)+1</f>
        <v>39</v>
      </c>
      <c r="L134" s="12" t="n">
        <f aca="false">$K134+$F134-1</f>
        <v>38</v>
      </c>
    </row>
    <row r="135" customFormat="false" ht="15" hidden="false" customHeight="false" outlineLevel="0" collapsed="false">
      <c r="A135" s="12" t="n">
        <v>8</v>
      </c>
      <c r="B135" s="12" t="n">
        <v>2</v>
      </c>
      <c r="C135" s="12" t="s">
        <v>79</v>
      </c>
      <c r="D135" s="12" t="s">
        <v>76</v>
      </c>
      <c r="E135" s="12" t="n">
        <v>1</v>
      </c>
      <c r="F135" s="12" t="n">
        <f aca="false">SUMIFS(Input!$F$5:$F$112,Input!$A$5:$A$112,$A135,Input!$B$5:$B$112,$D135,Input!$C$5:$C$112,$E135)</f>
        <v>11</v>
      </c>
      <c r="G135" s="12" t="n">
        <v>7</v>
      </c>
      <c r="H135" s="12" t="n">
        <v>4</v>
      </c>
      <c r="I135" s="12" t="n">
        <f aca="false">SUMIFS($F$3:$F$218,$A$3:$A$218,$A135,$B$3:$B$218,$B135,$G$3:$G$218,"&lt;"&amp;$G135)+1</f>
        <v>43</v>
      </c>
      <c r="J135" s="12" t="n">
        <f aca="false">$I135+$F135-1</f>
        <v>53</v>
      </c>
      <c r="K135" s="12" t="n">
        <f aca="false">SUMIFS($F$3:$F$218,$A$3:$A$218,$A135,$D$3:$D$218,$D135,$H$3:$H$218,"&lt;"&amp;$H135)+1</f>
        <v>15</v>
      </c>
      <c r="L135" s="12" t="n">
        <f aca="false">$K135+$F135-1</f>
        <v>25</v>
      </c>
    </row>
    <row r="136" customFormat="false" ht="15" hidden="false" customHeight="false" outlineLevel="0" collapsed="false">
      <c r="A136" s="12" t="n">
        <v>8</v>
      </c>
      <c r="B136" s="12" t="n">
        <v>2</v>
      </c>
      <c r="C136" s="12" t="s">
        <v>79</v>
      </c>
      <c r="D136" s="12" t="s">
        <v>76</v>
      </c>
      <c r="E136" s="12" t="n">
        <v>2</v>
      </c>
      <c r="F136" s="12" t="n">
        <f aca="false">SUMIFS(Input!$F$5:$F$112,Input!$A$5:$A$112,$A136,Input!$B$5:$B$112,$D136,Input!$C$5:$C$112,$E136)</f>
        <v>4</v>
      </c>
      <c r="G136" s="12" t="n">
        <v>8</v>
      </c>
      <c r="H136" s="12" t="n">
        <v>5</v>
      </c>
      <c r="I136" s="12" t="n">
        <f aca="false">SUMIFS($F$3:$F$218,$A$3:$A$218,$A136,$B$3:$B$218,$B136,$G$3:$G$218,"&lt;"&amp;$G136)+1</f>
        <v>54</v>
      </c>
      <c r="J136" s="12" t="n">
        <f aca="false">$I136+$F136-1</f>
        <v>57</v>
      </c>
      <c r="K136" s="12" t="n">
        <f aca="false">SUMIFS($F$3:$F$218,$A$3:$A$218,$A136,$D$3:$D$218,$D136,$H$3:$H$218,"&lt;"&amp;$H136)+1</f>
        <v>26</v>
      </c>
      <c r="L136" s="12" t="n">
        <f aca="false">$K136+$F136-1</f>
        <v>29</v>
      </c>
    </row>
    <row r="137" customFormat="false" ht="15" hidden="false" customHeight="false" outlineLevel="0" collapsed="false">
      <c r="A137" s="12" t="n">
        <v>8</v>
      </c>
      <c r="B137" s="12" t="n">
        <v>2</v>
      </c>
      <c r="C137" s="12" t="s">
        <v>79</v>
      </c>
      <c r="D137" s="12" t="s">
        <v>76</v>
      </c>
      <c r="E137" s="12" t="n">
        <v>3</v>
      </c>
      <c r="F137" s="12" t="n">
        <f aca="false">SUMIFS(Input!$F$5:$F$112,Input!$A$5:$A$112,$A137,Input!$B$5:$B$112,$D137,Input!$C$5:$C$112,$E137)</f>
        <v>0</v>
      </c>
      <c r="G137" s="12" t="n">
        <v>9</v>
      </c>
      <c r="H137" s="12" t="n">
        <v>6</v>
      </c>
      <c r="I137" s="12" t="n">
        <f aca="false">SUMIFS($F$3:$F$218,$A$3:$A$218,$A137,$B$3:$B$218,$B137,$G$3:$G$218,"&lt;"&amp;$G137)+1</f>
        <v>58</v>
      </c>
      <c r="J137" s="12" t="n">
        <f aca="false">$I137+$F137-1</f>
        <v>57</v>
      </c>
      <c r="K137" s="12" t="n">
        <f aca="false">SUMIFS($F$3:$F$218,$A$3:$A$218,$A137,$D$3:$D$218,$D137,$H$3:$H$218,"&lt;"&amp;$H137)+1</f>
        <v>30</v>
      </c>
      <c r="L137" s="12" t="n">
        <f aca="false">$K137+$F137-1</f>
        <v>29</v>
      </c>
    </row>
    <row r="138" customFormat="false" ht="15" hidden="false" customHeight="false" outlineLevel="0" collapsed="false">
      <c r="A138" s="12" t="n">
        <v>8</v>
      </c>
      <c r="B138" s="12" t="n">
        <v>2</v>
      </c>
      <c r="C138" s="12" t="s">
        <v>79</v>
      </c>
      <c r="D138" s="12" t="s">
        <v>77</v>
      </c>
      <c r="E138" s="12" t="n">
        <v>1</v>
      </c>
      <c r="F138" s="12" t="n">
        <f aca="false">SUMIFS(Input!$F$5:$F$112,Input!$A$5:$A$112,$A138,Input!$B$5:$B$112,$D138,Input!$C$5:$C$112,$E138)</f>
        <v>20</v>
      </c>
      <c r="G138" s="12" t="n">
        <v>10</v>
      </c>
      <c r="H138" s="12" t="n">
        <v>4</v>
      </c>
      <c r="I138" s="12" t="n">
        <f aca="false">SUMIFS($F$3:$F$218,$A$3:$A$218,$A138,$B$3:$B$218,$B138,$G$3:$G$218,"&lt;"&amp;$G138)+1</f>
        <v>58</v>
      </c>
      <c r="J138" s="12" t="n">
        <f aca="false">$I138+$F138-1</f>
        <v>77</v>
      </c>
      <c r="K138" s="12" t="n">
        <f aca="false">SUMIFS($F$3:$F$218,$A$3:$A$218,$A138,$D$3:$D$218,$D138,$H$3:$H$218,"&lt;"&amp;$H138)+1</f>
        <v>13</v>
      </c>
      <c r="L138" s="12" t="n">
        <f aca="false">$K138+$F138-1</f>
        <v>32</v>
      </c>
    </row>
    <row r="139" customFormat="false" ht="15" hidden="false" customHeight="false" outlineLevel="0" collapsed="false">
      <c r="A139" s="12" t="n">
        <v>8</v>
      </c>
      <c r="B139" s="12" t="n">
        <v>2</v>
      </c>
      <c r="C139" s="12" t="s">
        <v>79</v>
      </c>
      <c r="D139" s="12" t="s">
        <v>77</v>
      </c>
      <c r="E139" s="12" t="n">
        <v>2</v>
      </c>
      <c r="F139" s="12" t="n">
        <f aca="false">SUMIFS(Input!$F$5:$F$112,Input!$A$5:$A$112,$A139,Input!$B$5:$B$112,$D139,Input!$C$5:$C$112,$E139)</f>
        <v>0</v>
      </c>
      <c r="G139" s="12" t="n">
        <v>11</v>
      </c>
      <c r="H139" s="12" t="n">
        <v>5</v>
      </c>
      <c r="I139" s="12" t="n">
        <f aca="false">SUMIFS($F$3:$F$218,$A$3:$A$218,$A139,$B$3:$B$218,$B139,$G$3:$G$218,"&lt;"&amp;$G139)+1</f>
        <v>78</v>
      </c>
      <c r="J139" s="12" t="n">
        <f aca="false">$I139+$F139-1</f>
        <v>77</v>
      </c>
      <c r="K139" s="12" t="n">
        <f aca="false">SUMIFS($F$3:$F$218,$A$3:$A$218,$A139,$D$3:$D$218,$D139,$H$3:$H$218,"&lt;"&amp;$H139)+1</f>
        <v>33</v>
      </c>
      <c r="L139" s="12" t="n">
        <f aca="false">$K139+$F139-1</f>
        <v>32</v>
      </c>
    </row>
    <row r="140" customFormat="false" ht="15" hidden="false" customHeight="false" outlineLevel="0" collapsed="false">
      <c r="A140" s="12" t="n">
        <v>8</v>
      </c>
      <c r="B140" s="12" t="n">
        <v>2</v>
      </c>
      <c r="C140" s="12" t="s">
        <v>79</v>
      </c>
      <c r="D140" s="12" t="s">
        <v>77</v>
      </c>
      <c r="E140" s="12" t="n">
        <v>3</v>
      </c>
      <c r="F140" s="12" t="n">
        <f aca="false">SUMIFS(Input!$F$5:$F$112,Input!$A$5:$A$112,$A140,Input!$B$5:$B$112,$D140,Input!$C$5:$C$112,$E140)</f>
        <v>0</v>
      </c>
      <c r="G140" s="12" t="n">
        <v>12</v>
      </c>
      <c r="H140" s="12" t="n">
        <v>6</v>
      </c>
      <c r="I140" s="12" t="n">
        <f aca="false">SUMIFS($F$3:$F$218,$A$3:$A$218,$A140,$B$3:$B$218,$B140,$G$3:$G$218,"&lt;"&amp;$G140)+1</f>
        <v>78</v>
      </c>
      <c r="J140" s="12" t="n">
        <f aca="false">$I140+$F140-1</f>
        <v>77</v>
      </c>
      <c r="K140" s="12" t="n">
        <f aca="false">SUMIFS($F$3:$F$218,$A$3:$A$218,$A140,$D$3:$D$218,$D140,$H$3:$H$218,"&lt;"&amp;$H140)+1</f>
        <v>33</v>
      </c>
      <c r="L140" s="12" t="n">
        <f aca="false">$K140+$F140-1</f>
        <v>32</v>
      </c>
    </row>
    <row r="141" customFormat="false" ht="15" hidden="false" customHeight="false" outlineLevel="0" collapsed="false">
      <c r="A141" s="12" t="n">
        <v>8</v>
      </c>
      <c r="B141" s="12" t="n">
        <v>2</v>
      </c>
      <c r="C141" s="12" t="s">
        <v>79</v>
      </c>
      <c r="D141" s="12" t="s">
        <v>78</v>
      </c>
      <c r="E141" s="12" t="n">
        <v>1</v>
      </c>
      <c r="F141" s="12" t="n">
        <f aca="false">SUMIFS(Input!$F$5:$F$112,Input!$A$5:$A$112,$A141,Input!$B$5:$B$112,$D141,Input!$C$5:$C$112,$E141)</f>
        <v>0</v>
      </c>
      <c r="G141" s="12" t="n">
        <v>13</v>
      </c>
      <c r="H141" s="12" t="n">
        <v>4</v>
      </c>
      <c r="I141" s="12" t="n">
        <f aca="false">SUMIFS($F$3:$F$218,$A$3:$A$218,$A141,$B$3:$B$218,$B141,$G$3:$G$218,"&lt;"&amp;$G141)+1</f>
        <v>78</v>
      </c>
      <c r="J141" s="12" t="n">
        <f aca="false">$I141+$F141-1</f>
        <v>77</v>
      </c>
      <c r="K141" s="12" t="n">
        <f aca="false">SUMIFS($F$3:$F$218,$A$3:$A$218,$A141,$D$3:$D$218,$D141,$H$3:$H$218,"&lt;"&amp;$H141)+1</f>
        <v>17</v>
      </c>
      <c r="L141" s="12" t="n">
        <f aca="false">$K141+$F141-1</f>
        <v>16</v>
      </c>
    </row>
    <row r="142" customFormat="false" ht="15" hidden="false" customHeight="false" outlineLevel="0" collapsed="false">
      <c r="A142" s="12" t="n">
        <v>8</v>
      </c>
      <c r="B142" s="12" t="n">
        <v>2</v>
      </c>
      <c r="C142" s="12" t="s">
        <v>79</v>
      </c>
      <c r="D142" s="12" t="s">
        <v>78</v>
      </c>
      <c r="E142" s="12" t="n">
        <v>2</v>
      </c>
      <c r="F142" s="12" t="n">
        <f aca="false">SUMIFS(Input!$F$5:$F$112,Input!$A$5:$A$112,$A142,Input!$B$5:$B$112,$D142,Input!$C$5:$C$112,$E142)</f>
        <v>0</v>
      </c>
      <c r="G142" s="12" t="n">
        <v>14</v>
      </c>
      <c r="H142" s="12" t="n">
        <v>5</v>
      </c>
      <c r="I142" s="12" t="n">
        <f aca="false">SUMIFS($F$3:$F$218,$A$3:$A$218,$A142,$B$3:$B$218,$B142,$G$3:$G$218,"&lt;"&amp;$G142)+1</f>
        <v>78</v>
      </c>
      <c r="J142" s="12" t="n">
        <f aca="false">$I142+$F142-1</f>
        <v>77</v>
      </c>
      <c r="K142" s="12" t="n">
        <f aca="false">SUMIFS($F$3:$F$218,$A$3:$A$218,$A142,$D$3:$D$218,$D142,$H$3:$H$218,"&lt;"&amp;$H142)+1</f>
        <v>17</v>
      </c>
      <c r="L142" s="12" t="n">
        <f aca="false">$K142+$F142-1</f>
        <v>16</v>
      </c>
    </row>
    <row r="143" customFormat="false" ht="15" hidden="false" customHeight="false" outlineLevel="0" collapsed="false">
      <c r="A143" s="12" t="n">
        <v>8</v>
      </c>
      <c r="B143" s="12" t="n">
        <v>2</v>
      </c>
      <c r="C143" s="12" t="s">
        <v>79</v>
      </c>
      <c r="D143" s="12" t="s">
        <v>78</v>
      </c>
      <c r="E143" s="12" t="n">
        <v>3</v>
      </c>
      <c r="F143" s="12" t="n">
        <f aca="false">SUMIFS(Input!$F$5:$F$112,Input!$A$5:$A$112,$A143,Input!$B$5:$B$112,$D143,Input!$C$5:$C$112,$E143)</f>
        <v>12</v>
      </c>
      <c r="G143" s="12" t="n">
        <v>15</v>
      </c>
      <c r="H143" s="12" t="n">
        <v>6</v>
      </c>
      <c r="I143" s="12" t="n">
        <f aca="false">SUMIFS($F$3:$F$218,$A$3:$A$218,$A143,$B$3:$B$218,$B143,$G$3:$G$218,"&lt;"&amp;$G143)+1</f>
        <v>78</v>
      </c>
      <c r="J143" s="12" t="n">
        <f aca="false">$I143+$F143-1</f>
        <v>89</v>
      </c>
      <c r="K143" s="12" t="n">
        <f aca="false">SUMIFS($F$3:$F$218,$A$3:$A$218,$A143,$D$3:$D$218,$D143,$H$3:$H$218,"&lt;"&amp;$H143)+1</f>
        <v>17</v>
      </c>
      <c r="L143" s="12" t="n">
        <f aca="false">$K143+$F143-1</f>
        <v>28</v>
      </c>
    </row>
    <row r="144" customFormat="false" ht="15" hidden="false" customHeight="false" outlineLevel="0" collapsed="false">
      <c r="A144" s="12" t="n">
        <v>8</v>
      </c>
      <c r="B144" s="12" t="n">
        <v>2</v>
      </c>
      <c r="C144" s="12" t="s">
        <v>79</v>
      </c>
      <c r="D144" s="12" t="s">
        <v>79</v>
      </c>
      <c r="E144" s="12" t="n">
        <v>1</v>
      </c>
      <c r="F144" s="12" t="n">
        <f aca="false">SUMIFS(Input!$F$5:$F$112,Input!$A$5:$A$112,$A144,Input!$B$5:$B$112,$D144,Input!$C$5:$C$112,$E144)</f>
        <v>0</v>
      </c>
      <c r="G144" s="12" t="n">
        <v>16</v>
      </c>
      <c r="H144" s="12" t="n">
        <v>4</v>
      </c>
      <c r="I144" s="12" t="n">
        <f aca="false">SUMIFS($F$3:$F$218,$A$3:$A$218,$A144,$B$3:$B$218,$B144,$G$3:$G$218,"&lt;"&amp;$G144)+1</f>
        <v>90</v>
      </c>
      <c r="J144" s="12" t="n">
        <f aca="false">$I144+$F144-1</f>
        <v>89</v>
      </c>
      <c r="K144" s="12" t="n">
        <f aca="false">SUMIFS($F$3:$F$218,$A$3:$A$218,$A144,$D$3:$D$218,$D144,$H$3:$H$218,"&lt;"&amp;$H144)+1</f>
        <v>1</v>
      </c>
      <c r="L144" s="12" t="n">
        <f aca="false">$K144+$F144-1</f>
        <v>0</v>
      </c>
    </row>
    <row r="145" customFormat="false" ht="15" hidden="false" customHeight="false" outlineLevel="0" collapsed="false">
      <c r="A145" s="12" t="n">
        <v>8</v>
      </c>
      <c r="B145" s="12" t="n">
        <v>2</v>
      </c>
      <c r="C145" s="12" t="s">
        <v>79</v>
      </c>
      <c r="D145" s="12" t="s">
        <v>79</v>
      </c>
      <c r="E145" s="12" t="n">
        <v>2</v>
      </c>
      <c r="F145" s="12" t="n">
        <f aca="false">SUMIFS(Input!$F$5:$F$112,Input!$A$5:$A$112,$A145,Input!$B$5:$B$112,$D145,Input!$C$5:$C$112,$E145)</f>
        <v>0</v>
      </c>
      <c r="G145" s="12" t="n">
        <v>17</v>
      </c>
      <c r="H145" s="12" t="n">
        <v>5</v>
      </c>
      <c r="I145" s="12" t="n">
        <f aca="false">SUMIFS($F$3:$F$218,$A$3:$A$218,$A145,$B$3:$B$218,$B145,$G$3:$G$218,"&lt;"&amp;$G145)+1</f>
        <v>90</v>
      </c>
      <c r="J145" s="12" t="n">
        <f aca="false">$I145+$F145-1</f>
        <v>89</v>
      </c>
      <c r="K145" s="12" t="n">
        <f aca="false">SUMIFS($F$3:$F$218,$A$3:$A$218,$A145,$D$3:$D$218,$D145,$H$3:$H$218,"&lt;"&amp;$H145)+1</f>
        <v>1</v>
      </c>
      <c r="L145" s="12" t="n">
        <f aca="false">$K145+$F145-1</f>
        <v>0</v>
      </c>
    </row>
    <row r="146" customFormat="false" ht="15" hidden="false" customHeight="false" outlineLevel="0" collapsed="false">
      <c r="A146" s="12" t="n">
        <v>8</v>
      </c>
      <c r="B146" s="12" t="n">
        <v>2</v>
      </c>
      <c r="C146" s="12" t="s">
        <v>79</v>
      </c>
      <c r="D146" s="12" t="s">
        <v>79</v>
      </c>
      <c r="E146" s="12" t="n">
        <v>3</v>
      </c>
      <c r="F146" s="12" t="n">
        <f aca="false">SUMIFS(Input!$F$5:$F$112,Input!$A$5:$A$112,$A146,Input!$B$5:$B$112,$D146,Input!$C$5:$C$112,$E146)</f>
        <v>0</v>
      </c>
      <c r="G146" s="12" t="n">
        <v>18</v>
      </c>
      <c r="H146" s="12" t="n">
        <v>6</v>
      </c>
      <c r="I146" s="12" t="n">
        <f aca="false">SUMIFS($F$3:$F$218,$A$3:$A$218,$A146,$B$3:$B$218,$B146,$G$3:$G$218,"&lt;"&amp;$G146)+1</f>
        <v>90</v>
      </c>
      <c r="J146" s="12" t="n">
        <f aca="false">$I146+$F146-1</f>
        <v>89</v>
      </c>
      <c r="K146" s="12" t="n">
        <f aca="false">SUMIFS($F$3:$F$218,$A$3:$A$218,$A146,$D$3:$D$218,$D146,$H$3:$H$218,"&lt;"&amp;$H146)+1</f>
        <v>1</v>
      </c>
      <c r="L146" s="12" t="n">
        <f aca="false">$K146+$F146-1</f>
        <v>0</v>
      </c>
    </row>
    <row r="147" customFormat="false" ht="15" hidden="false" customHeight="false" outlineLevel="0" collapsed="false">
      <c r="A147" s="12" t="n">
        <v>9</v>
      </c>
      <c r="B147" s="12" t="n">
        <v>1</v>
      </c>
      <c r="C147" s="12" t="s">
        <v>94</v>
      </c>
      <c r="D147" s="12" t="s">
        <v>74</v>
      </c>
      <c r="E147" s="12" t="n">
        <v>1</v>
      </c>
      <c r="F147" s="12" t="n">
        <f aca="false">SUMIFS(Input!$E$5:$E$112,Input!$A$5:$A$112,$A147,Input!$B$5:$B$112,$D147,Input!$C$5:$C$112,$E147)</f>
        <v>17</v>
      </c>
      <c r="G147" s="12" t="n">
        <v>1</v>
      </c>
      <c r="H147" s="12" t="n">
        <v>1</v>
      </c>
      <c r="I147" s="12" t="n">
        <f aca="false">SUMIFS($F$3:$F$218,$A$3:$A$218,$A147,$B$3:$B$218,$B147,$G$3:$G$218,"&lt;"&amp;$G147)+1</f>
        <v>1</v>
      </c>
      <c r="J147" s="12" t="n">
        <f aca="false">$I147+$F147-1</f>
        <v>17</v>
      </c>
      <c r="K147" s="12" t="n">
        <f aca="false">SUMIFS($F$3:$F$218,$A$3:$A$218,$A147,$D$3:$D$218,$D147,$H$3:$H$218,"&lt;"&amp;$H147)+1</f>
        <v>1</v>
      </c>
      <c r="L147" s="12" t="n">
        <f aca="false">$K147+$F147-1</f>
        <v>17</v>
      </c>
    </row>
    <row r="148" customFormat="false" ht="15" hidden="false" customHeight="false" outlineLevel="0" collapsed="false">
      <c r="A148" s="12" t="n">
        <v>9</v>
      </c>
      <c r="B148" s="12" t="n">
        <v>1</v>
      </c>
      <c r="C148" s="12" t="s">
        <v>94</v>
      </c>
      <c r="D148" s="12" t="s">
        <v>74</v>
      </c>
      <c r="E148" s="12" t="n">
        <v>2</v>
      </c>
      <c r="F148" s="12" t="n">
        <f aca="false">SUMIFS(Input!$E$5:$E$112,Input!$A$5:$A$112,$A148,Input!$B$5:$B$112,$D148,Input!$C$5:$C$112,$E148)</f>
        <v>0</v>
      </c>
      <c r="G148" s="12" t="n">
        <v>2</v>
      </c>
      <c r="H148" s="12" t="n">
        <v>2</v>
      </c>
      <c r="I148" s="12" t="n">
        <f aca="false">SUMIFS($F$3:$F$218,$A$3:$A$218,$A148,$B$3:$B$218,$B148,$G$3:$G$218,"&lt;"&amp;$G148)+1</f>
        <v>18</v>
      </c>
      <c r="J148" s="12" t="n">
        <f aca="false">$I148+$F148-1</f>
        <v>17</v>
      </c>
      <c r="K148" s="12" t="n">
        <f aca="false">SUMIFS($F$3:$F$218,$A$3:$A$218,$A148,$D$3:$D$218,$D148,$H$3:$H$218,"&lt;"&amp;$H148)+1</f>
        <v>18</v>
      </c>
      <c r="L148" s="12" t="n">
        <f aca="false">$K148+$F148-1</f>
        <v>17</v>
      </c>
    </row>
    <row r="149" customFormat="false" ht="15" hidden="false" customHeight="false" outlineLevel="0" collapsed="false">
      <c r="A149" s="12" t="n">
        <v>9</v>
      </c>
      <c r="B149" s="12" t="n">
        <v>1</v>
      </c>
      <c r="C149" s="12" t="s">
        <v>94</v>
      </c>
      <c r="D149" s="12" t="s">
        <v>74</v>
      </c>
      <c r="E149" s="12" t="n">
        <v>3</v>
      </c>
      <c r="F149" s="12" t="n">
        <f aca="false">SUMIFS(Input!$E$5:$E$112,Input!$A$5:$A$112,$A149,Input!$B$5:$B$112,$D149,Input!$C$5:$C$112,$E149)</f>
        <v>0</v>
      </c>
      <c r="G149" s="12" t="n">
        <v>3</v>
      </c>
      <c r="H149" s="12" t="n">
        <v>3</v>
      </c>
      <c r="I149" s="12" t="n">
        <f aca="false">SUMIFS($F$3:$F$218,$A$3:$A$218,$A149,$B$3:$B$218,$B149,$G$3:$G$218,"&lt;"&amp;$G149)+1</f>
        <v>18</v>
      </c>
      <c r="J149" s="12" t="n">
        <f aca="false">$I149+$F149-1</f>
        <v>17</v>
      </c>
      <c r="K149" s="12" t="n">
        <f aca="false">SUMIFS($F$3:$F$218,$A$3:$A$218,$A149,$D$3:$D$218,$D149,$H$3:$H$218,"&lt;"&amp;$H149)+1</f>
        <v>18</v>
      </c>
      <c r="L149" s="12" t="n">
        <f aca="false">$K149+$F149-1</f>
        <v>17</v>
      </c>
    </row>
    <row r="150" customFormat="false" ht="15" hidden="false" customHeight="false" outlineLevel="0" collapsed="false">
      <c r="A150" s="12" t="n">
        <v>9</v>
      </c>
      <c r="B150" s="12" t="n">
        <v>1</v>
      </c>
      <c r="C150" s="12" t="s">
        <v>94</v>
      </c>
      <c r="D150" s="12" t="s">
        <v>75</v>
      </c>
      <c r="E150" s="12" t="n">
        <v>1</v>
      </c>
      <c r="F150" s="12" t="n">
        <f aca="false">SUMIFS(Input!$E$5:$E$112,Input!$A$5:$A$112,$A150,Input!$B$5:$B$112,$D150,Input!$C$5:$C$112,$E150)</f>
        <v>15</v>
      </c>
      <c r="G150" s="12" t="n">
        <v>4</v>
      </c>
      <c r="H150" s="12" t="n">
        <v>1</v>
      </c>
      <c r="I150" s="12" t="n">
        <f aca="false">SUMIFS($F$3:$F$218,$A$3:$A$218,$A150,$B$3:$B$218,$B150,$G$3:$G$218,"&lt;"&amp;$G150)+1</f>
        <v>18</v>
      </c>
      <c r="J150" s="12" t="n">
        <f aca="false">$I150+$F150-1</f>
        <v>32</v>
      </c>
      <c r="K150" s="12" t="n">
        <f aca="false">SUMIFS($F$3:$F$218,$A$3:$A$218,$A150,$D$3:$D$218,$D150,$H$3:$H$218,"&lt;"&amp;$H150)+1</f>
        <v>1</v>
      </c>
      <c r="L150" s="12" t="n">
        <f aca="false">$K150+$F150-1</f>
        <v>15</v>
      </c>
    </row>
    <row r="151" customFormat="false" ht="15" hidden="false" customHeight="false" outlineLevel="0" collapsed="false">
      <c r="A151" s="12" t="n">
        <v>9</v>
      </c>
      <c r="B151" s="12" t="n">
        <v>1</v>
      </c>
      <c r="C151" s="12" t="s">
        <v>94</v>
      </c>
      <c r="D151" s="12" t="s">
        <v>75</v>
      </c>
      <c r="E151" s="12" t="n">
        <v>2</v>
      </c>
      <c r="F151" s="12" t="n">
        <f aca="false">SUMIFS(Input!$E$5:$E$112,Input!$A$5:$A$112,$A151,Input!$B$5:$B$112,$D151,Input!$C$5:$C$112,$E151)</f>
        <v>0</v>
      </c>
      <c r="G151" s="12" t="n">
        <v>5</v>
      </c>
      <c r="H151" s="12" t="n">
        <v>2</v>
      </c>
      <c r="I151" s="12" t="n">
        <f aca="false">SUMIFS($F$3:$F$218,$A$3:$A$218,$A151,$B$3:$B$218,$B151,$G$3:$G$218,"&lt;"&amp;$G151)+1</f>
        <v>33</v>
      </c>
      <c r="J151" s="12" t="n">
        <f aca="false">$I151+$F151-1</f>
        <v>32</v>
      </c>
      <c r="K151" s="12" t="n">
        <f aca="false">SUMIFS($F$3:$F$218,$A$3:$A$218,$A151,$D$3:$D$218,$D151,$H$3:$H$218,"&lt;"&amp;$H151)+1</f>
        <v>16</v>
      </c>
      <c r="L151" s="12" t="n">
        <f aca="false">$K151+$F151-1</f>
        <v>15</v>
      </c>
    </row>
    <row r="152" customFormat="false" ht="15" hidden="false" customHeight="false" outlineLevel="0" collapsed="false">
      <c r="A152" s="12" t="n">
        <v>9</v>
      </c>
      <c r="B152" s="12" t="n">
        <v>1</v>
      </c>
      <c r="C152" s="12" t="s">
        <v>94</v>
      </c>
      <c r="D152" s="12" t="s">
        <v>75</v>
      </c>
      <c r="E152" s="12" t="n">
        <v>3</v>
      </c>
      <c r="F152" s="12" t="n">
        <f aca="false">SUMIFS(Input!$E$5:$E$112,Input!$A$5:$A$112,$A152,Input!$B$5:$B$112,$D152,Input!$C$5:$C$112,$E152)</f>
        <v>3</v>
      </c>
      <c r="G152" s="12" t="n">
        <v>6</v>
      </c>
      <c r="H152" s="12" t="n">
        <v>3</v>
      </c>
      <c r="I152" s="12" t="n">
        <f aca="false">SUMIFS($F$3:$F$218,$A$3:$A$218,$A152,$B$3:$B$218,$B152,$G$3:$G$218,"&lt;"&amp;$G152)+1</f>
        <v>33</v>
      </c>
      <c r="J152" s="12" t="n">
        <f aca="false">$I152+$F152-1</f>
        <v>35</v>
      </c>
      <c r="K152" s="12" t="n">
        <f aca="false">SUMIFS($F$3:$F$218,$A$3:$A$218,$A152,$D$3:$D$218,$D152,$H$3:$H$218,"&lt;"&amp;$H152)+1</f>
        <v>16</v>
      </c>
      <c r="L152" s="12" t="n">
        <f aca="false">$K152+$F152-1</f>
        <v>18</v>
      </c>
    </row>
    <row r="153" customFormat="false" ht="15" hidden="false" customHeight="false" outlineLevel="0" collapsed="false">
      <c r="A153" s="12" t="n">
        <v>9</v>
      </c>
      <c r="B153" s="12" t="n">
        <v>1</v>
      </c>
      <c r="C153" s="12" t="s">
        <v>94</v>
      </c>
      <c r="D153" s="12" t="s">
        <v>76</v>
      </c>
      <c r="E153" s="12" t="n">
        <v>1</v>
      </c>
      <c r="F153" s="12" t="n">
        <f aca="false">SUMIFS(Input!$E$5:$E$112,Input!$A$5:$A$112,$A153,Input!$B$5:$B$112,$D153,Input!$C$5:$C$112,$E153)</f>
        <v>33</v>
      </c>
      <c r="G153" s="12" t="n">
        <v>7</v>
      </c>
      <c r="H153" s="12" t="n">
        <v>1</v>
      </c>
      <c r="I153" s="12" t="n">
        <f aca="false">SUMIFS($F$3:$F$218,$A$3:$A$218,$A153,$B$3:$B$218,$B153,$G$3:$G$218,"&lt;"&amp;$G153)+1</f>
        <v>36</v>
      </c>
      <c r="J153" s="12" t="n">
        <f aca="false">$I153+$F153-1</f>
        <v>68</v>
      </c>
      <c r="K153" s="12" t="n">
        <f aca="false">SUMIFS($F$3:$F$218,$A$3:$A$218,$A153,$D$3:$D$218,$D153,$H$3:$H$218,"&lt;"&amp;$H153)+1</f>
        <v>1</v>
      </c>
      <c r="L153" s="12" t="n">
        <f aca="false">$K153+$F153-1</f>
        <v>33</v>
      </c>
    </row>
    <row r="154" customFormat="false" ht="15" hidden="false" customHeight="false" outlineLevel="0" collapsed="false">
      <c r="A154" s="12" t="n">
        <v>9</v>
      </c>
      <c r="B154" s="12" t="n">
        <v>1</v>
      </c>
      <c r="C154" s="12" t="s">
        <v>94</v>
      </c>
      <c r="D154" s="12" t="s">
        <v>76</v>
      </c>
      <c r="E154" s="12" t="n">
        <v>2</v>
      </c>
      <c r="F154" s="12" t="n">
        <f aca="false">SUMIFS(Input!$E$5:$E$112,Input!$A$5:$A$112,$A154,Input!$B$5:$B$112,$D154,Input!$C$5:$C$112,$E154)</f>
        <v>0</v>
      </c>
      <c r="G154" s="12" t="n">
        <v>8</v>
      </c>
      <c r="H154" s="12" t="n">
        <v>2</v>
      </c>
      <c r="I154" s="12" t="n">
        <f aca="false">SUMIFS($F$3:$F$218,$A$3:$A$218,$A154,$B$3:$B$218,$B154,$G$3:$G$218,"&lt;"&amp;$G154)+1</f>
        <v>69</v>
      </c>
      <c r="J154" s="12" t="n">
        <f aca="false">$I154+$F154-1</f>
        <v>68</v>
      </c>
      <c r="K154" s="12" t="n">
        <f aca="false">SUMIFS($F$3:$F$218,$A$3:$A$218,$A154,$D$3:$D$218,$D154,$H$3:$H$218,"&lt;"&amp;$H154)+1</f>
        <v>34</v>
      </c>
      <c r="L154" s="12" t="n">
        <f aca="false">$K154+$F154-1</f>
        <v>33</v>
      </c>
    </row>
    <row r="155" customFormat="false" ht="15" hidden="false" customHeight="false" outlineLevel="0" collapsed="false">
      <c r="A155" s="12" t="n">
        <v>9</v>
      </c>
      <c r="B155" s="12" t="n">
        <v>1</v>
      </c>
      <c r="C155" s="12" t="s">
        <v>94</v>
      </c>
      <c r="D155" s="12" t="s">
        <v>76</v>
      </c>
      <c r="E155" s="12" t="n">
        <v>3</v>
      </c>
      <c r="F155" s="12" t="n">
        <f aca="false">SUMIFS(Input!$E$5:$E$112,Input!$A$5:$A$112,$A155,Input!$B$5:$B$112,$D155,Input!$C$5:$C$112,$E155)</f>
        <v>0</v>
      </c>
      <c r="G155" s="12" t="n">
        <v>9</v>
      </c>
      <c r="H155" s="12" t="n">
        <v>3</v>
      </c>
      <c r="I155" s="12" t="n">
        <f aca="false">SUMIFS($F$3:$F$218,$A$3:$A$218,$A155,$B$3:$B$218,$B155,$G$3:$G$218,"&lt;"&amp;$G155)+1</f>
        <v>69</v>
      </c>
      <c r="J155" s="12" t="n">
        <f aca="false">$I155+$F155-1</f>
        <v>68</v>
      </c>
      <c r="K155" s="12" t="n">
        <f aca="false">SUMIFS($F$3:$F$218,$A$3:$A$218,$A155,$D$3:$D$218,$D155,$H$3:$H$218,"&lt;"&amp;$H155)+1</f>
        <v>34</v>
      </c>
      <c r="L155" s="12" t="n">
        <f aca="false">$K155+$F155-1</f>
        <v>33</v>
      </c>
    </row>
    <row r="156" customFormat="false" ht="15" hidden="false" customHeight="false" outlineLevel="0" collapsed="false">
      <c r="A156" s="12" t="n">
        <v>9</v>
      </c>
      <c r="B156" s="12" t="n">
        <v>1</v>
      </c>
      <c r="C156" s="12" t="s">
        <v>94</v>
      </c>
      <c r="D156" s="12" t="s">
        <v>77</v>
      </c>
      <c r="E156" s="12" t="n">
        <v>1</v>
      </c>
      <c r="F156" s="12" t="n">
        <f aca="false">SUMIFS(Input!$E$5:$E$112,Input!$A$5:$A$112,$A156,Input!$B$5:$B$112,$D156,Input!$C$5:$C$112,$E156)</f>
        <v>0</v>
      </c>
      <c r="G156" s="12" t="n">
        <v>10</v>
      </c>
      <c r="H156" s="12" t="n">
        <v>1</v>
      </c>
      <c r="I156" s="12" t="n">
        <f aca="false">SUMIFS($F$3:$F$218,$A$3:$A$218,$A156,$B$3:$B$218,$B156,$G$3:$G$218,"&lt;"&amp;$G156)+1</f>
        <v>69</v>
      </c>
      <c r="J156" s="12" t="n">
        <f aca="false">$I156+$F156-1</f>
        <v>68</v>
      </c>
      <c r="K156" s="12" t="n">
        <f aca="false">SUMIFS($F$3:$F$218,$A$3:$A$218,$A156,$D$3:$D$218,$D156,$H$3:$H$218,"&lt;"&amp;$H156)+1</f>
        <v>1</v>
      </c>
      <c r="L156" s="12" t="n">
        <f aca="false">$K156+$F156-1</f>
        <v>0</v>
      </c>
    </row>
    <row r="157" customFormat="false" ht="15" hidden="false" customHeight="false" outlineLevel="0" collapsed="false">
      <c r="A157" s="12" t="n">
        <v>9</v>
      </c>
      <c r="B157" s="12" t="n">
        <v>1</v>
      </c>
      <c r="C157" s="12" t="s">
        <v>94</v>
      </c>
      <c r="D157" s="12" t="s">
        <v>77</v>
      </c>
      <c r="E157" s="12" t="n">
        <v>2</v>
      </c>
      <c r="F157" s="12" t="n">
        <f aca="false">SUMIFS(Input!$E$5:$E$112,Input!$A$5:$A$112,$A157,Input!$B$5:$B$112,$D157,Input!$C$5:$C$112,$E157)</f>
        <v>1</v>
      </c>
      <c r="G157" s="12" t="n">
        <v>11</v>
      </c>
      <c r="H157" s="12" t="n">
        <v>2</v>
      </c>
      <c r="I157" s="12" t="n">
        <f aca="false">SUMIFS($F$3:$F$218,$A$3:$A$218,$A157,$B$3:$B$218,$B157,$G$3:$G$218,"&lt;"&amp;$G157)+1</f>
        <v>69</v>
      </c>
      <c r="J157" s="12" t="n">
        <f aca="false">$I157+$F157-1</f>
        <v>69</v>
      </c>
      <c r="K157" s="12" t="n">
        <f aca="false">SUMIFS($F$3:$F$218,$A$3:$A$218,$A157,$D$3:$D$218,$D157,$H$3:$H$218,"&lt;"&amp;$H157)+1</f>
        <v>1</v>
      </c>
      <c r="L157" s="12" t="n">
        <f aca="false">$K157+$F157-1</f>
        <v>1</v>
      </c>
    </row>
    <row r="158" customFormat="false" ht="15" hidden="false" customHeight="false" outlineLevel="0" collapsed="false">
      <c r="A158" s="12" t="n">
        <v>9</v>
      </c>
      <c r="B158" s="12" t="n">
        <v>1</v>
      </c>
      <c r="C158" s="12" t="s">
        <v>94</v>
      </c>
      <c r="D158" s="12" t="s">
        <v>77</v>
      </c>
      <c r="E158" s="12" t="n">
        <v>3</v>
      </c>
      <c r="F158" s="12" t="n">
        <f aca="false">SUMIFS(Input!$E$5:$E$112,Input!$A$5:$A$112,$A158,Input!$B$5:$B$112,$D158,Input!$C$5:$C$112,$E158)</f>
        <v>16</v>
      </c>
      <c r="G158" s="12" t="n">
        <v>12</v>
      </c>
      <c r="H158" s="12" t="n">
        <v>3</v>
      </c>
      <c r="I158" s="12" t="n">
        <f aca="false">SUMIFS($F$3:$F$218,$A$3:$A$218,$A158,$B$3:$B$218,$B158,$G$3:$G$218,"&lt;"&amp;$G158)+1</f>
        <v>70</v>
      </c>
      <c r="J158" s="12" t="n">
        <f aca="false">$I158+$F158-1</f>
        <v>85</v>
      </c>
      <c r="K158" s="12" t="n">
        <f aca="false">SUMIFS($F$3:$F$218,$A$3:$A$218,$A158,$D$3:$D$218,$D158,$H$3:$H$218,"&lt;"&amp;$H158)+1</f>
        <v>2</v>
      </c>
      <c r="L158" s="12" t="n">
        <f aca="false">$K158+$F158-1</f>
        <v>17</v>
      </c>
    </row>
    <row r="159" customFormat="false" ht="15" hidden="false" customHeight="false" outlineLevel="0" collapsed="false">
      <c r="A159" s="12" t="n">
        <v>9</v>
      </c>
      <c r="B159" s="12" t="n">
        <v>1</v>
      </c>
      <c r="C159" s="12" t="s">
        <v>94</v>
      </c>
      <c r="D159" s="12" t="s">
        <v>78</v>
      </c>
      <c r="E159" s="12" t="n">
        <v>1</v>
      </c>
      <c r="F159" s="12" t="n">
        <f aca="false">SUMIFS(Input!$E$5:$E$112,Input!$A$5:$A$112,$A159,Input!$B$5:$B$112,$D159,Input!$C$5:$C$112,$E159)</f>
        <v>0</v>
      </c>
      <c r="G159" s="12" t="n">
        <v>13</v>
      </c>
      <c r="H159" s="12" t="n">
        <v>1</v>
      </c>
      <c r="I159" s="12" t="n">
        <f aca="false">SUMIFS($F$3:$F$218,$A$3:$A$218,$A159,$B$3:$B$218,$B159,$G$3:$G$218,"&lt;"&amp;$G159)+1</f>
        <v>86</v>
      </c>
      <c r="J159" s="12" t="n">
        <f aca="false">$I159+$F159-1</f>
        <v>85</v>
      </c>
      <c r="K159" s="12" t="n">
        <f aca="false">SUMIFS($F$3:$F$218,$A$3:$A$218,$A159,$D$3:$D$218,$D159,$H$3:$H$218,"&lt;"&amp;$H159)+1</f>
        <v>1</v>
      </c>
      <c r="L159" s="12" t="n">
        <f aca="false">$K159+$F159-1</f>
        <v>0</v>
      </c>
    </row>
    <row r="160" customFormat="false" ht="15" hidden="false" customHeight="false" outlineLevel="0" collapsed="false">
      <c r="A160" s="12" t="n">
        <v>9</v>
      </c>
      <c r="B160" s="12" t="n">
        <v>1</v>
      </c>
      <c r="C160" s="12" t="s">
        <v>94</v>
      </c>
      <c r="D160" s="12" t="s">
        <v>78</v>
      </c>
      <c r="E160" s="12" t="n">
        <v>2</v>
      </c>
      <c r="F160" s="12" t="n">
        <f aca="false">SUMIFS(Input!$E$5:$E$112,Input!$A$5:$A$112,$A160,Input!$B$5:$B$112,$D160,Input!$C$5:$C$112,$E160)</f>
        <v>0</v>
      </c>
      <c r="G160" s="12" t="n">
        <v>14</v>
      </c>
      <c r="H160" s="12" t="n">
        <v>2</v>
      </c>
      <c r="I160" s="12" t="n">
        <f aca="false">SUMIFS($F$3:$F$218,$A$3:$A$218,$A160,$B$3:$B$218,$B160,$G$3:$G$218,"&lt;"&amp;$G160)+1</f>
        <v>86</v>
      </c>
      <c r="J160" s="12" t="n">
        <f aca="false">$I160+$F160-1</f>
        <v>85</v>
      </c>
      <c r="K160" s="12" t="n">
        <f aca="false">SUMIFS($F$3:$F$218,$A$3:$A$218,$A160,$D$3:$D$218,$D160,$H$3:$H$218,"&lt;"&amp;$H160)+1</f>
        <v>1</v>
      </c>
      <c r="L160" s="12" t="n">
        <f aca="false">$K160+$F160-1</f>
        <v>0</v>
      </c>
    </row>
    <row r="161" customFormat="false" ht="15" hidden="false" customHeight="false" outlineLevel="0" collapsed="false">
      <c r="A161" s="12" t="n">
        <v>9</v>
      </c>
      <c r="B161" s="12" t="n">
        <v>1</v>
      </c>
      <c r="C161" s="12" t="s">
        <v>94</v>
      </c>
      <c r="D161" s="12" t="s">
        <v>78</v>
      </c>
      <c r="E161" s="12" t="n">
        <v>3</v>
      </c>
      <c r="F161" s="12" t="n">
        <f aca="false">SUMIFS(Input!$E$5:$E$112,Input!$A$5:$A$112,$A161,Input!$B$5:$B$112,$D161,Input!$C$5:$C$112,$E161)</f>
        <v>0</v>
      </c>
      <c r="G161" s="12" t="n">
        <v>15</v>
      </c>
      <c r="H161" s="12" t="n">
        <v>3</v>
      </c>
      <c r="I161" s="12" t="n">
        <f aca="false">SUMIFS($F$3:$F$218,$A$3:$A$218,$A161,$B$3:$B$218,$B161,$G$3:$G$218,"&lt;"&amp;$G161)+1</f>
        <v>86</v>
      </c>
      <c r="J161" s="12" t="n">
        <f aca="false">$I161+$F161-1</f>
        <v>85</v>
      </c>
      <c r="K161" s="12" t="n">
        <f aca="false">SUMIFS($F$3:$F$218,$A$3:$A$218,$A161,$D$3:$D$218,$D161,$H$3:$H$218,"&lt;"&amp;$H161)+1</f>
        <v>1</v>
      </c>
      <c r="L161" s="12" t="n">
        <f aca="false">$K161+$F161-1</f>
        <v>0</v>
      </c>
    </row>
    <row r="162" customFormat="false" ht="15" hidden="false" customHeight="false" outlineLevel="0" collapsed="false">
      <c r="A162" s="12" t="n">
        <v>9</v>
      </c>
      <c r="B162" s="12" t="n">
        <v>1</v>
      </c>
      <c r="C162" s="12" t="s">
        <v>94</v>
      </c>
      <c r="D162" s="12" t="s">
        <v>79</v>
      </c>
      <c r="E162" s="12" t="n">
        <v>1</v>
      </c>
      <c r="F162" s="12" t="n">
        <f aca="false">SUMIFS(Input!$E$5:$E$112,Input!$A$5:$A$112,$A162,Input!$B$5:$B$112,$D162,Input!$C$5:$C$112,$E162)</f>
        <v>0</v>
      </c>
      <c r="G162" s="12" t="n">
        <v>16</v>
      </c>
      <c r="H162" s="12" t="n">
        <v>1</v>
      </c>
      <c r="I162" s="12" t="n">
        <f aca="false">SUMIFS($F$3:$F$218,$A$3:$A$218,$A162,$B$3:$B$218,$B162,$G$3:$G$218,"&lt;"&amp;$G162)+1</f>
        <v>86</v>
      </c>
      <c r="J162" s="12" t="n">
        <f aca="false">$I162+$F162-1</f>
        <v>85</v>
      </c>
      <c r="K162" s="12" t="n">
        <f aca="false">SUMIFS($F$3:$F$218,$A$3:$A$218,$A162,$D$3:$D$218,$D162,$H$3:$H$218,"&lt;"&amp;$H162)+1</f>
        <v>1</v>
      </c>
      <c r="L162" s="12" t="n">
        <f aca="false">$K162+$F162-1</f>
        <v>0</v>
      </c>
    </row>
    <row r="163" customFormat="false" ht="15" hidden="false" customHeight="false" outlineLevel="0" collapsed="false">
      <c r="A163" s="12" t="n">
        <v>9</v>
      </c>
      <c r="B163" s="12" t="n">
        <v>1</v>
      </c>
      <c r="C163" s="12" t="s">
        <v>94</v>
      </c>
      <c r="D163" s="12" t="s">
        <v>79</v>
      </c>
      <c r="E163" s="12" t="n">
        <v>2</v>
      </c>
      <c r="F163" s="12" t="n">
        <f aca="false">SUMIFS(Input!$E$5:$E$112,Input!$A$5:$A$112,$A163,Input!$B$5:$B$112,$D163,Input!$C$5:$C$112,$E163)</f>
        <v>0</v>
      </c>
      <c r="G163" s="12" t="n">
        <v>17</v>
      </c>
      <c r="H163" s="12" t="n">
        <v>2</v>
      </c>
      <c r="I163" s="12" t="n">
        <f aca="false">SUMIFS($F$3:$F$218,$A$3:$A$218,$A163,$B$3:$B$218,$B163,$G$3:$G$218,"&lt;"&amp;$G163)+1</f>
        <v>86</v>
      </c>
      <c r="J163" s="12" t="n">
        <f aca="false">$I163+$F163-1</f>
        <v>85</v>
      </c>
      <c r="K163" s="12" t="n">
        <f aca="false">SUMIFS($F$3:$F$218,$A$3:$A$218,$A163,$D$3:$D$218,$D163,$H$3:$H$218,"&lt;"&amp;$H163)+1</f>
        <v>1</v>
      </c>
      <c r="L163" s="12" t="n">
        <f aca="false">$K163+$F163-1</f>
        <v>0</v>
      </c>
    </row>
    <row r="164" customFormat="false" ht="15" hidden="false" customHeight="false" outlineLevel="0" collapsed="false">
      <c r="A164" s="12" t="n">
        <v>9</v>
      </c>
      <c r="B164" s="12" t="n">
        <v>1</v>
      </c>
      <c r="C164" s="12" t="s">
        <v>94</v>
      </c>
      <c r="D164" s="12" t="s">
        <v>79</v>
      </c>
      <c r="E164" s="12" t="n">
        <v>3</v>
      </c>
      <c r="F164" s="12" t="n">
        <f aca="false">SUMIFS(Input!$E$5:$E$112,Input!$A$5:$A$112,$A164,Input!$B$5:$B$112,$D164,Input!$C$5:$C$112,$E164)</f>
        <v>0</v>
      </c>
      <c r="G164" s="12" t="n">
        <v>18</v>
      </c>
      <c r="H164" s="12" t="n">
        <v>3</v>
      </c>
      <c r="I164" s="12" t="n">
        <f aca="false">SUMIFS($F$3:$F$218,$A$3:$A$218,$A164,$B$3:$B$218,$B164,$G$3:$G$218,"&lt;"&amp;$G164)+1</f>
        <v>86</v>
      </c>
      <c r="J164" s="12" t="n">
        <f aca="false">$I164+$F164-1</f>
        <v>85</v>
      </c>
      <c r="K164" s="12" t="n">
        <f aca="false">SUMIFS($F$3:$F$218,$A$3:$A$218,$A164,$D$3:$D$218,$D164,$H$3:$H$218,"&lt;"&amp;$H164)+1</f>
        <v>1</v>
      </c>
      <c r="L164" s="12" t="n">
        <f aca="false">$K164+$F164-1</f>
        <v>0</v>
      </c>
    </row>
    <row r="165" customFormat="false" ht="15" hidden="false" customHeight="false" outlineLevel="0" collapsed="false">
      <c r="A165" s="12" t="n">
        <v>9</v>
      </c>
      <c r="B165" s="12" t="n">
        <v>2</v>
      </c>
      <c r="C165" s="12" t="s">
        <v>79</v>
      </c>
      <c r="D165" s="12" t="s">
        <v>74</v>
      </c>
      <c r="E165" s="12" t="n">
        <v>1</v>
      </c>
      <c r="F165" s="12" t="n">
        <f aca="false">SUMIFS(Input!$F$5:$F$112,Input!$A$5:$A$112,$A165,Input!$B$5:$B$112,$D165,Input!$C$5:$C$112,$E165)</f>
        <v>11</v>
      </c>
      <c r="G165" s="12" t="n">
        <v>1</v>
      </c>
      <c r="H165" s="12" t="n">
        <v>4</v>
      </c>
      <c r="I165" s="12" t="n">
        <f aca="false">SUMIFS($F$3:$F$218,$A$3:$A$218,$A165,$B$3:$B$218,$B165,$G$3:$G$218,"&lt;"&amp;$G165)+1</f>
        <v>1</v>
      </c>
      <c r="J165" s="12" t="n">
        <f aca="false">$I165+$F165-1</f>
        <v>11</v>
      </c>
      <c r="K165" s="12" t="n">
        <f aca="false">SUMIFS($F$3:$F$218,$A$3:$A$218,$A165,$D$3:$D$218,$D165,$H$3:$H$218,"&lt;"&amp;$H165)+1</f>
        <v>18</v>
      </c>
      <c r="L165" s="12" t="n">
        <f aca="false">$K165+$F165-1</f>
        <v>28</v>
      </c>
    </row>
    <row r="166" customFormat="false" ht="15" hidden="false" customHeight="false" outlineLevel="0" collapsed="false">
      <c r="A166" s="12" t="n">
        <v>9</v>
      </c>
      <c r="B166" s="12" t="n">
        <v>2</v>
      </c>
      <c r="C166" s="12" t="s">
        <v>79</v>
      </c>
      <c r="D166" s="12" t="s">
        <v>74</v>
      </c>
      <c r="E166" s="12" t="n">
        <v>2</v>
      </c>
      <c r="F166" s="12" t="n">
        <f aca="false">SUMIFS(Input!$F$5:$F$112,Input!$A$5:$A$112,$A166,Input!$B$5:$B$112,$D166,Input!$C$5:$C$112,$E166)</f>
        <v>3</v>
      </c>
      <c r="G166" s="12" t="n">
        <v>2</v>
      </c>
      <c r="H166" s="12" t="n">
        <v>5</v>
      </c>
      <c r="I166" s="12" t="n">
        <f aca="false">SUMIFS($F$3:$F$218,$A$3:$A$218,$A166,$B$3:$B$218,$B166,$G$3:$G$218,"&lt;"&amp;$G166)+1</f>
        <v>12</v>
      </c>
      <c r="J166" s="12" t="n">
        <f aca="false">$I166+$F166-1</f>
        <v>14</v>
      </c>
      <c r="K166" s="12" t="n">
        <f aca="false">SUMIFS($F$3:$F$218,$A$3:$A$218,$A166,$D$3:$D$218,$D166,$H$3:$H$218,"&lt;"&amp;$H166)+1</f>
        <v>29</v>
      </c>
      <c r="L166" s="12" t="n">
        <f aca="false">$K166+$F166-1</f>
        <v>31</v>
      </c>
    </row>
    <row r="167" customFormat="false" ht="15" hidden="false" customHeight="false" outlineLevel="0" collapsed="false">
      <c r="A167" s="12" t="n">
        <v>9</v>
      </c>
      <c r="B167" s="12" t="n">
        <v>2</v>
      </c>
      <c r="C167" s="12" t="s">
        <v>79</v>
      </c>
      <c r="D167" s="12" t="s">
        <v>74</v>
      </c>
      <c r="E167" s="12" t="n">
        <v>3</v>
      </c>
      <c r="F167" s="12" t="n">
        <f aca="false">SUMIFS(Input!$F$5:$F$112,Input!$A$5:$A$112,$A167,Input!$B$5:$B$112,$D167,Input!$C$5:$C$112,$E167)</f>
        <v>0</v>
      </c>
      <c r="G167" s="12" t="n">
        <v>3</v>
      </c>
      <c r="H167" s="12" t="n">
        <v>6</v>
      </c>
      <c r="I167" s="12" t="n">
        <f aca="false">SUMIFS($F$3:$F$218,$A$3:$A$218,$A167,$B$3:$B$218,$B167,$G$3:$G$218,"&lt;"&amp;$G167)+1</f>
        <v>15</v>
      </c>
      <c r="J167" s="12" t="n">
        <f aca="false">$I167+$F167-1</f>
        <v>14</v>
      </c>
      <c r="K167" s="12" t="n">
        <f aca="false">SUMIFS($F$3:$F$218,$A$3:$A$218,$A167,$D$3:$D$218,$D167,$H$3:$H$218,"&lt;"&amp;$H167)+1</f>
        <v>32</v>
      </c>
      <c r="L167" s="12" t="n">
        <f aca="false">$K167+$F167-1</f>
        <v>31</v>
      </c>
    </row>
    <row r="168" customFormat="false" ht="15" hidden="false" customHeight="false" outlineLevel="0" collapsed="false">
      <c r="A168" s="12" t="n">
        <v>9</v>
      </c>
      <c r="B168" s="12" t="n">
        <v>2</v>
      </c>
      <c r="C168" s="12" t="s">
        <v>79</v>
      </c>
      <c r="D168" s="12" t="s">
        <v>75</v>
      </c>
      <c r="E168" s="12" t="n">
        <v>1</v>
      </c>
      <c r="F168" s="12" t="n">
        <f aca="false">SUMIFS(Input!$F$5:$F$112,Input!$A$5:$A$112,$A168,Input!$B$5:$B$112,$D168,Input!$C$5:$C$112,$E168)</f>
        <v>17</v>
      </c>
      <c r="G168" s="12" t="n">
        <v>4</v>
      </c>
      <c r="H168" s="12" t="n">
        <v>4</v>
      </c>
      <c r="I168" s="12" t="n">
        <f aca="false">SUMIFS($F$3:$F$218,$A$3:$A$218,$A168,$B$3:$B$218,$B168,$G$3:$G$218,"&lt;"&amp;$G168)+1</f>
        <v>15</v>
      </c>
      <c r="J168" s="12" t="n">
        <f aca="false">$I168+$F168-1</f>
        <v>31</v>
      </c>
      <c r="K168" s="12" t="n">
        <f aca="false">SUMIFS($F$3:$F$218,$A$3:$A$218,$A168,$D$3:$D$218,$D168,$H$3:$H$218,"&lt;"&amp;$H168)+1</f>
        <v>19</v>
      </c>
      <c r="L168" s="12" t="n">
        <f aca="false">$K168+$F168-1</f>
        <v>35</v>
      </c>
    </row>
    <row r="169" customFormat="false" ht="15" hidden="false" customHeight="false" outlineLevel="0" collapsed="false">
      <c r="A169" s="12" t="n">
        <v>9</v>
      </c>
      <c r="B169" s="12" t="n">
        <v>2</v>
      </c>
      <c r="C169" s="12" t="s">
        <v>79</v>
      </c>
      <c r="D169" s="12" t="s">
        <v>75</v>
      </c>
      <c r="E169" s="12" t="n">
        <v>2</v>
      </c>
      <c r="F169" s="12" t="n">
        <f aca="false">SUMIFS(Input!$F$5:$F$112,Input!$A$5:$A$112,$A169,Input!$B$5:$B$112,$D169,Input!$C$5:$C$112,$E169)</f>
        <v>0</v>
      </c>
      <c r="G169" s="12" t="n">
        <v>5</v>
      </c>
      <c r="H169" s="12" t="n">
        <v>5</v>
      </c>
      <c r="I169" s="12" t="n">
        <f aca="false">SUMIFS($F$3:$F$218,$A$3:$A$218,$A169,$B$3:$B$218,$B169,$G$3:$G$218,"&lt;"&amp;$G169)+1</f>
        <v>32</v>
      </c>
      <c r="J169" s="12" t="n">
        <f aca="false">$I169+$F169-1</f>
        <v>31</v>
      </c>
      <c r="K169" s="12" t="n">
        <f aca="false">SUMIFS($F$3:$F$218,$A$3:$A$218,$A169,$D$3:$D$218,$D169,$H$3:$H$218,"&lt;"&amp;$H169)+1</f>
        <v>36</v>
      </c>
      <c r="L169" s="12" t="n">
        <f aca="false">$K169+$F169-1</f>
        <v>35</v>
      </c>
    </row>
    <row r="170" customFormat="false" ht="15" hidden="false" customHeight="false" outlineLevel="0" collapsed="false">
      <c r="A170" s="12" t="n">
        <v>9</v>
      </c>
      <c r="B170" s="12" t="n">
        <v>2</v>
      </c>
      <c r="C170" s="12" t="s">
        <v>79</v>
      </c>
      <c r="D170" s="12" t="s">
        <v>75</v>
      </c>
      <c r="E170" s="12" t="n">
        <v>3</v>
      </c>
      <c r="F170" s="12" t="n">
        <f aca="false">SUMIFS(Input!$F$5:$F$112,Input!$A$5:$A$112,$A170,Input!$B$5:$B$112,$D170,Input!$C$5:$C$112,$E170)</f>
        <v>0</v>
      </c>
      <c r="G170" s="12" t="n">
        <v>6</v>
      </c>
      <c r="H170" s="12" t="n">
        <v>6</v>
      </c>
      <c r="I170" s="12" t="n">
        <f aca="false">SUMIFS($F$3:$F$218,$A$3:$A$218,$A170,$B$3:$B$218,$B170,$G$3:$G$218,"&lt;"&amp;$G170)+1</f>
        <v>32</v>
      </c>
      <c r="J170" s="12" t="n">
        <f aca="false">$I170+$F170-1</f>
        <v>31</v>
      </c>
      <c r="K170" s="12" t="n">
        <f aca="false">SUMIFS($F$3:$F$218,$A$3:$A$218,$A170,$D$3:$D$218,$D170,$H$3:$H$218,"&lt;"&amp;$H170)+1</f>
        <v>36</v>
      </c>
      <c r="L170" s="12" t="n">
        <f aca="false">$K170+$F170-1</f>
        <v>35</v>
      </c>
    </row>
    <row r="171" customFormat="false" ht="15" hidden="false" customHeight="false" outlineLevel="0" collapsed="false">
      <c r="A171" s="12" t="n">
        <v>9</v>
      </c>
      <c r="B171" s="12" t="n">
        <v>2</v>
      </c>
      <c r="C171" s="12" t="s">
        <v>79</v>
      </c>
      <c r="D171" s="12" t="s">
        <v>76</v>
      </c>
      <c r="E171" s="12" t="n">
        <v>1</v>
      </c>
      <c r="F171" s="12" t="n">
        <f aca="false">SUMIFS(Input!$F$5:$F$112,Input!$A$5:$A$112,$A171,Input!$B$5:$B$112,$D171,Input!$C$5:$C$112,$E171)</f>
        <v>10</v>
      </c>
      <c r="G171" s="12" t="n">
        <v>7</v>
      </c>
      <c r="H171" s="12" t="n">
        <v>4</v>
      </c>
      <c r="I171" s="12" t="n">
        <f aca="false">SUMIFS($F$3:$F$218,$A$3:$A$218,$A171,$B$3:$B$218,$B171,$G$3:$G$218,"&lt;"&amp;$G171)+1</f>
        <v>32</v>
      </c>
      <c r="J171" s="12" t="n">
        <f aca="false">$I171+$F171-1</f>
        <v>41</v>
      </c>
      <c r="K171" s="12" t="n">
        <f aca="false">SUMIFS($F$3:$F$218,$A$3:$A$218,$A171,$D$3:$D$218,$D171,$H$3:$H$218,"&lt;"&amp;$H171)+1</f>
        <v>34</v>
      </c>
      <c r="L171" s="12" t="n">
        <f aca="false">$K171+$F171-1</f>
        <v>43</v>
      </c>
    </row>
    <row r="172" customFormat="false" ht="15" hidden="false" customHeight="false" outlineLevel="0" collapsed="false">
      <c r="A172" s="12" t="n">
        <v>9</v>
      </c>
      <c r="B172" s="12" t="n">
        <v>2</v>
      </c>
      <c r="C172" s="12" t="s">
        <v>79</v>
      </c>
      <c r="D172" s="12" t="s">
        <v>76</v>
      </c>
      <c r="E172" s="12" t="n">
        <v>2</v>
      </c>
      <c r="F172" s="12" t="n">
        <f aca="false">SUMIFS(Input!$F$5:$F$112,Input!$A$5:$A$112,$A172,Input!$B$5:$B$112,$D172,Input!$C$5:$C$112,$E172)</f>
        <v>1</v>
      </c>
      <c r="G172" s="12" t="n">
        <v>8</v>
      </c>
      <c r="H172" s="12" t="n">
        <v>5</v>
      </c>
      <c r="I172" s="12" t="n">
        <f aca="false">SUMIFS($F$3:$F$218,$A$3:$A$218,$A172,$B$3:$B$218,$B172,$G$3:$G$218,"&lt;"&amp;$G172)+1</f>
        <v>42</v>
      </c>
      <c r="J172" s="12" t="n">
        <f aca="false">$I172+$F172-1</f>
        <v>42</v>
      </c>
      <c r="K172" s="12" t="n">
        <f aca="false">SUMIFS($F$3:$F$218,$A$3:$A$218,$A172,$D$3:$D$218,$D172,$H$3:$H$218,"&lt;"&amp;$H172)+1</f>
        <v>44</v>
      </c>
      <c r="L172" s="12" t="n">
        <f aca="false">$K172+$F172-1</f>
        <v>44</v>
      </c>
    </row>
    <row r="173" customFormat="false" ht="15" hidden="false" customHeight="false" outlineLevel="0" collapsed="false">
      <c r="A173" s="12" t="n">
        <v>9</v>
      </c>
      <c r="B173" s="12" t="n">
        <v>2</v>
      </c>
      <c r="C173" s="12" t="s">
        <v>79</v>
      </c>
      <c r="D173" s="12" t="s">
        <v>76</v>
      </c>
      <c r="E173" s="12" t="n">
        <v>3</v>
      </c>
      <c r="F173" s="12" t="n">
        <f aca="false">SUMIFS(Input!$F$5:$F$112,Input!$A$5:$A$112,$A173,Input!$B$5:$B$112,$D173,Input!$C$5:$C$112,$E173)</f>
        <v>0</v>
      </c>
      <c r="G173" s="12" t="n">
        <v>9</v>
      </c>
      <c r="H173" s="12" t="n">
        <v>6</v>
      </c>
      <c r="I173" s="12" t="n">
        <f aca="false">SUMIFS($F$3:$F$218,$A$3:$A$218,$A173,$B$3:$B$218,$B173,$G$3:$G$218,"&lt;"&amp;$G173)+1</f>
        <v>43</v>
      </c>
      <c r="J173" s="12" t="n">
        <f aca="false">$I173+$F173-1</f>
        <v>42</v>
      </c>
      <c r="K173" s="12" t="n">
        <f aca="false">SUMIFS($F$3:$F$218,$A$3:$A$218,$A173,$D$3:$D$218,$D173,$H$3:$H$218,"&lt;"&amp;$H173)+1</f>
        <v>45</v>
      </c>
      <c r="L173" s="12" t="n">
        <f aca="false">$K173+$F173-1</f>
        <v>44</v>
      </c>
    </row>
    <row r="174" customFormat="false" ht="15" hidden="false" customHeight="false" outlineLevel="0" collapsed="false">
      <c r="A174" s="12" t="n">
        <v>9</v>
      </c>
      <c r="B174" s="12" t="n">
        <v>2</v>
      </c>
      <c r="C174" s="12" t="s">
        <v>79</v>
      </c>
      <c r="D174" s="12" t="s">
        <v>77</v>
      </c>
      <c r="E174" s="12" t="n">
        <v>1</v>
      </c>
      <c r="F174" s="12" t="n">
        <f aca="false">SUMIFS(Input!$F$5:$F$112,Input!$A$5:$A$112,$A174,Input!$B$5:$B$112,$D174,Input!$C$5:$C$112,$E174)</f>
        <v>5</v>
      </c>
      <c r="G174" s="12" t="n">
        <v>10</v>
      </c>
      <c r="H174" s="12" t="n">
        <v>4</v>
      </c>
      <c r="I174" s="12" t="n">
        <f aca="false">SUMIFS($F$3:$F$218,$A$3:$A$218,$A174,$B$3:$B$218,$B174,$G$3:$G$218,"&lt;"&amp;$G174)+1</f>
        <v>43</v>
      </c>
      <c r="J174" s="12" t="n">
        <f aca="false">$I174+$F174-1</f>
        <v>47</v>
      </c>
      <c r="K174" s="12" t="n">
        <f aca="false">SUMIFS($F$3:$F$218,$A$3:$A$218,$A174,$D$3:$D$218,$D174,$H$3:$H$218,"&lt;"&amp;$H174)+1</f>
        <v>18</v>
      </c>
      <c r="L174" s="12" t="n">
        <f aca="false">$K174+$F174-1</f>
        <v>22</v>
      </c>
    </row>
    <row r="175" customFormat="false" ht="15" hidden="false" customHeight="false" outlineLevel="0" collapsed="false">
      <c r="A175" s="12" t="n">
        <v>9</v>
      </c>
      <c r="B175" s="12" t="n">
        <v>2</v>
      </c>
      <c r="C175" s="12" t="s">
        <v>79</v>
      </c>
      <c r="D175" s="12" t="s">
        <v>77</v>
      </c>
      <c r="E175" s="12" t="n">
        <v>2</v>
      </c>
      <c r="F175" s="12" t="n">
        <f aca="false">SUMIFS(Input!$F$5:$F$112,Input!$A$5:$A$112,$A175,Input!$B$5:$B$112,$D175,Input!$C$5:$C$112,$E175)</f>
        <v>5</v>
      </c>
      <c r="G175" s="12" t="n">
        <v>11</v>
      </c>
      <c r="H175" s="12" t="n">
        <v>5</v>
      </c>
      <c r="I175" s="12" t="n">
        <f aca="false">SUMIFS($F$3:$F$218,$A$3:$A$218,$A175,$B$3:$B$218,$B175,$G$3:$G$218,"&lt;"&amp;$G175)+1</f>
        <v>48</v>
      </c>
      <c r="J175" s="12" t="n">
        <f aca="false">$I175+$F175-1</f>
        <v>52</v>
      </c>
      <c r="K175" s="12" t="n">
        <f aca="false">SUMIFS($F$3:$F$218,$A$3:$A$218,$A175,$D$3:$D$218,$D175,$H$3:$H$218,"&lt;"&amp;$H175)+1</f>
        <v>23</v>
      </c>
      <c r="L175" s="12" t="n">
        <f aca="false">$K175+$F175-1</f>
        <v>27</v>
      </c>
    </row>
    <row r="176" customFormat="false" ht="15" hidden="false" customHeight="false" outlineLevel="0" collapsed="false">
      <c r="A176" s="12" t="n">
        <v>9</v>
      </c>
      <c r="B176" s="12" t="n">
        <v>2</v>
      </c>
      <c r="C176" s="12" t="s">
        <v>79</v>
      </c>
      <c r="D176" s="12" t="s">
        <v>77</v>
      </c>
      <c r="E176" s="12" t="n">
        <v>3</v>
      </c>
      <c r="F176" s="12" t="n">
        <f aca="false">SUMIFS(Input!$F$5:$F$112,Input!$A$5:$A$112,$A176,Input!$B$5:$B$112,$D176,Input!$C$5:$C$112,$E176)</f>
        <v>13</v>
      </c>
      <c r="G176" s="12" t="n">
        <v>12</v>
      </c>
      <c r="H176" s="12" t="n">
        <v>6</v>
      </c>
      <c r="I176" s="12" t="n">
        <f aca="false">SUMIFS($F$3:$F$218,$A$3:$A$218,$A176,$B$3:$B$218,$B176,$G$3:$G$218,"&lt;"&amp;$G176)+1</f>
        <v>53</v>
      </c>
      <c r="J176" s="12" t="n">
        <f aca="false">$I176+$F176-1</f>
        <v>65</v>
      </c>
      <c r="K176" s="12" t="n">
        <f aca="false">SUMIFS($F$3:$F$218,$A$3:$A$218,$A176,$D$3:$D$218,$D176,$H$3:$H$218,"&lt;"&amp;$H176)+1</f>
        <v>28</v>
      </c>
      <c r="L176" s="12" t="n">
        <f aca="false">$K176+$F176-1</f>
        <v>40</v>
      </c>
    </row>
    <row r="177" customFormat="false" ht="15" hidden="false" customHeight="false" outlineLevel="0" collapsed="false">
      <c r="A177" s="12" t="n">
        <v>9</v>
      </c>
      <c r="B177" s="12" t="n">
        <v>2</v>
      </c>
      <c r="C177" s="12" t="s">
        <v>79</v>
      </c>
      <c r="D177" s="12" t="s">
        <v>78</v>
      </c>
      <c r="E177" s="12" t="n">
        <v>1</v>
      </c>
      <c r="F177" s="12" t="n">
        <f aca="false">SUMIFS(Input!$F$5:$F$112,Input!$A$5:$A$112,$A177,Input!$B$5:$B$112,$D177,Input!$C$5:$C$112,$E177)</f>
        <v>0</v>
      </c>
      <c r="G177" s="12" t="n">
        <v>13</v>
      </c>
      <c r="H177" s="12" t="n">
        <v>4</v>
      </c>
      <c r="I177" s="12" t="n">
        <f aca="false">SUMIFS($F$3:$F$218,$A$3:$A$218,$A177,$B$3:$B$218,$B177,$G$3:$G$218,"&lt;"&amp;$G177)+1</f>
        <v>66</v>
      </c>
      <c r="J177" s="12" t="n">
        <f aca="false">$I177+$F177-1</f>
        <v>65</v>
      </c>
      <c r="K177" s="12" t="n">
        <f aca="false">SUMIFS($F$3:$F$218,$A$3:$A$218,$A177,$D$3:$D$218,$D177,$H$3:$H$218,"&lt;"&amp;$H177)+1</f>
        <v>1</v>
      </c>
      <c r="L177" s="12" t="n">
        <f aca="false">$K177+$F177-1</f>
        <v>0</v>
      </c>
    </row>
    <row r="178" customFormat="false" ht="15" hidden="false" customHeight="false" outlineLevel="0" collapsed="false">
      <c r="A178" s="12" t="n">
        <v>9</v>
      </c>
      <c r="B178" s="12" t="n">
        <v>2</v>
      </c>
      <c r="C178" s="12" t="s">
        <v>79</v>
      </c>
      <c r="D178" s="12" t="s">
        <v>78</v>
      </c>
      <c r="E178" s="12" t="n">
        <v>2</v>
      </c>
      <c r="F178" s="12" t="n">
        <f aca="false">SUMIFS(Input!$F$5:$F$112,Input!$A$5:$A$112,$A178,Input!$B$5:$B$112,$D178,Input!$C$5:$C$112,$E178)</f>
        <v>0</v>
      </c>
      <c r="G178" s="12" t="n">
        <v>14</v>
      </c>
      <c r="H178" s="12" t="n">
        <v>5</v>
      </c>
      <c r="I178" s="12" t="n">
        <f aca="false">SUMIFS($F$3:$F$218,$A$3:$A$218,$A178,$B$3:$B$218,$B178,$G$3:$G$218,"&lt;"&amp;$G178)+1</f>
        <v>66</v>
      </c>
      <c r="J178" s="12" t="n">
        <f aca="false">$I178+$F178-1</f>
        <v>65</v>
      </c>
      <c r="K178" s="12" t="n">
        <f aca="false">SUMIFS($F$3:$F$218,$A$3:$A$218,$A178,$D$3:$D$218,$D178,$H$3:$H$218,"&lt;"&amp;$H178)+1</f>
        <v>1</v>
      </c>
      <c r="L178" s="12" t="n">
        <f aca="false">$K178+$F178-1</f>
        <v>0</v>
      </c>
    </row>
    <row r="179" customFormat="false" ht="15" hidden="false" customHeight="false" outlineLevel="0" collapsed="false">
      <c r="A179" s="12" t="n">
        <v>9</v>
      </c>
      <c r="B179" s="12" t="n">
        <v>2</v>
      </c>
      <c r="C179" s="12" t="s">
        <v>79</v>
      </c>
      <c r="D179" s="12" t="s">
        <v>78</v>
      </c>
      <c r="E179" s="12" t="n">
        <v>3</v>
      </c>
      <c r="F179" s="12" t="n">
        <f aca="false">SUMIFS(Input!$F$5:$F$112,Input!$A$5:$A$112,$A179,Input!$B$5:$B$112,$D179,Input!$C$5:$C$112,$E179)</f>
        <v>0</v>
      </c>
      <c r="G179" s="12" t="n">
        <v>15</v>
      </c>
      <c r="H179" s="12" t="n">
        <v>6</v>
      </c>
      <c r="I179" s="12" t="n">
        <f aca="false">SUMIFS($F$3:$F$218,$A$3:$A$218,$A179,$B$3:$B$218,$B179,$G$3:$G$218,"&lt;"&amp;$G179)+1</f>
        <v>66</v>
      </c>
      <c r="J179" s="12" t="n">
        <f aca="false">$I179+$F179-1</f>
        <v>65</v>
      </c>
      <c r="K179" s="12" t="n">
        <f aca="false">SUMIFS($F$3:$F$218,$A$3:$A$218,$A179,$D$3:$D$218,$D179,$H$3:$H$218,"&lt;"&amp;$H179)+1</f>
        <v>1</v>
      </c>
      <c r="L179" s="12" t="n">
        <f aca="false">$K179+$F179-1</f>
        <v>0</v>
      </c>
    </row>
    <row r="180" customFormat="false" ht="15" hidden="false" customHeight="false" outlineLevel="0" collapsed="false">
      <c r="A180" s="12" t="n">
        <v>9</v>
      </c>
      <c r="B180" s="12" t="n">
        <v>2</v>
      </c>
      <c r="C180" s="12" t="s">
        <v>79</v>
      </c>
      <c r="D180" s="12" t="s">
        <v>79</v>
      </c>
      <c r="E180" s="12" t="n">
        <v>1</v>
      </c>
      <c r="F180" s="12" t="n">
        <f aca="false">SUMIFS(Input!$F$5:$F$112,Input!$A$5:$A$112,$A180,Input!$B$5:$B$112,$D180,Input!$C$5:$C$112,$E180)</f>
        <v>0</v>
      </c>
      <c r="G180" s="12" t="n">
        <v>16</v>
      </c>
      <c r="H180" s="12" t="n">
        <v>4</v>
      </c>
      <c r="I180" s="12" t="n">
        <f aca="false">SUMIFS($F$3:$F$218,$A$3:$A$218,$A180,$B$3:$B$218,$B180,$G$3:$G$218,"&lt;"&amp;$G180)+1</f>
        <v>66</v>
      </c>
      <c r="J180" s="12" t="n">
        <f aca="false">$I180+$F180-1</f>
        <v>65</v>
      </c>
      <c r="K180" s="12" t="n">
        <f aca="false">SUMIFS($F$3:$F$218,$A$3:$A$218,$A180,$D$3:$D$218,$D180,$H$3:$H$218,"&lt;"&amp;$H180)+1</f>
        <v>1</v>
      </c>
      <c r="L180" s="12" t="n">
        <f aca="false">$K180+$F180-1</f>
        <v>0</v>
      </c>
    </row>
    <row r="181" customFormat="false" ht="15" hidden="false" customHeight="false" outlineLevel="0" collapsed="false">
      <c r="A181" s="12" t="n">
        <v>9</v>
      </c>
      <c r="B181" s="12" t="n">
        <v>2</v>
      </c>
      <c r="C181" s="12" t="s">
        <v>79</v>
      </c>
      <c r="D181" s="12" t="s">
        <v>79</v>
      </c>
      <c r="E181" s="12" t="n">
        <v>2</v>
      </c>
      <c r="F181" s="12" t="n">
        <f aca="false">SUMIFS(Input!$F$5:$F$112,Input!$A$5:$A$112,$A181,Input!$B$5:$B$112,$D181,Input!$C$5:$C$112,$E181)</f>
        <v>0</v>
      </c>
      <c r="G181" s="12" t="n">
        <v>17</v>
      </c>
      <c r="H181" s="12" t="n">
        <v>5</v>
      </c>
      <c r="I181" s="12" t="n">
        <f aca="false">SUMIFS($F$3:$F$218,$A$3:$A$218,$A181,$B$3:$B$218,$B181,$G$3:$G$218,"&lt;"&amp;$G181)+1</f>
        <v>66</v>
      </c>
      <c r="J181" s="12" t="n">
        <f aca="false">$I181+$F181-1</f>
        <v>65</v>
      </c>
      <c r="K181" s="12" t="n">
        <f aca="false">SUMIFS($F$3:$F$218,$A$3:$A$218,$A181,$D$3:$D$218,$D181,$H$3:$H$218,"&lt;"&amp;$H181)+1</f>
        <v>1</v>
      </c>
      <c r="L181" s="12" t="n">
        <f aca="false">$K181+$F181-1</f>
        <v>0</v>
      </c>
    </row>
    <row r="182" customFormat="false" ht="15" hidden="false" customHeight="false" outlineLevel="0" collapsed="false">
      <c r="A182" s="12" t="n">
        <v>9</v>
      </c>
      <c r="B182" s="12" t="n">
        <v>2</v>
      </c>
      <c r="C182" s="12" t="s">
        <v>79</v>
      </c>
      <c r="D182" s="12" t="s">
        <v>79</v>
      </c>
      <c r="E182" s="12" t="n">
        <v>3</v>
      </c>
      <c r="F182" s="12" t="n">
        <f aca="false">SUMIFS(Input!$F$5:$F$112,Input!$A$5:$A$112,$A182,Input!$B$5:$B$112,$D182,Input!$C$5:$C$112,$E182)</f>
        <v>0</v>
      </c>
      <c r="G182" s="12" t="n">
        <v>18</v>
      </c>
      <c r="H182" s="12" t="n">
        <v>6</v>
      </c>
      <c r="I182" s="12" t="n">
        <f aca="false">SUMIFS($F$3:$F$218,$A$3:$A$218,$A182,$B$3:$B$218,$B182,$G$3:$G$218,"&lt;"&amp;$G182)+1</f>
        <v>66</v>
      </c>
      <c r="J182" s="12" t="n">
        <f aca="false">$I182+$F182-1</f>
        <v>65</v>
      </c>
      <c r="K182" s="12" t="n">
        <f aca="false">SUMIFS($F$3:$F$218,$A$3:$A$218,$A182,$D$3:$D$218,$D182,$H$3:$H$218,"&lt;"&amp;$H182)+1</f>
        <v>1</v>
      </c>
      <c r="L182" s="12" t="n">
        <f aca="false">$K182+$F182-1</f>
        <v>0</v>
      </c>
    </row>
    <row r="183" customFormat="false" ht="15" hidden="false" customHeight="false" outlineLevel="0" collapsed="false">
      <c r="A183" s="12" t="n">
        <v>10</v>
      </c>
      <c r="B183" s="12" t="n">
        <v>1</v>
      </c>
      <c r="C183" s="12" t="s">
        <v>94</v>
      </c>
      <c r="D183" s="12" t="s">
        <v>74</v>
      </c>
      <c r="E183" s="12" t="n">
        <v>1</v>
      </c>
      <c r="F183" s="12" t="n">
        <f aca="false">SUMIFS(Input!$E$5:$E$112,Input!$A$5:$A$112,$A183,Input!$B$5:$B$112,$D183,Input!$C$5:$C$112,$E183)</f>
        <v>18</v>
      </c>
      <c r="G183" s="12" t="n">
        <v>1</v>
      </c>
      <c r="H183" s="12" t="n">
        <v>1</v>
      </c>
      <c r="I183" s="12" t="n">
        <f aca="false">SUMIFS($F$3:$F$218,$A$3:$A$218,$A183,$B$3:$B$218,$B183,$G$3:$G$218,"&lt;"&amp;$G183)+1</f>
        <v>1</v>
      </c>
      <c r="J183" s="12" t="n">
        <f aca="false">$I183+$F183-1</f>
        <v>18</v>
      </c>
      <c r="K183" s="12" t="n">
        <f aca="false">SUMIFS($F$3:$F$218,$A$3:$A$218,$A183,$D$3:$D$218,$D183,$H$3:$H$218,"&lt;"&amp;$H183)+1</f>
        <v>1</v>
      </c>
      <c r="L183" s="12" t="n">
        <f aca="false">$K183+$F183-1</f>
        <v>18</v>
      </c>
    </row>
    <row r="184" customFormat="false" ht="15" hidden="false" customHeight="false" outlineLevel="0" collapsed="false">
      <c r="A184" s="12" t="n">
        <v>10</v>
      </c>
      <c r="B184" s="12" t="n">
        <v>1</v>
      </c>
      <c r="C184" s="12" t="s">
        <v>94</v>
      </c>
      <c r="D184" s="12" t="s">
        <v>74</v>
      </c>
      <c r="E184" s="12" t="n">
        <v>2</v>
      </c>
      <c r="F184" s="12" t="n">
        <f aca="false">SUMIFS(Input!$E$5:$E$112,Input!$A$5:$A$112,$A184,Input!$B$5:$B$112,$D184,Input!$C$5:$C$112,$E184)</f>
        <v>2</v>
      </c>
      <c r="G184" s="12" t="n">
        <v>2</v>
      </c>
      <c r="H184" s="12" t="n">
        <v>2</v>
      </c>
      <c r="I184" s="12" t="n">
        <f aca="false">SUMIFS($F$3:$F$218,$A$3:$A$218,$A184,$B$3:$B$218,$B184,$G$3:$G$218,"&lt;"&amp;$G184)+1</f>
        <v>19</v>
      </c>
      <c r="J184" s="12" t="n">
        <f aca="false">$I184+$F184-1</f>
        <v>20</v>
      </c>
      <c r="K184" s="12" t="n">
        <f aca="false">SUMIFS($F$3:$F$218,$A$3:$A$218,$A184,$D$3:$D$218,$D184,$H$3:$H$218,"&lt;"&amp;$H184)+1</f>
        <v>19</v>
      </c>
      <c r="L184" s="12" t="n">
        <f aca="false">$K184+$F184-1</f>
        <v>20</v>
      </c>
    </row>
    <row r="185" customFormat="false" ht="15" hidden="false" customHeight="false" outlineLevel="0" collapsed="false">
      <c r="A185" s="12" t="n">
        <v>10</v>
      </c>
      <c r="B185" s="12" t="n">
        <v>1</v>
      </c>
      <c r="C185" s="12" t="s">
        <v>94</v>
      </c>
      <c r="D185" s="12" t="s">
        <v>74</v>
      </c>
      <c r="E185" s="12" t="n">
        <v>3</v>
      </c>
      <c r="F185" s="12" t="n">
        <f aca="false">SUMIFS(Input!$E$5:$E$112,Input!$A$5:$A$112,$A185,Input!$B$5:$B$112,$D185,Input!$C$5:$C$112,$E185)</f>
        <v>0</v>
      </c>
      <c r="G185" s="12" t="n">
        <v>3</v>
      </c>
      <c r="H185" s="12" t="n">
        <v>3</v>
      </c>
      <c r="I185" s="12" t="n">
        <f aca="false">SUMIFS($F$3:$F$218,$A$3:$A$218,$A185,$B$3:$B$218,$B185,$G$3:$G$218,"&lt;"&amp;$G185)+1</f>
        <v>21</v>
      </c>
      <c r="J185" s="12" t="n">
        <f aca="false">$I185+$F185-1</f>
        <v>20</v>
      </c>
      <c r="K185" s="12" t="n">
        <f aca="false">SUMIFS($F$3:$F$218,$A$3:$A$218,$A185,$D$3:$D$218,$D185,$H$3:$H$218,"&lt;"&amp;$H185)+1</f>
        <v>21</v>
      </c>
      <c r="L185" s="12" t="n">
        <f aca="false">$K185+$F185-1</f>
        <v>20</v>
      </c>
    </row>
    <row r="186" customFormat="false" ht="15" hidden="false" customHeight="false" outlineLevel="0" collapsed="false">
      <c r="A186" s="12" t="n">
        <v>10</v>
      </c>
      <c r="B186" s="12" t="n">
        <v>1</v>
      </c>
      <c r="C186" s="12" t="s">
        <v>94</v>
      </c>
      <c r="D186" s="12" t="s">
        <v>75</v>
      </c>
      <c r="E186" s="12" t="n">
        <v>1</v>
      </c>
      <c r="F186" s="12" t="n">
        <f aca="false">SUMIFS(Input!$E$5:$E$112,Input!$A$5:$A$112,$A186,Input!$B$5:$B$112,$D186,Input!$C$5:$C$112,$E186)</f>
        <v>16</v>
      </c>
      <c r="G186" s="12" t="n">
        <v>4</v>
      </c>
      <c r="H186" s="12" t="n">
        <v>1</v>
      </c>
      <c r="I186" s="12" t="n">
        <f aca="false">SUMIFS($F$3:$F$218,$A$3:$A$218,$A186,$B$3:$B$218,$B186,$G$3:$G$218,"&lt;"&amp;$G186)+1</f>
        <v>21</v>
      </c>
      <c r="J186" s="12" t="n">
        <f aca="false">$I186+$F186-1</f>
        <v>36</v>
      </c>
      <c r="K186" s="12" t="n">
        <f aca="false">SUMIFS($F$3:$F$218,$A$3:$A$218,$A186,$D$3:$D$218,$D186,$H$3:$H$218,"&lt;"&amp;$H186)+1</f>
        <v>1</v>
      </c>
      <c r="L186" s="12" t="n">
        <f aca="false">$K186+$F186-1</f>
        <v>16</v>
      </c>
    </row>
    <row r="187" customFormat="false" ht="15" hidden="false" customHeight="false" outlineLevel="0" collapsed="false">
      <c r="A187" s="12" t="n">
        <v>10</v>
      </c>
      <c r="B187" s="12" t="n">
        <v>1</v>
      </c>
      <c r="C187" s="12" t="s">
        <v>94</v>
      </c>
      <c r="D187" s="12" t="s">
        <v>75</v>
      </c>
      <c r="E187" s="12" t="n">
        <v>2</v>
      </c>
      <c r="F187" s="12" t="n">
        <f aca="false">SUMIFS(Input!$E$5:$E$112,Input!$A$5:$A$112,$A187,Input!$B$5:$B$112,$D187,Input!$C$5:$C$112,$E187)</f>
        <v>0</v>
      </c>
      <c r="G187" s="12" t="n">
        <v>5</v>
      </c>
      <c r="H187" s="12" t="n">
        <v>2</v>
      </c>
      <c r="I187" s="12" t="n">
        <f aca="false">SUMIFS($F$3:$F$218,$A$3:$A$218,$A187,$B$3:$B$218,$B187,$G$3:$G$218,"&lt;"&amp;$G187)+1</f>
        <v>37</v>
      </c>
      <c r="J187" s="12" t="n">
        <f aca="false">$I187+$F187-1</f>
        <v>36</v>
      </c>
      <c r="K187" s="12" t="n">
        <f aca="false">SUMIFS($F$3:$F$218,$A$3:$A$218,$A187,$D$3:$D$218,$D187,$H$3:$H$218,"&lt;"&amp;$H187)+1</f>
        <v>17</v>
      </c>
      <c r="L187" s="12" t="n">
        <f aca="false">$K187+$F187-1</f>
        <v>16</v>
      </c>
    </row>
    <row r="188" customFormat="false" ht="15" hidden="false" customHeight="false" outlineLevel="0" collapsed="false">
      <c r="A188" s="12" t="n">
        <v>10</v>
      </c>
      <c r="B188" s="12" t="n">
        <v>1</v>
      </c>
      <c r="C188" s="12" t="s">
        <v>94</v>
      </c>
      <c r="D188" s="12" t="s">
        <v>75</v>
      </c>
      <c r="E188" s="12" t="n">
        <v>3</v>
      </c>
      <c r="F188" s="12" t="n">
        <f aca="false">SUMIFS(Input!$E$5:$E$112,Input!$A$5:$A$112,$A188,Input!$B$5:$B$112,$D188,Input!$C$5:$C$112,$E188)</f>
        <v>3</v>
      </c>
      <c r="G188" s="12" t="n">
        <v>6</v>
      </c>
      <c r="H188" s="12" t="n">
        <v>3</v>
      </c>
      <c r="I188" s="12" t="n">
        <f aca="false">SUMIFS($F$3:$F$218,$A$3:$A$218,$A188,$B$3:$B$218,$B188,$G$3:$G$218,"&lt;"&amp;$G188)+1</f>
        <v>37</v>
      </c>
      <c r="J188" s="12" t="n">
        <f aca="false">$I188+$F188-1</f>
        <v>39</v>
      </c>
      <c r="K188" s="12" t="n">
        <f aca="false">SUMIFS($F$3:$F$218,$A$3:$A$218,$A188,$D$3:$D$218,$D188,$H$3:$H$218,"&lt;"&amp;$H188)+1</f>
        <v>17</v>
      </c>
      <c r="L188" s="12" t="n">
        <f aca="false">$K188+$F188-1</f>
        <v>19</v>
      </c>
    </row>
    <row r="189" customFormat="false" ht="15" hidden="false" customHeight="false" outlineLevel="0" collapsed="false">
      <c r="A189" s="12" t="n">
        <v>10</v>
      </c>
      <c r="B189" s="12" t="n">
        <v>1</v>
      </c>
      <c r="C189" s="12" t="s">
        <v>94</v>
      </c>
      <c r="D189" s="12" t="s">
        <v>76</v>
      </c>
      <c r="E189" s="12" t="n">
        <v>1</v>
      </c>
      <c r="F189" s="12" t="n">
        <f aca="false">SUMIFS(Input!$E$5:$E$112,Input!$A$5:$A$112,$A189,Input!$B$5:$B$112,$D189,Input!$C$5:$C$112,$E189)</f>
        <v>15</v>
      </c>
      <c r="G189" s="12" t="n">
        <v>7</v>
      </c>
      <c r="H189" s="12" t="n">
        <v>1</v>
      </c>
      <c r="I189" s="12" t="n">
        <f aca="false">SUMIFS($F$3:$F$218,$A$3:$A$218,$A189,$B$3:$B$218,$B189,$G$3:$G$218,"&lt;"&amp;$G189)+1</f>
        <v>40</v>
      </c>
      <c r="J189" s="12" t="n">
        <f aca="false">$I189+$F189-1</f>
        <v>54</v>
      </c>
      <c r="K189" s="12" t="n">
        <f aca="false">SUMIFS($F$3:$F$218,$A$3:$A$218,$A189,$D$3:$D$218,$D189,$H$3:$H$218,"&lt;"&amp;$H189)+1</f>
        <v>1</v>
      </c>
      <c r="L189" s="12" t="n">
        <f aca="false">$K189+$F189-1</f>
        <v>15</v>
      </c>
    </row>
    <row r="190" customFormat="false" ht="15" hidden="false" customHeight="false" outlineLevel="0" collapsed="false">
      <c r="A190" s="12" t="n">
        <v>10</v>
      </c>
      <c r="B190" s="12" t="n">
        <v>1</v>
      </c>
      <c r="C190" s="12" t="s">
        <v>94</v>
      </c>
      <c r="D190" s="12" t="s">
        <v>76</v>
      </c>
      <c r="E190" s="12" t="n">
        <v>2</v>
      </c>
      <c r="F190" s="12" t="n">
        <f aca="false">SUMIFS(Input!$E$5:$E$112,Input!$A$5:$A$112,$A190,Input!$B$5:$B$112,$D190,Input!$C$5:$C$112,$E190)</f>
        <v>3</v>
      </c>
      <c r="G190" s="12" t="n">
        <v>8</v>
      </c>
      <c r="H190" s="12" t="n">
        <v>2</v>
      </c>
      <c r="I190" s="12" t="n">
        <f aca="false">SUMIFS($F$3:$F$218,$A$3:$A$218,$A190,$B$3:$B$218,$B190,$G$3:$G$218,"&lt;"&amp;$G190)+1</f>
        <v>55</v>
      </c>
      <c r="J190" s="12" t="n">
        <f aca="false">$I190+$F190-1</f>
        <v>57</v>
      </c>
      <c r="K190" s="12" t="n">
        <f aca="false">SUMIFS($F$3:$F$218,$A$3:$A$218,$A190,$D$3:$D$218,$D190,$H$3:$H$218,"&lt;"&amp;$H190)+1</f>
        <v>16</v>
      </c>
      <c r="L190" s="12" t="n">
        <f aca="false">$K190+$F190-1</f>
        <v>18</v>
      </c>
    </row>
    <row r="191" customFormat="false" ht="15" hidden="false" customHeight="false" outlineLevel="0" collapsed="false">
      <c r="A191" s="12" t="n">
        <v>10</v>
      </c>
      <c r="B191" s="12" t="n">
        <v>1</v>
      </c>
      <c r="C191" s="12" t="s">
        <v>94</v>
      </c>
      <c r="D191" s="12" t="s">
        <v>76</v>
      </c>
      <c r="E191" s="12" t="n">
        <v>3</v>
      </c>
      <c r="F191" s="12" t="n">
        <f aca="false">SUMIFS(Input!$E$5:$E$112,Input!$A$5:$A$112,$A191,Input!$B$5:$B$112,$D191,Input!$C$5:$C$112,$E191)</f>
        <v>0</v>
      </c>
      <c r="G191" s="12" t="n">
        <v>9</v>
      </c>
      <c r="H191" s="12" t="n">
        <v>3</v>
      </c>
      <c r="I191" s="12" t="n">
        <f aca="false">SUMIFS($F$3:$F$218,$A$3:$A$218,$A191,$B$3:$B$218,$B191,$G$3:$G$218,"&lt;"&amp;$G191)+1</f>
        <v>58</v>
      </c>
      <c r="J191" s="12" t="n">
        <f aca="false">$I191+$F191-1</f>
        <v>57</v>
      </c>
      <c r="K191" s="12" t="n">
        <f aca="false">SUMIFS($F$3:$F$218,$A$3:$A$218,$A191,$D$3:$D$218,$D191,$H$3:$H$218,"&lt;"&amp;$H191)+1</f>
        <v>19</v>
      </c>
      <c r="L191" s="12" t="n">
        <f aca="false">$K191+$F191-1</f>
        <v>18</v>
      </c>
    </row>
    <row r="192" customFormat="false" ht="15" hidden="false" customHeight="false" outlineLevel="0" collapsed="false">
      <c r="A192" s="12" t="n">
        <v>10</v>
      </c>
      <c r="B192" s="12" t="n">
        <v>1</v>
      </c>
      <c r="C192" s="12" t="s">
        <v>94</v>
      </c>
      <c r="D192" s="12" t="s">
        <v>77</v>
      </c>
      <c r="E192" s="12" t="n">
        <v>1</v>
      </c>
      <c r="F192" s="12" t="n">
        <f aca="false">SUMIFS(Input!$E$5:$E$112,Input!$A$5:$A$112,$A192,Input!$B$5:$B$112,$D192,Input!$C$5:$C$112,$E192)</f>
        <v>10</v>
      </c>
      <c r="G192" s="12" t="n">
        <v>10</v>
      </c>
      <c r="H192" s="12" t="n">
        <v>1</v>
      </c>
      <c r="I192" s="12" t="n">
        <f aca="false">SUMIFS($F$3:$F$218,$A$3:$A$218,$A192,$B$3:$B$218,$B192,$G$3:$G$218,"&lt;"&amp;$G192)+1</f>
        <v>58</v>
      </c>
      <c r="J192" s="12" t="n">
        <f aca="false">$I192+$F192-1</f>
        <v>67</v>
      </c>
      <c r="K192" s="12" t="n">
        <f aca="false">SUMIFS($F$3:$F$218,$A$3:$A$218,$A192,$D$3:$D$218,$D192,$H$3:$H$218,"&lt;"&amp;$H192)+1</f>
        <v>1</v>
      </c>
      <c r="L192" s="12" t="n">
        <f aca="false">$K192+$F192-1</f>
        <v>10</v>
      </c>
    </row>
    <row r="193" customFormat="false" ht="15" hidden="false" customHeight="false" outlineLevel="0" collapsed="false">
      <c r="A193" s="12" t="n">
        <v>10</v>
      </c>
      <c r="B193" s="12" t="n">
        <v>1</v>
      </c>
      <c r="C193" s="12" t="s">
        <v>94</v>
      </c>
      <c r="D193" s="12" t="s">
        <v>77</v>
      </c>
      <c r="E193" s="12" t="n">
        <v>2</v>
      </c>
      <c r="F193" s="12" t="n">
        <f aca="false">SUMIFS(Input!$E$5:$E$112,Input!$A$5:$A$112,$A193,Input!$B$5:$B$112,$D193,Input!$C$5:$C$112,$E193)</f>
        <v>0</v>
      </c>
      <c r="G193" s="12" t="n">
        <v>11</v>
      </c>
      <c r="H193" s="12" t="n">
        <v>2</v>
      </c>
      <c r="I193" s="12" t="n">
        <f aca="false">SUMIFS($F$3:$F$218,$A$3:$A$218,$A193,$B$3:$B$218,$B193,$G$3:$G$218,"&lt;"&amp;$G193)+1</f>
        <v>68</v>
      </c>
      <c r="J193" s="12" t="n">
        <f aca="false">$I193+$F193-1</f>
        <v>67</v>
      </c>
      <c r="K193" s="12" t="n">
        <f aca="false">SUMIFS($F$3:$F$218,$A$3:$A$218,$A193,$D$3:$D$218,$D193,$H$3:$H$218,"&lt;"&amp;$H193)+1</f>
        <v>11</v>
      </c>
      <c r="L193" s="12" t="n">
        <f aca="false">$K193+$F193-1</f>
        <v>10</v>
      </c>
    </row>
    <row r="194" customFormat="false" ht="15" hidden="false" customHeight="false" outlineLevel="0" collapsed="false">
      <c r="A194" s="12" t="n">
        <v>10</v>
      </c>
      <c r="B194" s="12" t="n">
        <v>1</v>
      </c>
      <c r="C194" s="12" t="s">
        <v>94</v>
      </c>
      <c r="D194" s="12" t="s">
        <v>77</v>
      </c>
      <c r="E194" s="12" t="n">
        <v>3</v>
      </c>
      <c r="F194" s="12" t="n">
        <f aca="false">SUMIFS(Input!$E$5:$E$112,Input!$A$5:$A$112,$A194,Input!$B$5:$B$112,$D194,Input!$C$5:$C$112,$E194)</f>
        <v>8</v>
      </c>
      <c r="G194" s="12" t="n">
        <v>12</v>
      </c>
      <c r="H194" s="12" t="n">
        <v>3</v>
      </c>
      <c r="I194" s="12" t="n">
        <f aca="false">SUMIFS($F$3:$F$218,$A$3:$A$218,$A194,$B$3:$B$218,$B194,$G$3:$G$218,"&lt;"&amp;$G194)+1</f>
        <v>68</v>
      </c>
      <c r="J194" s="12" t="n">
        <f aca="false">$I194+$F194-1</f>
        <v>75</v>
      </c>
      <c r="K194" s="12" t="n">
        <f aca="false">SUMIFS($F$3:$F$218,$A$3:$A$218,$A194,$D$3:$D$218,$D194,$H$3:$H$218,"&lt;"&amp;$H194)+1</f>
        <v>11</v>
      </c>
      <c r="L194" s="12" t="n">
        <f aca="false">$K194+$F194-1</f>
        <v>18</v>
      </c>
    </row>
    <row r="195" customFormat="false" ht="15" hidden="false" customHeight="false" outlineLevel="0" collapsed="false">
      <c r="A195" s="12" t="n">
        <v>10</v>
      </c>
      <c r="B195" s="12" t="n">
        <v>1</v>
      </c>
      <c r="C195" s="12" t="s">
        <v>94</v>
      </c>
      <c r="D195" s="12" t="s">
        <v>78</v>
      </c>
      <c r="E195" s="12" t="n">
        <v>1</v>
      </c>
      <c r="F195" s="12" t="n">
        <f aca="false">SUMIFS(Input!$E$5:$E$112,Input!$A$5:$A$112,$A195,Input!$B$5:$B$112,$D195,Input!$C$5:$C$112,$E195)</f>
        <v>0</v>
      </c>
      <c r="G195" s="12" t="n">
        <v>13</v>
      </c>
      <c r="H195" s="12" t="n">
        <v>1</v>
      </c>
      <c r="I195" s="12" t="n">
        <f aca="false">SUMIFS($F$3:$F$218,$A$3:$A$218,$A195,$B$3:$B$218,$B195,$G$3:$G$218,"&lt;"&amp;$G195)+1</f>
        <v>76</v>
      </c>
      <c r="J195" s="12" t="n">
        <f aca="false">$I195+$F195-1</f>
        <v>75</v>
      </c>
      <c r="K195" s="12" t="n">
        <f aca="false">SUMIFS($F$3:$F$218,$A$3:$A$218,$A195,$D$3:$D$218,$D195,$H$3:$H$218,"&lt;"&amp;$H195)+1</f>
        <v>1</v>
      </c>
      <c r="L195" s="12" t="n">
        <f aca="false">$K195+$F195-1</f>
        <v>0</v>
      </c>
    </row>
    <row r="196" customFormat="false" ht="15" hidden="false" customHeight="false" outlineLevel="0" collapsed="false">
      <c r="A196" s="12" t="n">
        <v>10</v>
      </c>
      <c r="B196" s="12" t="n">
        <v>1</v>
      </c>
      <c r="C196" s="12" t="s">
        <v>94</v>
      </c>
      <c r="D196" s="12" t="s">
        <v>78</v>
      </c>
      <c r="E196" s="12" t="n">
        <v>2</v>
      </c>
      <c r="F196" s="12" t="n">
        <f aca="false">SUMIFS(Input!$E$5:$E$112,Input!$A$5:$A$112,$A196,Input!$B$5:$B$112,$D196,Input!$C$5:$C$112,$E196)</f>
        <v>0</v>
      </c>
      <c r="G196" s="12" t="n">
        <v>14</v>
      </c>
      <c r="H196" s="12" t="n">
        <v>2</v>
      </c>
      <c r="I196" s="12" t="n">
        <f aca="false">SUMIFS($F$3:$F$218,$A$3:$A$218,$A196,$B$3:$B$218,$B196,$G$3:$G$218,"&lt;"&amp;$G196)+1</f>
        <v>76</v>
      </c>
      <c r="J196" s="12" t="n">
        <f aca="false">$I196+$F196-1</f>
        <v>75</v>
      </c>
      <c r="K196" s="12" t="n">
        <f aca="false">SUMIFS($F$3:$F$218,$A$3:$A$218,$A196,$D$3:$D$218,$D196,$H$3:$H$218,"&lt;"&amp;$H196)+1</f>
        <v>1</v>
      </c>
      <c r="L196" s="12" t="n">
        <f aca="false">$K196+$F196-1</f>
        <v>0</v>
      </c>
    </row>
    <row r="197" customFormat="false" ht="15" hidden="false" customHeight="false" outlineLevel="0" collapsed="false">
      <c r="A197" s="12" t="n">
        <v>10</v>
      </c>
      <c r="B197" s="12" t="n">
        <v>1</v>
      </c>
      <c r="C197" s="12" t="s">
        <v>94</v>
      </c>
      <c r="D197" s="12" t="s">
        <v>78</v>
      </c>
      <c r="E197" s="12" t="n">
        <v>3</v>
      </c>
      <c r="F197" s="12" t="n">
        <f aca="false">SUMIFS(Input!$E$5:$E$112,Input!$A$5:$A$112,$A197,Input!$B$5:$B$112,$D197,Input!$C$5:$C$112,$E197)</f>
        <v>0</v>
      </c>
      <c r="G197" s="12" t="n">
        <v>15</v>
      </c>
      <c r="H197" s="12" t="n">
        <v>3</v>
      </c>
      <c r="I197" s="12" t="n">
        <f aca="false">SUMIFS($F$3:$F$218,$A$3:$A$218,$A197,$B$3:$B$218,$B197,$G$3:$G$218,"&lt;"&amp;$G197)+1</f>
        <v>76</v>
      </c>
      <c r="J197" s="12" t="n">
        <f aca="false">$I197+$F197-1</f>
        <v>75</v>
      </c>
      <c r="K197" s="12" t="n">
        <f aca="false">SUMIFS($F$3:$F$218,$A$3:$A$218,$A197,$D$3:$D$218,$D197,$H$3:$H$218,"&lt;"&amp;$H197)+1</f>
        <v>1</v>
      </c>
      <c r="L197" s="12" t="n">
        <f aca="false">$K197+$F197-1</f>
        <v>0</v>
      </c>
    </row>
    <row r="198" customFormat="false" ht="15" hidden="false" customHeight="false" outlineLevel="0" collapsed="false">
      <c r="A198" s="12" t="n">
        <v>10</v>
      </c>
      <c r="B198" s="12" t="n">
        <v>1</v>
      </c>
      <c r="C198" s="12" t="s">
        <v>94</v>
      </c>
      <c r="D198" s="12" t="s">
        <v>79</v>
      </c>
      <c r="E198" s="12" t="n">
        <v>1</v>
      </c>
      <c r="F198" s="12" t="n">
        <f aca="false">SUMIFS(Input!$E$5:$E$112,Input!$A$5:$A$112,$A198,Input!$B$5:$B$112,$D198,Input!$C$5:$C$112,$E198)</f>
        <v>0</v>
      </c>
      <c r="G198" s="12" t="n">
        <v>16</v>
      </c>
      <c r="H198" s="12" t="n">
        <v>1</v>
      </c>
      <c r="I198" s="12" t="n">
        <f aca="false">SUMIFS($F$3:$F$218,$A$3:$A$218,$A198,$B$3:$B$218,$B198,$G$3:$G$218,"&lt;"&amp;$G198)+1</f>
        <v>76</v>
      </c>
      <c r="J198" s="12" t="n">
        <f aca="false">$I198+$F198-1</f>
        <v>75</v>
      </c>
      <c r="K198" s="12" t="n">
        <f aca="false">SUMIFS($F$3:$F$218,$A$3:$A$218,$A198,$D$3:$D$218,$D198,$H$3:$H$218,"&lt;"&amp;$H198)+1</f>
        <v>1</v>
      </c>
      <c r="L198" s="12" t="n">
        <f aca="false">$K198+$F198-1</f>
        <v>0</v>
      </c>
    </row>
    <row r="199" customFormat="false" ht="15" hidden="false" customHeight="false" outlineLevel="0" collapsed="false">
      <c r="A199" s="12" t="n">
        <v>10</v>
      </c>
      <c r="B199" s="12" t="n">
        <v>1</v>
      </c>
      <c r="C199" s="12" t="s">
        <v>94</v>
      </c>
      <c r="D199" s="12" t="s">
        <v>79</v>
      </c>
      <c r="E199" s="12" t="n">
        <v>2</v>
      </c>
      <c r="F199" s="12" t="n">
        <f aca="false">SUMIFS(Input!$E$5:$E$112,Input!$A$5:$A$112,$A199,Input!$B$5:$B$112,$D199,Input!$C$5:$C$112,$E199)</f>
        <v>0</v>
      </c>
      <c r="G199" s="12" t="n">
        <v>17</v>
      </c>
      <c r="H199" s="12" t="n">
        <v>2</v>
      </c>
      <c r="I199" s="12" t="n">
        <f aca="false">SUMIFS($F$3:$F$218,$A$3:$A$218,$A199,$B$3:$B$218,$B199,$G$3:$G$218,"&lt;"&amp;$G199)+1</f>
        <v>76</v>
      </c>
      <c r="J199" s="12" t="n">
        <f aca="false">$I199+$F199-1</f>
        <v>75</v>
      </c>
      <c r="K199" s="12" t="n">
        <f aca="false">SUMIFS($F$3:$F$218,$A$3:$A$218,$A199,$D$3:$D$218,$D199,$H$3:$H$218,"&lt;"&amp;$H199)+1</f>
        <v>1</v>
      </c>
      <c r="L199" s="12" t="n">
        <f aca="false">$K199+$F199-1</f>
        <v>0</v>
      </c>
    </row>
    <row r="200" customFormat="false" ht="15" hidden="false" customHeight="false" outlineLevel="0" collapsed="false">
      <c r="A200" s="12" t="n">
        <v>10</v>
      </c>
      <c r="B200" s="12" t="n">
        <v>1</v>
      </c>
      <c r="C200" s="12" t="s">
        <v>94</v>
      </c>
      <c r="D200" s="12" t="s">
        <v>79</v>
      </c>
      <c r="E200" s="12" t="n">
        <v>3</v>
      </c>
      <c r="F200" s="12" t="n">
        <f aca="false">SUMIFS(Input!$E$5:$E$112,Input!$A$5:$A$112,$A200,Input!$B$5:$B$112,$D200,Input!$C$5:$C$112,$E200)</f>
        <v>0</v>
      </c>
      <c r="G200" s="12" t="n">
        <v>18</v>
      </c>
      <c r="H200" s="12" t="n">
        <v>3</v>
      </c>
      <c r="I200" s="12" t="n">
        <f aca="false">SUMIFS($F$3:$F$218,$A$3:$A$218,$A200,$B$3:$B$218,$B200,$G$3:$G$218,"&lt;"&amp;$G200)+1</f>
        <v>76</v>
      </c>
      <c r="J200" s="12" t="n">
        <f aca="false">$I200+$F200-1</f>
        <v>75</v>
      </c>
      <c r="K200" s="12" t="n">
        <f aca="false">SUMIFS($F$3:$F$218,$A$3:$A$218,$A200,$D$3:$D$218,$D200,$H$3:$H$218,"&lt;"&amp;$H200)+1</f>
        <v>1</v>
      </c>
      <c r="L200" s="12" t="n">
        <f aca="false">$K200+$F200-1</f>
        <v>0</v>
      </c>
    </row>
    <row r="201" customFormat="false" ht="15" hidden="false" customHeight="false" outlineLevel="0" collapsed="false">
      <c r="A201" s="12" t="n">
        <v>10</v>
      </c>
      <c r="B201" s="12" t="n">
        <v>2</v>
      </c>
      <c r="C201" s="12" t="s">
        <v>79</v>
      </c>
      <c r="D201" s="12" t="s">
        <v>74</v>
      </c>
      <c r="E201" s="12" t="n">
        <v>1</v>
      </c>
      <c r="F201" s="12" t="n">
        <f aca="false">SUMIFS(Input!$F$5:$F$112,Input!$A$5:$A$112,$A201,Input!$B$5:$B$112,$D201,Input!$C$5:$C$112,$E201)</f>
        <v>14</v>
      </c>
      <c r="G201" s="12" t="n">
        <v>1</v>
      </c>
      <c r="H201" s="12" t="n">
        <v>4</v>
      </c>
      <c r="I201" s="12" t="n">
        <f aca="false">SUMIFS($F$3:$F$218,$A$3:$A$218,$A201,$B$3:$B$218,$B201,$G$3:$G$218,"&lt;"&amp;$G201)+1</f>
        <v>1</v>
      </c>
      <c r="J201" s="12" t="n">
        <f aca="false">$I201+$F201-1</f>
        <v>14</v>
      </c>
      <c r="K201" s="12" t="n">
        <f aca="false">SUMIFS($F$3:$F$218,$A$3:$A$218,$A201,$D$3:$D$218,$D201,$H$3:$H$218,"&lt;"&amp;$H201)+1</f>
        <v>21</v>
      </c>
      <c r="L201" s="12" t="n">
        <f aca="false">$K201+$F201-1</f>
        <v>34</v>
      </c>
    </row>
    <row r="202" customFormat="false" ht="15" hidden="false" customHeight="false" outlineLevel="0" collapsed="false">
      <c r="A202" s="12" t="n">
        <v>10</v>
      </c>
      <c r="B202" s="12" t="n">
        <v>2</v>
      </c>
      <c r="C202" s="12" t="s">
        <v>79</v>
      </c>
      <c r="D202" s="12" t="s">
        <v>74</v>
      </c>
      <c r="E202" s="12" t="n">
        <v>2</v>
      </c>
      <c r="F202" s="12" t="n">
        <f aca="false">SUMIFS(Input!$F$5:$F$112,Input!$A$5:$A$112,$A202,Input!$B$5:$B$112,$D202,Input!$C$5:$C$112,$E202)</f>
        <v>4</v>
      </c>
      <c r="G202" s="12" t="n">
        <v>2</v>
      </c>
      <c r="H202" s="12" t="n">
        <v>5</v>
      </c>
      <c r="I202" s="12" t="n">
        <f aca="false">SUMIFS($F$3:$F$218,$A$3:$A$218,$A202,$B$3:$B$218,$B202,$G$3:$G$218,"&lt;"&amp;$G202)+1</f>
        <v>15</v>
      </c>
      <c r="J202" s="12" t="n">
        <f aca="false">$I202+$F202-1</f>
        <v>18</v>
      </c>
      <c r="K202" s="12" t="n">
        <f aca="false">SUMIFS($F$3:$F$218,$A$3:$A$218,$A202,$D$3:$D$218,$D202,$H$3:$H$218,"&lt;"&amp;$H202)+1</f>
        <v>35</v>
      </c>
      <c r="L202" s="12" t="n">
        <f aca="false">$K202+$F202-1</f>
        <v>38</v>
      </c>
    </row>
    <row r="203" customFormat="false" ht="15" hidden="false" customHeight="false" outlineLevel="0" collapsed="false">
      <c r="A203" s="12" t="n">
        <v>10</v>
      </c>
      <c r="B203" s="12" t="n">
        <v>2</v>
      </c>
      <c r="C203" s="12" t="s">
        <v>79</v>
      </c>
      <c r="D203" s="12" t="s">
        <v>74</v>
      </c>
      <c r="E203" s="12" t="n">
        <v>3</v>
      </c>
      <c r="F203" s="12" t="n">
        <f aca="false">SUMIFS(Input!$F$5:$F$112,Input!$A$5:$A$112,$A203,Input!$B$5:$B$112,$D203,Input!$C$5:$C$112,$E203)</f>
        <v>0</v>
      </c>
      <c r="G203" s="12" t="n">
        <v>3</v>
      </c>
      <c r="H203" s="12" t="n">
        <v>6</v>
      </c>
      <c r="I203" s="12" t="n">
        <f aca="false">SUMIFS($F$3:$F$218,$A$3:$A$218,$A203,$B$3:$B$218,$B203,$G$3:$G$218,"&lt;"&amp;$G203)+1</f>
        <v>19</v>
      </c>
      <c r="J203" s="12" t="n">
        <f aca="false">$I203+$F203-1</f>
        <v>18</v>
      </c>
      <c r="K203" s="12" t="n">
        <f aca="false">SUMIFS($F$3:$F$218,$A$3:$A$218,$A203,$D$3:$D$218,$D203,$H$3:$H$218,"&lt;"&amp;$H203)+1</f>
        <v>39</v>
      </c>
      <c r="L203" s="12" t="n">
        <f aca="false">$K203+$F203-1</f>
        <v>38</v>
      </c>
    </row>
    <row r="204" customFormat="false" ht="15" hidden="false" customHeight="false" outlineLevel="0" collapsed="false">
      <c r="A204" s="12" t="n">
        <v>10</v>
      </c>
      <c r="B204" s="12" t="n">
        <v>2</v>
      </c>
      <c r="C204" s="12" t="s">
        <v>79</v>
      </c>
      <c r="D204" s="12" t="s">
        <v>75</v>
      </c>
      <c r="E204" s="12" t="n">
        <v>1</v>
      </c>
      <c r="F204" s="12" t="n">
        <f aca="false">SUMIFS(Input!$F$5:$F$112,Input!$A$5:$A$112,$A204,Input!$B$5:$B$112,$D204,Input!$C$5:$C$112,$E204)</f>
        <v>18</v>
      </c>
      <c r="G204" s="12" t="n">
        <v>4</v>
      </c>
      <c r="H204" s="12" t="n">
        <v>4</v>
      </c>
      <c r="I204" s="12" t="n">
        <f aca="false">SUMIFS($F$3:$F$218,$A$3:$A$218,$A204,$B$3:$B$218,$B204,$G$3:$G$218,"&lt;"&amp;$G204)+1</f>
        <v>19</v>
      </c>
      <c r="J204" s="12" t="n">
        <f aca="false">$I204+$F204-1</f>
        <v>36</v>
      </c>
      <c r="K204" s="12" t="n">
        <f aca="false">SUMIFS($F$3:$F$218,$A$3:$A$218,$A204,$D$3:$D$218,$D204,$H$3:$H$218,"&lt;"&amp;$H204)+1</f>
        <v>20</v>
      </c>
      <c r="L204" s="12" t="n">
        <f aca="false">$K204+$F204-1</f>
        <v>37</v>
      </c>
    </row>
    <row r="205" customFormat="false" ht="15" hidden="false" customHeight="false" outlineLevel="0" collapsed="false">
      <c r="A205" s="12" t="n">
        <v>10</v>
      </c>
      <c r="B205" s="12" t="n">
        <v>2</v>
      </c>
      <c r="C205" s="12" t="s">
        <v>79</v>
      </c>
      <c r="D205" s="12" t="s">
        <v>75</v>
      </c>
      <c r="E205" s="12" t="n">
        <v>2</v>
      </c>
      <c r="F205" s="12" t="n">
        <f aca="false">SUMIFS(Input!$F$5:$F$112,Input!$A$5:$A$112,$A205,Input!$B$5:$B$112,$D205,Input!$C$5:$C$112,$E205)</f>
        <v>0</v>
      </c>
      <c r="G205" s="12" t="n">
        <v>5</v>
      </c>
      <c r="H205" s="12" t="n">
        <v>5</v>
      </c>
      <c r="I205" s="12" t="n">
        <f aca="false">SUMIFS($F$3:$F$218,$A$3:$A$218,$A205,$B$3:$B$218,$B205,$G$3:$G$218,"&lt;"&amp;$G205)+1</f>
        <v>37</v>
      </c>
      <c r="J205" s="12" t="n">
        <f aca="false">$I205+$F205-1</f>
        <v>36</v>
      </c>
      <c r="K205" s="12" t="n">
        <f aca="false">SUMIFS($F$3:$F$218,$A$3:$A$218,$A205,$D$3:$D$218,$D205,$H$3:$H$218,"&lt;"&amp;$H205)+1</f>
        <v>38</v>
      </c>
      <c r="L205" s="12" t="n">
        <f aca="false">$K205+$F205-1</f>
        <v>37</v>
      </c>
    </row>
    <row r="206" customFormat="false" ht="15" hidden="false" customHeight="false" outlineLevel="0" collapsed="false">
      <c r="A206" s="12" t="n">
        <v>10</v>
      </c>
      <c r="B206" s="12" t="n">
        <v>2</v>
      </c>
      <c r="C206" s="12" t="s">
        <v>79</v>
      </c>
      <c r="D206" s="12" t="s">
        <v>75</v>
      </c>
      <c r="E206" s="12" t="n">
        <v>3</v>
      </c>
      <c r="F206" s="12" t="n">
        <f aca="false">SUMIFS(Input!$F$5:$F$112,Input!$A$5:$A$112,$A206,Input!$B$5:$B$112,$D206,Input!$C$5:$C$112,$E206)</f>
        <v>0</v>
      </c>
      <c r="G206" s="12" t="n">
        <v>6</v>
      </c>
      <c r="H206" s="12" t="n">
        <v>6</v>
      </c>
      <c r="I206" s="12" t="n">
        <f aca="false">SUMIFS($F$3:$F$218,$A$3:$A$218,$A206,$B$3:$B$218,$B206,$G$3:$G$218,"&lt;"&amp;$G206)+1</f>
        <v>37</v>
      </c>
      <c r="J206" s="12" t="n">
        <f aca="false">$I206+$F206-1</f>
        <v>36</v>
      </c>
      <c r="K206" s="12" t="n">
        <f aca="false">SUMIFS($F$3:$F$218,$A$3:$A$218,$A206,$D$3:$D$218,$D206,$H$3:$H$218,"&lt;"&amp;$H206)+1</f>
        <v>38</v>
      </c>
      <c r="L206" s="12" t="n">
        <f aca="false">$K206+$F206-1</f>
        <v>37</v>
      </c>
    </row>
    <row r="207" customFormat="false" ht="15" hidden="false" customHeight="false" outlineLevel="0" collapsed="false">
      <c r="A207" s="12" t="n">
        <v>10</v>
      </c>
      <c r="B207" s="12" t="n">
        <v>2</v>
      </c>
      <c r="C207" s="12" t="s">
        <v>79</v>
      </c>
      <c r="D207" s="12" t="s">
        <v>76</v>
      </c>
      <c r="E207" s="12" t="n">
        <v>1</v>
      </c>
      <c r="F207" s="12" t="n">
        <f aca="false">SUMIFS(Input!$F$5:$F$112,Input!$A$5:$A$112,$A207,Input!$B$5:$B$112,$D207,Input!$C$5:$C$112,$E207)</f>
        <v>12</v>
      </c>
      <c r="G207" s="12" t="n">
        <v>7</v>
      </c>
      <c r="H207" s="12" t="n">
        <v>4</v>
      </c>
      <c r="I207" s="12" t="n">
        <f aca="false">SUMIFS($F$3:$F$218,$A$3:$A$218,$A207,$B$3:$B$218,$B207,$G$3:$G$218,"&lt;"&amp;$G207)+1</f>
        <v>37</v>
      </c>
      <c r="J207" s="12" t="n">
        <f aca="false">$I207+$F207-1</f>
        <v>48</v>
      </c>
      <c r="K207" s="12" t="n">
        <f aca="false">SUMIFS($F$3:$F$218,$A$3:$A$218,$A207,$D$3:$D$218,$D207,$H$3:$H$218,"&lt;"&amp;$H207)+1</f>
        <v>19</v>
      </c>
      <c r="L207" s="12" t="n">
        <f aca="false">$K207+$F207-1</f>
        <v>30</v>
      </c>
    </row>
    <row r="208" customFormat="false" ht="15" hidden="false" customHeight="false" outlineLevel="0" collapsed="false">
      <c r="A208" s="12" t="n">
        <v>10</v>
      </c>
      <c r="B208" s="12" t="n">
        <v>2</v>
      </c>
      <c r="C208" s="12" t="s">
        <v>79</v>
      </c>
      <c r="D208" s="12" t="s">
        <v>76</v>
      </c>
      <c r="E208" s="12" t="n">
        <v>2</v>
      </c>
      <c r="F208" s="12" t="n">
        <f aca="false">SUMIFS(Input!$F$5:$F$112,Input!$A$5:$A$112,$A208,Input!$B$5:$B$112,$D208,Input!$C$5:$C$112,$E208)</f>
        <v>4</v>
      </c>
      <c r="G208" s="12" t="n">
        <v>8</v>
      </c>
      <c r="H208" s="12" t="n">
        <v>5</v>
      </c>
      <c r="I208" s="12" t="n">
        <f aca="false">SUMIFS($F$3:$F$218,$A$3:$A$218,$A208,$B$3:$B$218,$B208,$G$3:$G$218,"&lt;"&amp;$G208)+1</f>
        <v>49</v>
      </c>
      <c r="J208" s="12" t="n">
        <f aca="false">$I208+$F208-1</f>
        <v>52</v>
      </c>
      <c r="K208" s="12" t="n">
        <f aca="false">SUMIFS($F$3:$F$218,$A$3:$A$218,$A208,$D$3:$D$218,$D208,$H$3:$H$218,"&lt;"&amp;$H208)+1</f>
        <v>31</v>
      </c>
      <c r="L208" s="12" t="n">
        <f aca="false">$K208+$F208-1</f>
        <v>34</v>
      </c>
    </row>
    <row r="209" customFormat="false" ht="15" hidden="false" customHeight="false" outlineLevel="0" collapsed="false">
      <c r="A209" s="12" t="n">
        <v>10</v>
      </c>
      <c r="B209" s="12" t="n">
        <v>2</v>
      </c>
      <c r="C209" s="12" t="s">
        <v>79</v>
      </c>
      <c r="D209" s="12" t="s">
        <v>76</v>
      </c>
      <c r="E209" s="12" t="n">
        <v>3</v>
      </c>
      <c r="F209" s="12" t="n">
        <f aca="false">SUMIFS(Input!$F$5:$F$112,Input!$A$5:$A$112,$A209,Input!$B$5:$B$112,$D209,Input!$C$5:$C$112,$E209)</f>
        <v>0</v>
      </c>
      <c r="G209" s="12" t="n">
        <v>9</v>
      </c>
      <c r="H209" s="12" t="n">
        <v>6</v>
      </c>
      <c r="I209" s="12" t="n">
        <f aca="false">SUMIFS($F$3:$F$218,$A$3:$A$218,$A209,$B$3:$B$218,$B209,$G$3:$G$218,"&lt;"&amp;$G209)+1</f>
        <v>53</v>
      </c>
      <c r="J209" s="12" t="n">
        <f aca="false">$I209+$F209-1</f>
        <v>52</v>
      </c>
      <c r="K209" s="12" t="n">
        <f aca="false">SUMIFS($F$3:$F$218,$A$3:$A$218,$A209,$D$3:$D$218,$D209,$H$3:$H$218,"&lt;"&amp;$H209)+1</f>
        <v>35</v>
      </c>
      <c r="L209" s="12" t="n">
        <f aca="false">$K209+$F209-1</f>
        <v>34</v>
      </c>
    </row>
    <row r="210" customFormat="false" ht="15" hidden="false" customHeight="false" outlineLevel="0" collapsed="false">
      <c r="A210" s="12" t="n">
        <v>10</v>
      </c>
      <c r="B210" s="12" t="n">
        <v>2</v>
      </c>
      <c r="C210" s="12" t="s">
        <v>79</v>
      </c>
      <c r="D210" s="12" t="s">
        <v>77</v>
      </c>
      <c r="E210" s="12" t="n">
        <v>1</v>
      </c>
      <c r="F210" s="12" t="n">
        <f aca="false">SUMIFS(Input!$F$5:$F$112,Input!$A$5:$A$112,$A210,Input!$B$5:$B$112,$D210,Input!$C$5:$C$112,$E210)</f>
        <v>8</v>
      </c>
      <c r="G210" s="12" t="n">
        <v>10</v>
      </c>
      <c r="H210" s="12" t="n">
        <v>4</v>
      </c>
      <c r="I210" s="12" t="n">
        <f aca="false">SUMIFS($F$3:$F$218,$A$3:$A$218,$A210,$B$3:$B$218,$B210,$G$3:$G$218,"&lt;"&amp;$G210)+1</f>
        <v>53</v>
      </c>
      <c r="J210" s="12" t="n">
        <f aca="false">$I210+$F210-1</f>
        <v>60</v>
      </c>
      <c r="K210" s="12" t="n">
        <f aca="false">SUMIFS($F$3:$F$218,$A$3:$A$218,$A210,$D$3:$D$218,$D210,$H$3:$H$218,"&lt;"&amp;$H210)+1</f>
        <v>19</v>
      </c>
      <c r="L210" s="12" t="n">
        <f aca="false">$K210+$F210-1</f>
        <v>26</v>
      </c>
    </row>
    <row r="211" customFormat="false" ht="15" hidden="false" customHeight="false" outlineLevel="0" collapsed="false">
      <c r="A211" s="12" t="n">
        <v>10</v>
      </c>
      <c r="B211" s="12" t="n">
        <v>2</v>
      </c>
      <c r="C211" s="12" t="s">
        <v>79</v>
      </c>
      <c r="D211" s="12" t="s">
        <v>77</v>
      </c>
      <c r="E211" s="12" t="n">
        <v>2</v>
      </c>
      <c r="F211" s="12" t="n">
        <f aca="false">SUMIFS(Input!$F$5:$F$112,Input!$A$5:$A$112,$A211,Input!$B$5:$B$112,$D211,Input!$C$5:$C$112,$E211)</f>
        <v>0</v>
      </c>
      <c r="G211" s="12" t="n">
        <v>11</v>
      </c>
      <c r="H211" s="12" t="n">
        <v>5</v>
      </c>
      <c r="I211" s="12" t="n">
        <f aca="false">SUMIFS($F$3:$F$218,$A$3:$A$218,$A211,$B$3:$B$218,$B211,$G$3:$G$218,"&lt;"&amp;$G211)+1</f>
        <v>61</v>
      </c>
      <c r="J211" s="12" t="n">
        <f aca="false">$I211+$F211-1</f>
        <v>60</v>
      </c>
      <c r="K211" s="12" t="n">
        <f aca="false">SUMIFS($F$3:$F$218,$A$3:$A$218,$A211,$D$3:$D$218,$D211,$H$3:$H$218,"&lt;"&amp;$H211)+1</f>
        <v>27</v>
      </c>
      <c r="L211" s="12" t="n">
        <f aca="false">$K211+$F211-1</f>
        <v>26</v>
      </c>
    </row>
    <row r="212" customFormat="false" ht="15" hidden="false" customHeight="false" outlineLevel="0" collapsed="false">
      <c r="A212" s="12" t="n">
        <v>10</v>
      </c>
      <c r="B212" s="12" t="n">
        <v>2</v>
      </c>
      <c r="C212" s="12" t="s">
        <v>79</v>
      </c>
      <c r="D212" s="12" t="s">
        <v>77</v>
      </c>
      <c r="E212" s="12" t="n">
        <v>3</v>
      </c>
      <c r="F212" s="12" t="n">
        <f aca="false">SUMIFS(Input!$F$5:$F$112,Input!$A$5:$A$112,$A212,Input!$B$5:$B$112,$D212,Input!$C$5:$C$112,$E212)</f>
        <v>9</v>
      </c>
      <c r="G212" s="12" t="n">
        <v>12</v>
      </c>
      <c r="H212" s="12" t="n">
        <v>6</v>
      </c>
      <c r="I212" s="12" t="n">
        <f aca="false">SUMIFS($F$3:$F$218,$A$3:$A$218,$A212,$B$3:$B$218,$B212,$G$3:$G$218,"&lt;"&amp;$G212)+1</f>
        <v>61</v>
      </c>
      <c r="J212" s="12" t="n">
        <f aca="false">$I212+$F212-1</f>
        <v>69</v>
      </c>
      <c r="K212" s="12" t="n">
        <f aca="false">SUMIFS($F$3:$F$218,$A$3:$A$218,$A212,$D$3:$D$218,$D212,$H$3:$H$218,"&lt;"&amp;$H212)+1</f>
        <v>27</v>
      </c>
      <c r="L212" s="12" t="n">
        <f aca="false">$K212+$F212-1</f>
        <v>35</v>
      </c>
    </row>
    <row r="213" customFormat="false" ht="15" hidden="false" customHeight="false" outlineLevel="0" collapsed="false">
      <c r="A213" s="12" t="n">
        <v>10</v>
      </c>
      <c r="B213" s="12" t="n">
        <v>2</v>
      </c>
      <c r="C213" s="12" t="s">
        <v>79</v>
      </c>
      <c r="D213" s="12" t="s">
        <v>78</v>
      </c>
      <c r="E213" s="12" t="n">
        <v>1</v>
      </c>
      <c r="F213" s="12" t="n">
        <f aca="false">SUMIFS(Input!$F$5:$F$112,Input!$A$5:$A$112,$A213,Input!$B$5:$B$112,$D213,Input!$C$5:$C$112,$E213)</f>
        <v>0</v>
      </c>
      <c r="G213" s="12" t="n">
        <v>13</v>
      </c>
      <c r="H213" s="12" t="n">
        <v>4</v>
      </c>
      <c r="I213" s="12" t="n">
        <f aca="false">SUMIFS($F$3:$F$218,$A$3:$A$218,$A213,$B$3:$B$218,$B213,$G$3:$G$218,"&lt;"&amp;$G213)+1</f>
        <v>70</v>
      </c>
      <c r="J213" s="12" t="n">
        <f aca="false">$I213+$F213-1</f>
        <v>69</v>
      </c>
      <c r="K213" s="12" t="n">
        <f aca="false">SUMIFS($F$3:$F$218,$A$3:$A$218,$A213,$D$3:$D$218,$D213,$H$3:$H$218,"&lt;"&amp;$H213)+1</f>
        <v>1</v>
      </c>
      <c r="L213" s="12" t="n">
        <f aca="false">$K213+$F213-1</f>
        <v>0</v>
      </c>
    </row>
    <row r="214" customFormat="false" ht="15" hidden="false" customHeight="false" outlineLevel="0" collapsed="false">
      <c r="A214" s="12" t="n">
        <v>10</v>
      </c>
      <c r="B214" s="12" t="n">
        <v>2</v>
      </c>
      <c r="C214" s="12" t="s">
        <v>79</v>
      </c>
      <c r="D214" s="12" t="s">
        <v>78</v>
      </c>
      <c r="E214" s="12" t="n">
        <v>2</v>
      </c>
      <c r="F214" s="12" t="n">
        <f aca="false">SUMIFS(Input!$F$5:$F$112,Input!$A$5:$A$112,$A214,Input!$B$5:$B$112,$D214,Input!$C$5:$C$112,$E214)</f>
        <v>0</v>
      </c>
      <c r="G214" s="12" t="n">
        <v>14</v>
      </c>
      <c r="H214" s="12" t="n">
        <v>5</v>
      </c>
      <c r="I214" s="12" t="n">
        <f aca="false">SUMIFS($F$3:$F$218,$A$3:$A$218,$A214,$B$3:$B$218,$B214,$G$3:$G$218,"&lt;"&amp;$G214)+1</f>
        <v>70</v>
      </c>
      <c r="J214" s="12" t="n">
        <f aca="false">$I214+$F214-1</f>
        <v>69</v>
      </c>
      <c r="K214" s="12" t="n">
        <f aca="false">SUMIFS($F$3:$F$218,$A$3:$A$218,$A214,$D$3:$D$218,$D214,$H$3:$H$218,"&lt;"&amp;$H214)+1</f>
        <v>1</v>
      </c>
      <c r="L214" s="12" t="n">
        <f aca="false">$K214+$F214-1</f>
        <v>0</v>
      </c>
    </row>
    <row r="215" customFormat="false" ht="15" hidden="false" customHeight="false" outlineLevel="0" collapsed="false">
      <c r="A215" s="12" t="n">
        <v>10</v>
      </c>
      <c r="B215" s="12" t="n">
        <v>2</v>
      </c>
      <c r="C215" s="12" t="s">
        <v>79</v>
      </c>
      <c r="D215" s="12" t="s">
        <v>78</v>
      </c>
      <c r="E215" s="12" t="n">
        <v>3</v>
      </c>
      <c r="F215" s="12" t="n">
        <f aca="false">SUMIFS(Input!$F$5:$F$112,Input!$A$5:$A$112,$A215,Input!$B$5:$B$112,$D215,Input!$C$5:$C$112,$E215)</f>
        <v>0</v>
      </c>
      <c r="G215" s="12" t="n">
        <v>15</v>
      </c>
      <c r="H215" s="12" t="n">
        <v>6</v>
      </c>
      <c r="I215" s="12" t="n">
        <f aca="false">SUMIFS($F$3:$F$218,$A$3:$A$218,$A215,$B$3:$B$218,$B215,$G$3:$G$218,"&lt;"&amp;$G215)+1</f>
        <v>70</v>
      </c>
      <c r="J215" s="12" t="n">
        <f aca="false">$I215+$F215-1</f>
        <v>69</v>
      </c>
      <c r="K215" s="12" t="n">
        <f aca="false">SUMIFS($F$3:$F$218,$A$3:$A$218,$A215,$D$3:$D$218,$D215,$H$3:$H$218,"&lt;"&amp;$H215)+1</f>
        <v>1</v>
      </c>
      <c r="L215" s="12" t="n">
        <f aca="false">$K215+$F215-1</f>
        <v>0</v>
      </c>
    </row>
    <row r="216" customFormat="false" ht="15" hidden="false" customHeight="false" outlineLevel="0" collapsed="false">
      <c r="A216" s="12" t="n">
        <v>10</v>
      </c>
      <c r="B216" s="12" t="n">
        <v>2</v>
      </c>
      <c r="C216" s="12" t="s">
        <v>79</v>
      </c>
      <c r="D216" s="12" t="s">
        <v>79</v>
      </c>
      <c r="E216" s="12" t="n">
        <v>1</v>
      </c>
      <c r="F216" s="12" t="n">
        <f aca="false">SUMIFS(Input!$F$5:$F$112,Input!$A$5:$A$112,$A216,Input!$B$5:$B$112,$D216,Input!$C$5:$C$112,$E216)</f>
        <v>0</v>
      </c>
      <c r="G216" s="12" t="n">
        <v>16</v>
      </c>
      <c r="H216" s="12" t="n">
        <v>4</v>
      </c>
      <c r="I216" s="12" t="n">
        <f aca="false">SUMIFS($F$3:$F$218,$A$3:$A$218,$A216,$B$3:$B$218,$B216,$G$3:$G$218,"&lt;"&amp;$G216)+1</f>
        <v>70</v>
      </c>
      <c r="J216" s="12" t="n">
        <f aca="false">$I216+$F216-1</f>
        <v>69</v>
      </c>
      <c r="K216" s="12" t="n">
        <f aca="false">SUMIFS($F$3:$F$218,$A$3:$A$218,$A216,$D$3:$D$218,$D216,$H$3:$H$218,"&lt;"&amp;$H216)+1</f>
        <v>1</v>
      </c>
      <c r="L216" s="12" t="n">
        <f aca="false">$K216+$F216-1</f>
        <v>0</v>
      </c>
    </row>
    <row r="217" customFormat="false" ht="15" hidden="false" customHeight="false" outlineLevel="0" collapsed="false">
      <c r="A217" s="12" t="n">
        <v>10</v>
      </c>
      <c r="B217" s="12" t="n">
        <v>2</v>
      </c>
      <c r="C217" s="12" t="s">
        <v>79</v>
      </c>
      <c r="D217" s="12" t="s">
        <v>79</v>
      </c>
      <c r="E217" s="12" t="n">
        <v>2</v>
      </c>
      <c r="F217" s="12" t="n">
        <f aca="false">SUMIFS(Input!$F$5:$F$112,Input!$A$5:$A$112,$A217,Input!$B$5:$B$112,$D217,Input!$C$5:$C$112,$E217)</f>
        <v>0</v>
      </c>
      <c r="G217" s="12" t="n">
        <v>17</v>
      </c>
      <c r="H217" s="12" t="n">
        <v>5</v>
      </c>
      <c r="I217" s="12" t="n">
        <f aca="false">SUMIFS($F$3:$F$218,$A$3:$A$218,$A217,$B$3:$B$218,$B217,$G$3:$G$218,"&lt;"&amp;$G217)+1</f>
        <v>70</v>
      </c>
      <c r="J217" s="12" t="n">
        <f aca="false">$I217+$F217-1</f>
        <v>69</v>
      </c>
      <c r="K217" s="12" t="n">
        <f aca="false">SUMIFS($F$3:$F$218,$A$3:$A$218,$A217,$D$3:$D$218,$D217,$H$3:$H$218,"&lt;"&amp;$H217)+1</f>
        <v>1</v>
      </c>
      <c r="L217" s="12" t="n">
        <f aca="false">$K217+$F217-1</f>
        <v>0</v>
      </c>
    </row>
    <row r="218" customFormat="false" ht="15" hidden="false" customHeight="false" outlineLevel="0" collapsed="false">
      <c r="A218" s="12" t="n">
        <v>10</v>
      </c>
      <c r="B218" s="12" t="n">
        <v>2</v>
      </c>
      <c r="C218" s="12" t="s">
        <v>79</v>
      </c>
      <c r="D218" s="12" t="s">
        <v>79</v>
      </c>
      <c r="E218" s="12" t="n">
        <v>3</v>
      </c>
      <c r="F218" s="12" t="n">
        <f aca="false">SUMIFS(Input!$F$5:$F$112,Input!$A$5:$A$112,$A218,Input!$B$5:$B$112,$D218,Input!$C$5:$C$112,$E218)</f>
        <v>0</v>
      </c>
      <c r="G218" s="12" t="n">
        <v>18</v>
      </c>
      <c r="H218" s="12" t="n">
        <v>6</v>
      </c>
      <c r="I218" s="12" t="n">
        <f aca="false">SUMIFS($F$3:$F$218,$A$3:$A$218,$A218,$B$3:$B$218,$B218,$G$3:$G$218,"&lt;"&amp;$G218)+1</f>
        <v>70</v>
      </c>
      <c r="J218" s="12" t="n">
        <f aca="false">$I218+$F218-1</f>
        <v>69</v>
      </c>
      <c r="K218" s="12" t="n">
        <f aca="false">SUMIFS($F$3:$F$218,$A$3:$A$218,$A218,$D$3:$D$218,$D218,$H$3:$H$218,"&lt;"&amp;$H218)+1</f>
        <v>1</v>
      </c>
      <c r="L218" s="12" t="n">
        <f aca="false">$K218+$F218-1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08080"/>
    <pageSetUpPr fitToPage="false"/>
  </sheetPr>
  <dimension ref="A1:R32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7"/>
    <col collapsed="false" customWidth="true" hidden="false" outlineLevel="0" max="3" min="3" style="0" width="6"/>
    <col collapsed="false" customWidth="true" hidden="false" outlineLevel="0" max="4" min="4" style="0" width="5"/>
    <col collapsed="false" customWidth="true" hidden="false" outlineLevel="0" max="5" min="5" style="0" width="8"/>
    <col collapsed="false" customWidth="true" hidden="false" outlineLevel="0" max="6" min="6" style="0" width="7"/>
    <col collapsed="false" customWidth="true" hidden="false" outlineLevel="0" max="10" min="7" style="0" width="10"/>
    <col collapsed="false" customWidth="true" hidden="false" outlineLevel="0" max="12" min="11" style="0" width="9"/>
    <col collapsed="false" customWidth="true" hidden="false" outlineLevel="0" max="14" min="13" style="0" width="8"/>
    <col collapsed="false" customWidth="true" hidden="false" outlineLevel="0" max="18" min="15" style="0" width="7"/>
  </cols>
  <sheetData>
    <row r="1" customFormat="false" ht="17.35" hidden="false" customHeight="false" outlineLevel="0" collapsed="false">
      <c r="A1" s="1" t="s">
        <v>95</v>
      </c>
    </row>
    <row r="2" customFormat="false" ht="15" hidden="false" customHeight="false" outlineLevel="0" collapsed="false">
      <c r="A2" s="11" t="s">
        <v>82</v>
      </c>
      <c r="B2" s="11" t="s">
        <v>96</v>
      </c>
      <c r="C2" s="11" t="s">
        <v>85</v>
      </c>
      <c r="D2" s="11" t="s">
        <v>83</v>
      </c>
      <c r="E2" s="11" t="s">
        <v>84</v>
      </c>
      <c r="F2" s="11" t="s">
        <v>86</v>
      </c>
      <c r="G2" s="11" t="s">
        <v>70</v>
      </c>
      <c r="H2" s="11" t="s">
        <v>90</v>
      </c>
      <c r="I2" s="11" t="s">
        <v>91</v>
      </c>
      <c r="J2" s="11" t="s">
        <v>92</v>
      </c>
      <c r="K2" s="11" t="s">
        <v>97</v>
      </c>
      <c r="L2" s="11" t="s">
        <v>98</v>
      </c>
      <c r="M2" s="11" t="s">
        <v>99</v>
      </c>
      <c r="N2" s="11" t="s">
        <v>100</v>
      </c>
      <c r="O2" s="11" t="s">
        <v>101</v>
      </c>
      <c r="P2" s="11" t="s">
        <v>102</v>
      </c>
      <c r="Q2" s="11" t="s">
        <v>103</v>
      </c>
      <c r="R2" s="11" t="s">
        <v>104</v>
      </c>
    </row>
    <row r="3" customFormat="false" ht="15" hidden="false" customHeight="false" outlineLevel="0" collapsed="false">
      <c r="A3" s="0" t="n">
        <v>5</v>
      </c>
      <c r="B3" s="0" t="n">
        <v>1</v>
      </c>
      <c r="C3" s="0" t="s">
        <v>74</v>
      </c>
      <c r="D3" s="0" t="n">
        <v>1</v>
      </c>
      <c r="E3" s="0" t="s">
        <v>94</v>
      </c>
      <c r="F3" s="0" t="n">
        <v>1</v>
      </c>
      <c r="G3" s="0" t="str">
        <f aca="false">INDEX(Setup!$B$15:$B$17,$F3)</f>
        <v>MAL</v>
      </c>
      <c r="H3" s="0" t="n">
        <f aca="false">Calc_Blocks!$I$3</f>
        <v>1</v>
      </c>
      <c r="I3" s="0" t="n">
        <f aca="false">Calc_Blocks!$J$3</f>
        <v>14</v>
      </c>
      <c r="J3" s="0" t="n">
        <f aca="false">Calc_Blocks!$K$3</f>
        <v>1</v>
      </c>
      <c r="K3" s="0" t="n">
        <f aca="false">($B3-1)*IF($D3=1,Setup!$B$9,Setup!$B$10)+1</f>
        <v>1</v>
      </c>
      <c r="L3" s="0" t="n">
        <f aca="false">$B3*IF($D3=1,Setup!$B$9,Setup!$B$10)</f>
        <v>10</v>
      </c>
      <c r="M3" s="0" t="n">
        <f aca="false">MAX($H3,$K3)</f>
        <v>1</v>
      </c>
      <c r="N3" s="0" t="n">
        <f aca="false">MIN($I3,$L3)</f>
        <v>10</v>
      </c>
      <c r="O3" s="0" t="n">
        <f aca="false">IF($N3&gt;=$M3,$N3-$M3+1,"")</f>
        <v>10</v>
      </c>
      <c r="P3" s="0" t="n">
        <f aca="false">IF($O3="","",$J3+$M3-$H3)</f>
        <v>1</v>
      </c>
      <c r="Q3" s="0" t="n">
        <f aca="false">IF($O3="","",$P3+$O3-1)</f>
        <v>10</v>
      </c>
      <c r="R3" s="0" t="n">
        <f aca="false">IF($O3="","",COUNT($O$3:$O3))</f>
        <v>1</v>
      </c>
    </row>
    <row r="4" customFormat="false" ht="15" hidden="false" customHeight="false" outlineLevel="0" collapsed="false">
      <c r="A4" s="0" t="n">
        <v>5</v>
      </c>
      <c r="B4" s="0" t="n">
        <v>1</v>
      </c>
      <c r="C4" s="0" t="s">
        <v>74</v>
      </c>
      <c r="D4" s="0" t="n">
        <v>1</v>
      </c>
      <c r="E4" s="0" t="s">
        <v>94</v>
      </c>
      <c r="F4" s="0" t="n">
        <v>2</v>
      </c>
      <c r="G4" s="0" t="str">
        <f aca="false">INDEX(Setup!$B$15:$B$17,$F4)</f>
        <v>SAN</v>
      </c>
      <c r="H4" s="0" t="n">
        <f aca="false">Calc_Blocks!$I$4</f>
        <v>15</v>
      </c>
      <c r="I4" s="0" t="n">
        <f aca="false">Calc_Blocks!$J$4</f>
        <v>17</v>
      </c>
      <c r="J4" s="0" t="n">
        <f aca="false">Calc_Blocks!$K$4</f>
        <v>15</v>
      </c>
      <c r="K4" s="0" t="n">
        <f aca="false">($B4-1)*IF($D4=1,Setup!$B$9,Setup!$B$10)+1</f>
        <v>1</v>
      </c>
      <c r="L4" s="0" t="n">
        <f aca="false">$B4*IF($D4=1,Setup!$B$9,Setup!$B$10)</f>
        <v>10</v>
      </c>
      <c r="M4" s="0" t="n">
        <f aca="false">MAX($H4,$K4)</f>
        <v>15</v>
      </c>
      <c r="N4" s="0" t="n">
        <f aca="false">MIN($I4,$L4)</f>
        <v>10</v>
      </c>
      <c r="O4" s="0" t="str">
        <f aca="false">IF($N4&gt;=$M4,$N4-$M4+1,"")</f>
        <v/>
      </c>
      <c r="P4" s="0" t="str">
        <f aca="false">IF($O4="","",$J4+$M4-$H4)</f>
        <v/>
      </c>
      <c r="Q4" s="0" t="str">
        <f aca="false">IF($O4="","",$P4+$O4-1)</f>
        <v/>
      </c>
      <c r="R4" s="0" t="str">
        <f aca="false">IF($O4="","",COUNT($O$3:$O4))</f>
        <v/>
      </c>
    </row>
    <row r="5" customFormat="false" ht="15" hidden="false" customHeight="false" outlineLevel="0" collapsed="false">
      <c r="A5" s="0" t="n">
        <v>5</v>
      </c>
      <c r="B5" s="0" t="n">
        <v>1</v>
      </c>
      <c r="C5" s="0" t="s">
        <v>74</v>
      </c>
      <c r="D5" s="0" t="n">
        <v>1</v>
      </c>
      <c r="E5" s="0" t="s">
        <v>94</v>
      </c>
      <c r="F5" s="0" t="n">
        <v>3</v>
      </c>
      <c r="G5" s="0" t="str">
        <f aca="false">INDEX(Setup!$B$15:$B$17,$F5)</f>
        <v>URD</v>
      </c>
      <c r="H5" s="0" t="n">
        <f aca="false">Calc_Blocks!$I$5</f>
        <v>18</v>
      </c>
      <c r="I5" s="0" t="n">
        <f aca="false">Calc_Blocks!$J$5</f>
        <v>17</v>
      </c>
      <c r="J5" s="0" t="n">
        <f aca="false">Calc_Blocks!$K$5</f>
        <v>18</v>
      </c>
      <c r="K5" s="0" t="n">
        <f aca="false">($B5-1)*IF($D5=1,Setup!$B$9,Setup!$B$10)+1</f>
        <v>1</v>
      </c>
      <c r="L5" s="0" t="n">
        <f aca="false">$B5*IF($D5=1,Setup!$B$9,Setup!$B$10)</f>
        <v>10</v>
      </c>
      <c r="M5" s="0" t="n">
        <f aca="false">MAX($H5,$K5)</f>
        <v>18</v>
      </c>
      <c r="N5" s="0" t="n">
        <f aca="false">MIN($I5,$L5)</f>
        <v>10</v>
      </c>
      <c r="O5" s="0" t="str">
        <f aca="false">IF($N5&gt;=$M5,$N5-$M5+1,"")</f>
        <v/>
      </c>
      <c r="P5" s="0" t="str">
        <f aca="false">IF($O5="","",$J5+$M5-$H5)</f>
        <v/>
      </c>
      <c r="Q5" s="0" t="str">
        <f aca="false">IF($O5="","",$P5+$O5-1)</f>
        <v/>
      </c>
      <c r="R5" s="0" t="str">
        <f aca="false">IF($O5="","",COUNT($O$3:$O5))</f>
        <v/>
      </c>
    </row>
    <row r="6" customFormat="false" ht="15" hidden="false" customHeight="false" outlineLevel="0" collapsed="false">
      <c r="A6" s="0" t="n">
        <v>5</v>
      </c>
      <c r="B6" s="0" t="n">
        <v>1</v>
      </c>
      <c r="C6" s="0" t="s">
        <v>74</v>
      </c>
      <c r="D6" s="0" t="n">
        <v>2</v>
      </c>
      <c r="E6" s="0" t="s">
        <v>79</v>
      </c>
      <c r="F6" s="0" t="n">
        <v>1</v>
      </c>
      <c r="G6" s="0" t="str">
        <f aca="false">INDEX(Setup!$B$15:$B$17,$F6)</f>
        <v>MAL</v>
      </c>
      <c r="H6" s="0" t="n">
        <f aca="false">Calc_Blocks!$I$21</f>
        <v>1</v>
      </c>
      <c r="I6" s="0" t="n">
        <f aca="false">Calc_Blocks!$J$21</f>
        <v>12</v>
      </c>
      <c r="J6" s="0" t="n">
        <f aca="false">Calc_Blocks!$K$21</f>
        <v>18</v>
      </c>
      <c r="K6" s="0" t="n">
        <f aca="false">($B6-1)*IF($D6=1,Setup!$B$9,Setup!$B$10)+1</f>
        <v>1</v>
      </c>
      <c r="L6" s="0" t="n">
        <f aca="false">$B6*IF($D6=1,Setup!$B$9,Setup!$B$10)</f>
        <v>10</v>
      </c>
      <c r="M6" s="0" t="n">
        <f aca="false">MAX($H6,$K6)</f>
        <v>1</v>
      </c>
      <c r="N6" s="0" t="n">
        <f aca="false">MIN($I6,$L6)</f>
        <v>10</v>
      </c>
      <c r="O6" s="0" t="n">
        <f aca="false">IF($N6&gt;=$M6,$N6-$M6+1,"")</f>
        <v>10</v>
      </c>
      <c r="P6" s="0" t="n">
        <f aca="false">IF($O6="","",$J6+$M6-$H6)</f>
        <v>18</v>
      </c>
      <c r="Q6" s="0" t="n">
        <f aca="false">IF($O6="","",$P6+$O6-1)</f>
        <v>27</v>
      </c>
      <c r="R6" s="0" t="n">
        <f aca="false">IF($O6="","",COUNT($O$3:$O6))</f>
        <v>2</v>
      </c>
    </row>
    <row r="7" customFormat="false" ht="15" hidden="false" customHeight="false" outlineLevel="0" collapsed="false">
      <c r="A7" s="0" t="n">
        <v>5</v>
      </c>
      <c r="B7" s="0" t="n">
        <v>1</v>
      </c>
      <c r="C7" s="0" t="s">
        <v>74</v>
      </c>
      <c r="D7" s="0" t="n">
        <v>2</v>
      </c>
      <c r="E7" s="0" t="s">
        <v>79</v>
      </c>
      <c r="F7" s="0" t="n">
        <v>2</v>
      </c>
      <c r="G7" s="0" t="str">
        <f aca="false">INDEX(Setup!$B$15:$B$17,$F7)</f>
        <v>SAN</v>
      </c>
      <c r="H7" s="0" t="n">
        <f aca="false">Calc_Blocks!$I$22</f>
        <v>13</v>
      </c>
      <c r="I7" s="0" t="n">
        <f aca="false">Calc_Blocks!$J$22</f>
        <v>16</v>
      </c>
      <c r="J7" s="0" t="n">
        <f aca="false">Calc_Blocks!$K$22</f>
        <v>30</v>
      </c>
      <c r="K7" s="0" t="n">
        <f aca="false">($B7-1)*IF($D7=1,Setup!$B$9,Setup!$B$10)+1</f>
        <v>1</v>
      </c>
      <c r="L7" s="0" t="n">
        <f aca="false">$B7*IF($D7=1,Setup!$B$9,Setup!$B$10)</f>
        <v>10</v>
      </c>
      <c r="M7" s="0" t="n">
        <f aca="false">MAX($H7,$K7)</f>
        <v>13</v>
      </c>
      <c r="N7" s="0" t="n">
        <f aca="false">MIN($I7,$L7)</f>
        <v>10</v>
      </c>
      <c r="O7" s="0" t="str">
        <f aca="false">IF($N7&gt;=$M7,$N7-$M7+1,"")</f>
        <v/>
      </c>
      <c r="P7" s="0" t="str">
        <f aca="false">IF($O7="","",$J7+$M7-$H7)</f>
        <v/>
      </c>
      <c r="Q7" s="0" t="str">
        <f aca="false">IF($O7="","",$P7+$O7-1)</f>
        <v/>
      </c>
      <c r="R7" s="0" t="str">
        <f aca="false">IF($O7="","",COUNT($O$3:$O7))</f>
        <v/>
      </c>
    </row>
    <row r="8" customFormat="false" ht="15" hidden="false" customHeight="false" outlineLevel="0" collapsed="false">
      <c r="A8" s="0" t="n">
        <v>5</v>
      </c>
      <c r="B8" s="0" t="n">
        <v>1</v>
      </c>
      <c r="C8" s="0" t="s">
        <v>74</v>
      </c>
      <c r="D8" s="0" t="n">
        <v>2</v>
      </c>
      <c r="E8" s="0" t="s">
        <v>79</v>
      </c>
      <c r="F8" s="0" t="n">
        <v>3</v>
      </c>
      <c r="G8" s="0" t="str">
        <f aca="false">INDEX(Setup!$B$15:$B$17,$F8)</f>
        <v>URD</v>
      </c>
      <c r="H8" s="0" t="n">
        <f aca="false">Calc_Blocks!$I$23</f>
        <v>17</v>
      </c>
      <c r="I8" s="0" t="n">
        <f aca="false">Calc_Blocks!$J$23</f>
        <v>16</v>
      </c>
      <c r="J8" s="0" t="n">
        <f aca="false">Calc_Blocks!$K$23</f>
        <v>34</v>
      </c>
      <c r="K8" s="0" t="n">
        <f aca="false">($B8-1)*IF($D8=1,Setup!$B$9,Setup!$B$10)+1</f>
        <v>1</v>
      </c>
      <c r="L8" s="0" t="n">
        <f aca="false">$B8*IF($D8=1,Setup!$B$9,Setup!$B$10)</f>
        <v>10</v>
      </c>
      <c r="M8" s="0" t="n">
        <f aca="false">MAX($H8,$K8)</f>
        <v>17</v>
      </c>
      <c r="N8" s="0" t="n">
        <f aca="false">MIN($I8,$L8)</f>
        <v>10</v>
      </c>
      <c r="O8" s="0" t="str">
        <f aca="false">IF($N8&gt;=$M8,$N8-$M8+1,"")</f>
        <v/>
      </c>
      <c r="P8" s="0" t="str">
        <f aca="false">IF($O8="","",$J8+$M8-$H8)</f>
        <v/>
      </c>
      <c r="Q8" s="0" t="str">
        <f aca="false">IF($O8="","",$P8+$O8-1)</f>
        <v/>
      </c>
      <c r="R8" s="0" t="str">
        <f aca="false">IF($O8="","",COUNT($O$3:$O8))</f>
        <v/>
      </c>
    </row>
    <row r="9" customFormat="false" ht="15" hidden="false" customHeight="false" outlineLevel="0" collapsed="false">
      <c r="A9" s="0" t="n">
        <v>5</v>
      </c>
      <c r="B9" s="0" t="n">
        <v>1</v>
      </c>
      <c r="C9" s="0" t="s">
        <v>75</v>
      </c>
      <c r="D9" s="0" t="n">
        <v>1</v>
      </c>
      <c r="E9" s="0" t="s">
        <v>94</v>
      </c>
      <c r="F9" s="0" t="n">
        <v>1</v>
      </c>
      <c r="G9" s="0" t="str">
        <f aca="false">INDEX(Setup!$B$15:$B$17,$F9)</f>
        <v>MAL</v>
      </c>
      <c r="H9" s="0" t="n">
        <f aca="false">Calc_Blocks!$I$6</f>
        <v>18</v>
      </c>
      <c r="I9" s="0" t="n">
        <f aca="false">Calc_Blocks!$J$6</f>
        <v>32</v>
      </c>
      <c r="J9" s="0" t="n">
        <f aca="false">Calc_Blocks!$K$6</f>
        <v>1</v>
      </c>
      <c r="K9" s="0" t="n">
        <f aca="false">($B9-1)*IF($D9=1,Setup!$B$9,Setup!$B$10)+1</f>
        <v>1</v>
      </c>
      <c r="L9" s="0" t="n">
        <f aca="false">$B9*IF($D9=1,Setup!$B$9,Setup!$B$10)</f>
        <v>10</v>
      </c>
      <c r="M9" s="0" t="n">
        <f aca="false">MAX($H9,$K9)</f>
        <v>18</v>
      </c>
      <c r="N9" s="0" t="n">
        <f aca="false">MIN($I9,$L9)</f>
        <v>10</v>
      </c>
      <c r="O9" s="0" t="str">
        <f aca="false">IF($N9&gt;=$M9,$N9-$M9+1,"")</f>
        <v/>
      </c>
      <c r="P9" s="0" t="str">
        <f aca="false">IF($O9="","",$J9+$M9-$H9)</f>
        <v/>
      </c>
      <c r="Q9" s="0" t="str">
        <f aca="false">IF($O9="","",$P9+$O9-1)</f>
        <v/>
      </c>
      <c r="R9" s="0" t="str">
        <f aca="false">IF($O9="","",COUNT($O$3:$O9))</f>
        <v/>
      </c>
    </row>
    <row r="10" customFormat="false" ht="15" hidden="false" customHeight="false" outlineLevel="0" collapsed="false">
      <c r="A10" s="0" t="n">
        <v>5</v>
      </c>
      <c r="B10" s="0" t="n">
        <v>1</v>
      </c>
      <c r="C10" s="0" t="s">
        <v>75</v>
      </c>
      <c r="D10" s="0" t="n">
        <v>1</v>
      </c>
      <c r="E10" s="0" t="s">
        <v>94</v>
      </c>
      <c r="F10" s="0" t="n">
        <v>2</v>
      </c>
      <c r="G10" s="0" t="str">
        <f aca="false">INDEX(Setup!$B$15:$B$17,$F10)</f>
        <v>SAN</v>
      </c>
      <c r="H10" s="0" t="n">
        <f aca="false">Calc_Blocks!$I$7</f>
        <v>33</v>
      </c>
      <c r="I10" s="0" t="n">
        <f aca="false">Calc_Blocks!$J$7</f>
        <v>32</v>
      </c>
      <c r="J10" s="0" t="n">
        <f aca="false">Calc_Blocks!$K$7</f>
        <v>16</v>
      </c>
      <c r="K10" s="0" t="n">
        <f aca="false">($B10-1)*IF($D10=1,Setup!$B$9,Setup!$B$10)+1</f>
        <v>1</v>
      </c>
      <c r="L10" s="0" t="n">
        <f aca="false">$B10*IF($D10=1,Setup!$B$9,Setup!$B$10)</f>
        <v>10</v>
      </c>
      <c r="M10" s="0" t="n">
        <f aca="false">MAX($H10,$K10)</f>
        <v>33</v>
      </c>
      <c r="N10" s="0" t="n">
        <f aca="false">MIN($I10,$L10)</f>
        <v>10</v>
      </c>
      <c r="O10" s="0" t="str">
        <f aca="false">IF($N10&gt;=$M10,$N10-$M10+1,"")</f>
        <v/>
      </c>
      <c r="P10" s="0" t="str">
        <f aca="false">IF($O10="","",$J10+$M10-$H10)</f>
        <v/>
      </c>
      <c r="Q10" s="0" t="str">
        <f aca="false">IF($O10="","",$P10+$O10-1)</f>
        <v/>
      </c>
      <c r="R10" s="0" t="str">
        <f aca="false">IF($O10="","",COUNT($O$3:$O10))</f>
        <v/>
      </c>
    </row>
    <row r="11" customFormat="false" ht="15" hidden="false" customHeight="false" outlineLevel="0" collapsed="false">
      <c r="A11" s="0" t="n">
        <v>5</v>
      </c>
      <c r="B11" s="0" t="n">
        <v>1</v>
      </c>
      <c r="C11" s="0" t="s">
        <v>75</v>
      </c>
      <c r="D11" s="0" t="n">
        <v>1</v>
      </c>
      <c r="E11" s="0" t="s">
        <v>94</v>
      </c>
      <c r="F11" s="0" t="n">
        <v>3</v>
      </c>
      <c r="G11" s="0" t="str">
        <f aca="false">INDEX(Setup!$B$15:$B$17,$F11)</f>
        <v>URD</v>
      </c>
      <c r="H11" s="0" t="n">
        <f aca="false">Calc_Blocks!$I$8</f>
        <v>33</v>
      </c>
      <c r="I11" s="0" t="n">
        <f aca="false">Calc_Blocks!$J$8</f>
        <v>34</v>
      </c>
      <c r="J11" s="0" t="n">
        <f aca="false">Calc_Blocks!$K$8</f>
        <v>16</v>
      </c>
      <c r="K11" s="0" t="n">
        <f aca="false">($B11-1)*IF($D11=1,Setup!$B$9,Setup!$B$10)+1</f>
        <v>1</v>
      </c>
      <c r="L11" s="0" t="n">
        <f aca="false">$B11*IF($D11=1,Setup!$B$9,Setup!$B$10)</f>
        <v>10</v>
      </c>
      <c r="M11" s="0" t="n">
        <f aca="false">MAX($H11,$K11)</f>
        <v>33</v>
      </c>
      <c r="N11" s="0" t="n">
        <f aca="false">MIN($I11,$L11)</f>
        <v>10</v>
      </c>
      <c r="O11" s="0" t="str">
        <f aca="false">IF($N11&gt;=$M11,$N11-$M11+1,"")</f>
        <v/>
      </c>
      <c r="P11" s="0" t="str">
        <f aca="false">IF($O11="","",$J11+$M11-$H11)</f>
        <v/>
      </c>
      <c r="Q11" s="0" t="str">
        <f aca="false">IF($O11="","",$P11+$O11-1)</f>
        <v/>
      </c>
      <c r="R11" s="0" t="str">
        <f aca="false">IF($O11="","",COUNT($O$3:$O11))</f>
        <v/>
      </c>
    </row>
    <row r="12" customFormat="false" ht="15" hidden="false" customHeight="false" outlineLevel="0" collapsed="false">
      <c r="A12" s="0" t="n">
        <v>5</v>
      </c>
      <c r="B12" s="0" t="n">
        <v>1</v>
      </c>
      <c r="C12" s="0" t="s">
        <v>75</v>
      </c>
      <c r="D12" s="0" t="n">
        <v>2</v>
      </c>
      <c r="E12" s="0" t="s">
        <v>79</v>
      </c>
      <c r="F12" s="0" t="n">
        <v>1</v>
      </c>
      <c r="G12" s="0" t="str">
        <f aca="false">INDEX(Setup!$B$15:$B$17,$F12)</f>
        <v>MAL</v>
      </c>
      <c r="H12" s="0" t="n">
        <f aca="false">Calc_Blocks!$I$24</f>
        <v>17</v>
      </c>
      <c r="I12" s="0" t="n">
        <f aca="false">Calc_Blocks!$J$24</f>
        <v>30</v>
      </c>
      <c r="J12" s="0" t="n">
        <f aca="false">Calc_Blocks!$K$24</f>
        <v>18</v>
      </c>
      <c r="K12" s="0" t="n">
        <f aca="false">($B12-1)*IF($D12=1,Setup!$B$9,Setup!$B$10)+1</f>
        <v>1</v>
      </c>
      <c r="L12" s="0" t="n">
        <f aca="false">$B12*IF($D12=1,Setup!$B$9,Setup!$B$10)</f>
        <v>10</v>
      </c>
      <c r="M12" s="0" t="n">
        <f aca="false">MAX($H12,$K12)</f>
        <v>17</v>
      </c>
      <c r="N12" s="0" t="n">
        <f aca="false">MIN($I12,$L12)</f>
        <v>10</v>
      </c>
      <c r="O12" s="0" t="str">
        <f aca="false">IF($N12&gt;=$M12,$N12-$M12+1,"")</f>
        <v/>
      </c>
      <c r="P12" s="0" t="str">
        <f aca="false">IF($O12="","",$J12+$M12-$H12)</f>
        <v/>
      </c>
      <c r="Q12" s="0" t="str">
        <f aca="false">IF($O12="","",$P12+$O12-1)</f>
        <v/>
      </c>
      <c r="R12" s="0" t="str">
        <f aca="false">IF($O12="","",COUNT($O$3:$O12))</f>
        <v/>
      </c>
    </row>
    <row r="13" customFormat="false" ht="15" hidden="false" customHeight="false" outlineLevel="0" collapsed="false">
      <c r="A13" s="0" t="n">
        <v>5</v>
      </c>
      <c r="B13" s="0" t="n">
        <v>1</v>
      </c>
      <c r="C13" s="0" t="s">
        <v>75</v>
      </c>
      <c r="D13" s="0" t="n">
        <v>2</v>
      </c>
      <c r="E13" s="0" t="s">
        <v>79</v>
      </c>
      <c r="F13" s="0" t="n">
        <v>2</v>
      </c>
      <c r="G13" s="0" t="str">
        <f aca="false">INDEX(Setup!$B$15:$B$17,$F13)</f>
        <v>SAN</v>
      </c>
      <c r="H13" s="0" t="n">
        <f aca="false">Calc_Blocks!$I$25</f>
        <v>31</v>
      </c>
      <c r="I13" s="0" t="n">
        <f aca="false">Calc_Blocks!$J$25</f>
        <v>30</v>
      </c>
      <c r="J13" s="0" t="n">
        <f aca="false">Calc_Blocks!$K$25</f>
        <v>32</v>
      </c>
      <c r="K13" s="0" t="n">
        <f aca="false">($B13-1)*IF($D13=1,Setup!$B$9,Setup!$B$10)+1</f>
        <v>1</v>
      </c>
      <c r="L13" s="0" t="n">
        <f aca="false">$B13*IF($D13=1,Setup!$B$9,Setup!$B$10)</f>
        <v>10</v>
      </c>
      <c r="M13" s="0" t="n">
        <f aca="false">MAX($H13,$K13)</f>
        <v>31</v>
      </c>
      <c r="N13" s="0" t="n">
        <f aca="false">MIN($I13,$L13)</f>
        <v>10</v>
      </c>
      <c r="O13" s="0" t="str">
        <f aca="false">IF($N13&gt;=$M13,$N13-$M13+1,"")</f>
        <v/>
      </c>
      <c r="P13" s="0" t="str">
        <f aca="false">IF($O13="","",$J13+$M13-$H13)</f>
        <v/>
      </c>
      <c r="Q13" s="0" t="str">
        <f aca="false">IF($O13="","",$P13+$O13-1)</f>
        <v/>
      </c>
      <c r="R13" s="0" t="str">
        <f aca="false">IF($O13="","",COUNT($O$3:$O13))</f>
        <v/>
      </c>
    </row>
    <row r="14" customFormat="false" ht="15" hidden="false" customHeight="false" outlineLevel="0" collapsed="false">
      <c r="A14" s="0" t="n">
        <v>5</v>
      </c>
      <c r="B14" s="0" t="n">
        <v>1</v>
      </c>
      <c r="C14" s="0" t="s">
        <v>75</v>
      </c>
      <c r="D14" s="0" t="n">
        <v>2</v>
      </c>
      <c r="E14" s="0" t="s">
        <v>79</v>
      </c>
      <c r="F14" s="0" t="n">
        <v>3</v>
      </c>
      <c r="G14" s="0" t="str">
        <f aca="false">INDEX(Setup!$B$15:$B$17,$F14)</f>
        <v>URD</v>
      </c>
      <c r="H14" s="0" t="n">
        <f aca="false">Calc_Blocks!$I$26</f>
        <v>31</v>
      </c>
      <c r="I14" s="0" t="n">
        <f aca="false">Calc_Blocks!$J$26</f>
        <v>30</v>
      </c>
      <c r="J14" s="0" t="n">
        <f aca="false">Calc_Blocks!$K$26</f>
        <v>32</v>
      </c>
      <c r="K14" s="0" t="n">
        <f aca="false">($B14-1)*IF($D14=1,Setup!$B$9,Setup!$B$10)+1</f>
        <v>1</v>
      </c>
      <c r="L14" s="0" t="n">
        <f aca="false">$B14*IF($D14=1,Setup!$B$9,Setup!$B$10)</f>
        <v>10</v>
      </c>
      <c r="M14" s="0" t="n">
        <f aca="false">MAX($H14,$K14)</f>
        <v>31</v>
      </c>
      <c r="N14" s="0" t="n">
        <f aca="false">MIN($I14,$L14)</f>
        <v>10</v>
      </c>
      <c r="O14" s="0" t="str">
        <f aca="false">IF($N14&gt;=$M14,$N14-$M14+1,"")</f>
        <v/>
      </c>
      <c r="P14" s="0" t="str">
        <f aca="false">IF($O14="","",$J14+$M14-$H14)</f>
        <v/>
      </c>
      <c r="Q14" s="0" t="str">
        <f aca="false">IF($O14="","",$P14+$O14-1)</f>
        <v/>
      </c>
      <c r="R14" s="0" t="str">
        <f aca="false">IF($O14="","",COUNT($O$3:$O14))</f>
        <v/>
      </c>
    </row>
    <row r="15" customFormat="false" ht="15" hidden="false" customHeight="false" outlineLevel="0" collapsed="false">
      <c r="A15" s="0" t="n">
        <v>5</v>
      </c>
      <c r="B15" s="0" t="n">
        <v>1</v>
      </c>
      <c r="C15" s="0" t="s">
        <v>76</v>
      </c>
      <c r="D15" s="0" t="n">
        <v>1</v>
      </c>
      <c r="E15" s="0" t="s">
        <v>94</v>
      </c>
      <c r="F15" s="0" t="n">
        <v>1</v>
      </c>
      <c r="G15" s="0" t="str">
        <f aca="false">INDEX(Setup!$B$15:$B$17,$F15)</f>
        <v>MAL</v>
      </c>
      <c r="H15" s="0" t="n">
        <f aca="false">Calc_Blocks!$I$9</f>
        <v>35</v>
      </c>
      <c r="I15" s="0" t="n">
        <f aca="false">Calc_Blocks!$J$9</f>
        <v>50</v>
      </c>
      <c r="J15" s="0" t="n">
        <f aca="false">Calc_Blocks!$K$9</f>
        <v>1</v>
      </c>
      <c r="K15" s="0" t="n">
        <f aca="false">($B15-1)*IF($D15=1,Setup!$B$9,Setup!$B$10)+1</f>
        <v>1</v>
      </c>
      <c r="L15" s="0" t="n">
        <f aca="false">$B15*IF($D15=1,Setup!$B$9,Setup!$B$10)</f>
        <v>10</v>
      </c>
      <c r="M15" s="0" t="n">
        <f aca="false">MAX($H15,$K15)</f>
        <v>35</v>
      </c>
      <c r="N15" s="0" t="n">
        <f aca="false">MIN($I15,$L15)</f>
        <v>10</v>
      </c>
      <c r="O15" s="0" t="str">
        <f aca="false">IF($N15&gt;=$M15,$N15-$M15+1,"")</f>
        <v/>
      </c>
      <c r="P15" s="0" t="str">
        <f aca="false">IF($O15="","",$J15+$M15-$H15)</f>
        <v/>
      </c>
      <c r="Q15" s="0" t="str">
        <f aca="false">IF($O15="","",$P15+$O15-1)</f>
        <v/>
      </c>
      <c r="R15" s="0" t="str">
        <f aca="false">IF($O15="","",COUNT($O$3:$O15))</f>
        <v/>
      </c>
    </row>
    <row r="16" customFormat="false" ht="15" hidden="false" customHeight="false" outlineLevel="0" collapsed="false">
      <c r="A16" s="0" t="n">
        <v>5</v>
      </c>
      <c r="B16" s="0" t="n">
        <v>1</v>
      </c>
      <c r="C16" s="0" t="s">
        <v>76</v>
      </c>
      <c r="D16" s="0" t="n">
        <v>1</v>
      </c>
      <c r="E16" s="0" t="s">
        <v>94</v>
      </c>
      <c r="F16" s="0" t="n">
        <v>2</v>
      </c>
      <c r="G16" s="0" t="str">
        <f aca="false">INDEX(Setup!$B$15:$B$17,$F16)</f>
        <v>SAN</v>
      </c>
      <c r="H16" s="0" t="n">
        <f aca="false">Calc_Blocks!$I$10</f>
        <v>51</v>
      </c>
      <c r="I16" s="0" t="n">
        <f aca="false">Calc_Blocks!$J$10</f>
        <v>50</v>
      </c>
      <c r="J16" s="0" t="n">
        <f aca="false">Calc_Blocks!$K$10</f>
        <v>17</v>
      </c>
      <c r="K16" s="0" t="n">
        <f aca="false">($B16-1)*IF($D16=1,Setup!$B$9,Setup!$B$10)+1</f>
        <v>1</v>
      </c>
      <c r="L16" s="0" t="n">
        <f aca="false">$B16*IF($D16=1,Setup!$B$9,Setup!$B$10)</f>
        <v>10</v>
      </c>
      <c r="M16" s="0" t="n">
        <f aca="false">MAX($H16,$K16)</f>
        <v>51</v>
      </c>
      <c r="N16" s="0" t="n">
        <f aca="false">MIN($I16,$L16)</f>
        <v>10</v>
      </c>
      <c r="O16" s="0" t="str">
        <f aca="false">IF($N16&gt;=$M16,$N16-$M16+1,"")</f>
        <v/>
      </c>
      <c r="P16" s="0" t="str">
        <f aca="false">IF($O16="","",$J16+$M16-$H16)</f>
        <v/>
      </c>
      <c r="Q16" s="0" t="str">
        <f aca="false">IF($O16="","",$P16+$O16-1)</f>
        <v/>
      </c>
      <c r="R16" s="0" t="str">
        <f aca="false">IF($O16="","",COUNT($O$3:$O16))</f>
        <v/>
      </c>
    </row>
    <row r="17" customFormat="false" ht="15" hidden="false" customHeight="false" outlineLevel="0" collapsed="false">
      <c r="A17" s="0" t="n">
        <v>5</v>
      </c>
      <c r="B17" s="0" t="n">
        <v>1</v>
      </c>
      <c r="C17" s="0" t="s">
        <v>76</v>
      </c>
      <c r="D17" s="0" t="n">
        <v>1</v>
      </c>
      <c r="E17" s="0" t="s">
        <v>94</v>
      </c>
      <c r="F17" s="0" t="n">
        <v>3</v>
      </c>
      <c r="G17" s="0" t="str">
        <f aca="false">INDEX(Setup!$B$15:$B$17,$F17)</f>
        <v>URD</v>
      </c>
      <c r="H17" s="0" t="n">
        <f aca="false">Calc_Blocks!$I$11</f>
        <v>51</v>
      </c>
      <c r="I17" s="0" t="n">
        <f aca="false">Calc_Blocks!$J$11</f>
        <v>50</v>
      </c>
      <c r="J17" s="0" t="n">
        <f aca="false">Calc_Blocks!$K$11</f>
        <v>17</v>
      </c>
      <c r="K17" s="0" t="n">
        <f aca="false">($B17-1)*IF($D17=1,Setup!$B$9,Setup!$B$10)+1</f>
        <v>1</v>
      </c>
      <c r="L17" s="0" t="n">
        <f aca="false">$B17*IF($D17=1,Setup!$B$9,Setup!$B$10)</f>
        <v>10</v>
      </c>
      <c r="M17" s="0" t="n">
        <f aca="false">MAX($H17,$K17)</f>
        <v>51</v>
      </c>
      <c r="N17" s="0" t="n">
        <f aca="false">MIN($I17,$L17)</f>
        <v>10</v>
      </c>
      <c r="O17" s="0" t="str">
        <f aca="false">IF($N17&gt;=$M17,$N17-$M17+1,"")</f>
        <v/>
      </c>
      <c r="P17" s="0" t="str">
        <f aca="false">IF($O17="","",$J17+$M17-$H17)</f>
        <v/>
      </c>
      <c r="Q17" s="0" t="str">
        <f aca="false">IF($O17="","",$P17+$O17-1)</f>
        <v/>
      </c>
      <c r="R17" s="0" t="str">
        <f aca="false">IF($O17="","",COUNT($O$3:$O17))</f>
        <v/>
      </c>
    </row>
    <row r="18" customFormat="false" ht="15" hidden="false" customHeight="false" outlineLevel="0" collapsed="false">
      <c r="A18" s="0" t="n">
        <v>5</v>
      </c>
      <c r="B18" s="0" t="n">
        <v>1</v>
      </c>
      <c r="C18" s="0" t="s">
        <v>76</v>
      </c>
      <c r="D18" s="0" t="n">
        <v>2</v>
      </c>
      <c r="E18" s="0" t="s">
        <v>79</v>
      </c>
      <c r="F18" s="0" t="n">
        <v>1</v>
      </c>
      <c r="G18" s="0" t="str">
        <f aca="false">INDEX(Setup!$B$15:$B$17,$F18)</f>
        <v>MAL</v>
      </c>
      <c r="H18" s="0" t="n">
        <f aca="false">Calc_Blocks!$I$27</f>
        <v>31</v>
      </c>
      <c r="I18" s="0" t="n">
        <f aca="false">Calc_Blocks!$J$27</f>
        <v>40</v>
      </c>
      <c r="J18" s="0" t="n">
        <f aca="false">Calc_Blocks!$K$27</f>
        <v>17</v>
      </c>
      <c r="K18" s="0" t="n">
        <f aca="false">($B18-1)*IF($D18=1,Setup!$B$9,Setup!$B$10)+1</f>
        <v>1</v>
      </c>
      <c r="L18" s="0" t="n">
        <f aca="false">$B18*IF($D18=1,Setup!$B$9,Setup!$B$10)</f>
        <v>10</v>
      </c>
      <c r="M18" s="0" t="n">
        <f aca="false">MAX($H18,$K18)</f>
        <v>31</v>
      </c>
      <c r="N18" s="0" t="n">
        <f aca="false">MIN($I18,$L18)</f>
        <v>10</v>
      </c>
      <c r="O18" s="0" t="str">
        <f aca="false">IF($N18&gt;=$M18,$N18-$M18+1,"")</f>
        <v/>
      </c>
      <c r="P18" s="0" t="str">
        <f aca="false">IF($O18="","",$J18+$M18-$H18)</f>
        <v/>
      </c>
      <c r="Q18" s="0" t="str">
        <f aca="false">IF($O18="","",$P18+$O18-1)</f>
        <v/>
      </c>
      <c r="R18" s="0" t="str">
        <f aca="false">IF($O18="","",COUNT($O$3:$O18))</f>
        <v/>
      </c>
    </row>
    <row r="19" customFormat="false" ht="15" hidden="false" customHeight="false" outlineLevel="0" collapsed="false">
      <c r="A19" s="0" t="n">
        <v>5</v>
      </c>
      <c r="B19" s="0" t="n">
        <v>1</v>
      </c>
      <c r="C19" s="0" t="s">
        <v>76</v>
      </c>
      <c r="D19" s="0" t="n">
        <v>2</v>
      </c>
      <c r="E19" s="0" t="s">
        <v>79</v>
      </c>
      <c r="F19" s="0" t="n">
        <v>2</v>
      </c>
      <c r="G19" s="0" t="str">
        <f aca="false">INDEX(Setup!$B$15:$B$17,$F19)</f>
        <v>SAN</v>
      </c>
      <c r="H19" s="0" t="n">
        <f aca="false">Calc_Blocks!$I$28</f>
        <v>41</v>
      </c>
      <c r="I19" s="0" t="n">
        <f aca="false">Calc_Blocks!$J$28</f>
        <v>45</v>
      </c>
      <c r="J19" s="0" t="n">
        <f aca="false">Calc_Blocks!$K$28</f>
        <v>27</v>
      </c>
      <c r="K19" s="0" t="n">
        <f aca="false">($B19-1)*IF($D19=1,Setup!$B$9,Setup!$B$10)+1</f>
        <v>1</v>
      </c>
      <c r="L19" s="0" t="n">
        <f aca="false">$B19*IF($D19=1,Setup!$B$9,Setup!$B$10)</f>
        <v>10</v>
      </c>
      <c r="M19" s="0" t="n">
        <f aca="false">MAX($H19,$K19)</f>
        <v>41</v>
      </c>
      <c r="N19" s="0" t="n">
        <f aca="false">MIN($I19,$L19)</f>
        <v>10</v>
      </c>
      <c r="O19" s="0" t="str">
        <f aca="false">IF($N19&gt;=$M19,$N19-$M19+1,"")</f>
        <v/>
      </c>
      <c r="P19" s="0" t="str">
        <f aca="false">IF($O19="","",$J19+$M19-$H19)</f>
        <v/>
      </c>
      <c r="Q19" s="0" t="str">
        <f aca="false">IF($O19="","",$P19+$O19-1)</f>
        <v/>
      </c>
      <c r="R19" s="0" t="str">
        <f aca="false">IF($O19="","",COUNT($O$3:$O19))</f>
        <v/>
      </c>
    </row>
    <row r="20" customFormat="false" ht="15" hidden="false" customHeight="false" outlineLevel="0" collapsed="false">
      <c r="A20" s="0" t="n">
        <v>5</v>
      </c>
      <c r="B20" s="0" t="n">
        <v>1</v>
      </c>
      <c r="C20" s="0" t="s">
        <v>76</v>
      </c>
      <c r="D20" s="0" t="n">
        <v>2</v>
      </c>
      <c r="E20" s="0" t="s">
        <v>79</v>
      </c>
      <c r="F20" s="0" t="n">
        <v>3</v>
      </c>
      <c r="G20" s="0" t="str">
        <f aca="false">INDEX(Setup!$B$15:$B$17,$F20)</f>
        <v>URD</v>
      </c>
      <c r="H20" s="0" t="n">
        <f aca="false">Calc_Blocks!$I$29</f>
        <v>46</v>
      </c>
      <c r="I20" s="0" t="n">
        <f aca="false">Calc_Blocks!$J$29</f>
        <v>45</v>
      </c>
      <c r="J20" s="0" t="n">
        <f aca="false">Calc_Blocks!$K$29</f>
        <v>32</v>
      </c>
      <c r="K20" s="0" t="n">
        <f aca="false">($B20-1)*IF($D20=1,Setup!$B$9,Setup!$B$10)+1</f>
        <v>1</v>
      </c>
      <c r="L20" s="0" t="n">
        <f aca="false">$B20*IF($D20=1,Setup!$B$9,Setup!$B$10)</f>
        <v>10</v>
      </c>
      <c r="M20" s="0" t="n">
        <f aca="false">MAX($H20,$K20)</f>
        <v>46</v>
      </c>
      <c r="N20" s="0" t="n">
        <f aca="false">MIN($I20,$L20)</f>
        <v>10</v>
      </c>
      <c r="O20" s="0" t="str">
        <f aca="false">IF($N20&gt;=$M20,$N20-$M20+1,"")</f>
        <v/>
      </c>
      <c r="P20" s="0" t="str">
        <f aca="false">IF($O20="","",$J20+$M20-$H20)</f>
        <v/>
      </c>
      <c r="Q20" s="0" t="str">
        <f aca="false">IF($O20="","",$P20+$O20-1)</f>
        <v/>
      </c>
      <c r="R20" s="0" t="str">
        <f aca="false">IF($O20="","",COUNT($O$3:$O20))</f>
        <v/>
      </c>
    </row>
    <row r="21" customFormat="false" ht="15" hidden="false" customHeight="false" outlineLevel="0" collapsed="false">
      <c r="A21" s="0" t="n">
        <v>5</v>
      </c>
      <c r="B21" s="0" t="n">
        <v>1</v>
      </c>
      <c r="C21" s="0" t="s">
        <v>77</v>
      </c>
      <c r="D21" s="0" t="n">
        <v>1</v>
      </c>
      <c r="E21" s="0" t="s">
        <v>94</v>
      </c>
      <c r="F21" s="0" t="n">
        <v>1</v>
      </c>
      <c r="G21" s="0" t="str">
        <f aca="false">INDEX(Setup!$B$15:$B$17,$F21)</f>
        <v>MAL</v>
      </c>
      <c r="H21" s="0" t="n">
        <f aca="false">Calc_Blocks!$I$12</f>
        <v>51</v>
      </c>
      <c r="I21" s="0" t="n">
        <f aca="false">Calc_Blocks!$J$12</f>
        <v>60</v>
      </c>
      <c r="J21" s="0" t="n">
        <f aca="false">Calc_Blocks!$K$12</f>
        <v>1</v>
      </c>
      <c r="K21" s="0" t="n">
        <f aca="false">($B21-1)*IF($D21=1,Setup!$B$9,Setup!$B$10)+1</f>
        <v>1</v>
      </c>
      <c r="L21" s="0" t="n">
        <f aca="false">$B21*IF($D21=1,Setup!$B$9,Setup!$B$10)</f>
        <v>10</v>
      </c>
      <c r="M21" s="0" t="n">
        <f aca="false">MAX($H21,$K21)</f>
        <v>51</v>
      </c>
      <c r="N21" s="0" t="n">
        <f aca="false">MIN($I21,$L21)</f>
        <v>10</v>
      </c>
      <c r="O21" s="0" t="str">
        <f aca="false">IF($N21&gt;=$M21,$N21-$M21+1,"")</f>
        <v/>
      </c>
      <c r="P21" s="0" t="str">
        <f aca="false">IF($O21="","",$J21+$M21-$H21)</f>
        <v/>
      </c>
      <c r="Q21" s="0" t="str">
        <f aca="false">IF($O21="","",$P21+$O21-1)</f>
        <v/>
      </c>
      <c r="R21" s="0" t="str">
        <f aca="false">IF($O21="","",COUNT($O$3:$O21))</f>
        <v/>
      </c>
    </row>
    <row r="22" customFormat="false" ht="15" hidden="false" customHeight="false" outlineLevel="0" collapsed="false">
      <c r="A22" s="0" t="n">
        <v>5</v>
      </c>
      <c r="B22" s="0" t="n">
        <v>1</v>
      </c>
      <c r="C22" s="0" t="s">
        <v>77</v>
      </c>
      <c r="D22" s="0" t="n">
        <v>1</v>
      </c>
      <c r="E22" s="0" t="s">
        <v>94</v>
      </c>
      <c r="F22" s="0" t="n">
        <v>2</v>
      </c>
      <c r="G22" s="0" t="str">
        <f aca="false">INDEX(Setup!$B$15:$B$17,$F22)</f>
        <v>SAN</v>
      </c>
      <c r="H22" s="0" t="n">
        <f aca="false">Calc_Blocks!$I$13</f>
        <v>61</v>
      </c>
      <c r="I22" s="0" t="n">
        <f aca="false">Calc_Blocks!$J$13</f>
        <v>60</v>
      </c>
      <c r="J22" s="0" t="n">
        <f aca="false">Calc_Blocks!$K$13</f>
        <v>11</v>
      </c>
      <c r="K22" s="0" t="n">
        <f aca="false">($B22-1)*IF($D22=1,Setup!$B$9,Setup!$B$10)+1</f>
        <v>1</v>
      </c>
      <c r="L22" s="0" t="n">
        <f aca="false">$B22*IF($D22=1,Setup!$B$9,Setup!$B$10)</f>
        <v>10</v>
      </c>
      <c r="M22" s="0" t="n">
        <f aca="false">MAX($H22,$K22)</f>
        <v>61</v>
      </c>
      <c r="N22" s="0" t="n">
        <f aca="false">MIN($I22,$L22)</f>
        <v>10</v>
      </c>
      <c r="O22" s="0" t="str">
        <f aca="false">IF($N22&gt;=$M22,$N22-$M22+1,"")</f>
        <v/>
      </c>
      <c r="P22" s="0" t="str">
        <f aca="false">IF($O22="","",$J22+$M22-$H22)</f>
        <v/>
      </c>
      <c r="Q22" s="0" t="str">
        <f aca="false">IF($O22="","",$P22+$O22-1)</f>
        <v/>
      </c>
      <c r="R22" s="0" t="str">
        <f aca="false">IF($O22="","",COUNT($O$3:$O22))</f>
        <v/>
      </c>
    </row>
    <row r="23" customFormat="false" ht="15" hidden="false" customHeight="false" outlineLevel="0" collapsed="false">
      <c r="A23" s="0" t="n">
        <v>5</v>
      </c>
      <c r="B23" s="0" t="n">
        <v>1</v>
      </c>
      <c r="C23" s="0" t="s">
        <v>77</v>
      </c>
      <c r="D23" s="0" t="n">
        <v>1</v>
      </c>
      <c r="E23" s="0" t="s">
        <v>94</v>
      </c>
      <c r="F23" s="0" t="n">
        <v>3</v>
      </c>
      <c r="G23" s="0" t="str">
        <f aca="false">INDEX(Setup!$B$15:$B$17,$F23)</f>
        <v>URD</v>
      </c>
      <c r="H23" s="0" t="n">
        <f aca="false">Calc_Blocks!$I$14</f>
        <v>61</v>
      </c>
      <c r="I23" s="0" t="n">
        <f aca="false">Calc_Blocks!$J$14</f>
        <v>65</v>
      </c>
      <c r="J23" s="0" t="n">
        <f aca="false">Calc_Blocks!$K$14</f>
        <v>11</v>
      </c>
      <c r="K23" s="0" t="n">
        <f aca="false">($B23-1)*IF($D23=1,Setup!$B$9,Setup!$B$10)+1</f>
        <v>1</v>
      </c>
      <c r="L23" s="0" t="n">
        <f aca="false">$B23*IF($D23=1,Setup!$B$9,Setup!$B$10)</f>
        <v>10</v>
      </c>
      <c r="M23" s="0" t="n">
        <f aca="false">MAX($H23,$K23)</f>
        <v>61</v>
      </c>
      <c r="N23" s="0" t="n">
        <f aca="false">MIN($I23,$L23)</f>
        <v>10</v>
      </c>
      <c r="O23" s="0" t="str">
        <f aca="false">IF($N23&gt;=$M23,$N23-$M23+1,"")</f>
        <v/>
      </c>
      <c r="P23" s="0" t="str">
        <f aca="false">IF($O23="","",$J23+$M23-$H23)</f>
        <v/>
      </c>
      <c r="Q23" s="0" t="str">
        <f aca="false">IF($O23="","",$P23+$O23-1)</f>
        <v/>
      </c>
      <c r="R23" s="0" t="str">
        <f aca="false">IF($O23="","",COUNT($O$3:$O23))</f>
        <v/>
      </c>
    </row>
    <row r="24" customFormat="false" ht="15" hidden="false" customHeight="false" outlineLevel="0" collapsed="false">
      <c r="A24" s="0" t="n">
        <v>5</v>
      </c>
      <c r="B24" s="0" t="n">
        <v>1</v>
      </c>
      <c r="C24" s="0" t="s">
        <v>77</v>
      </c>
      <c r="D24" s="0" t="n">
        <v>2</v>
      </c>
      <c r="E24" s="0" t="s">
        <v>79</v>
      </c>
      <c r="F24" s="0" t="n">
        <v>1</v>
      </c>
      <c r="G24" s="0" t="str">
        <f aca="false">INDEX(Setup!$B$15:$B$17,$F24)</f>
        <v>MAL</v>
      </c>
      <c r="H24" s="0" t="n">
        <f aca="false">Calc_Blocks!$I$30</f>
        <v>46</v>
      </c>
      <c r="I24" s="0" t="n">
        <f aca="false">Calc_Blocks!$J$30</f>
        <v>57</v>
      </c>
      <c r="J24" s="0" t="n">
        <f aca="false">Calc_Blocks!$K$30</f>
        <v>16</v>
      </c>
      <c r="K24" s="0" t="n">
        <f aca="false">($B24-1)*IF($D24=1,Setup!$B$9,Setup!$B$10)+1</f>
        <v>1</v>
      </c>
      <c r="L24" s="0" t="n">
        <f aca="false">$B24*IF($D24=1,Setup!$B$9,Setup!$B$10)</f>
        <v>10</v>
      </c>
      <c r="M24" s="0" t="n">
        <f aca="false">MAX($H24,$K24)</f>
        <v>46</v>
      </c>
      <c r="N24" s="0" t="n">
        <f aca="false">MIN($I24,$L24)</f>
        <v>10</v>
      </c>
      <c r="O24" s="0" t="str">
        <f aca="false">IF($N24&gt;=$M24,$N24-$M24+1,"")</f>
        <v/>
      </c>
      <c r="P24" s="0" t="str">
        <f aca="false">IF($O24="","",$J24+$M24-$H24)</f>
        <v/>
      </c>
      <c r="Q24" s="0" t="str">
        <f aca="false">IF($O24="","",$P24+$O24-1)</f>
        <v/>
      </c>
      <c r="R24" s="0" t="str">
        <f aca="false">IF($O24="","",COUNT($O$3:$O24))</f>
        <v/>
      </c>
    </row>
    <row r="25" customFormat="false" ht="15" hidden="false" customHeight="false" outlineLevel="0" collapsed="false">
      <c r="A25" s="0" t="n">
        <v>5</v>
      </c>
      <c r="B25" s="0" t="n">
        <v>1</v>
      </c>
      <c r="C25" s="0" t="s">
        <v>77</v>
      </c>
      <c r="D25" s="0" t="n">
        <v>2</v>
      </c>
      <c r="E25" s="0" t="s">
        <v>79</v>
      </c>
      <c r="F25" s="0" t="n">
        <v>2</v>
      </c>
      <c r="G25" s="0" t="str">
        <f aca="false">INDEX(Setup!$B$15:$B$17,$F25)</f>
        <v>SAN</v>
      </c>
      <c r="H25" s="0" t="n">
        <f aca="false">Calc_Blocks!$I$31</f>
        <v>58</v>
      </c>
      <c r="I25" s="0" t="n">
        <f aca="false">Calc_Blocks!$J$31</f>
        <v>57</v>
      </c>
      <c r="J25" s="0" t="n">
        <f aca="false">Calc_Blocks!$K$31</f>
        <v>28</v>
      </c>
      <c r="K25" s="0" t="n">
        <f aca="false">($B25-1)*IF($D25=1,Setup!$B$9,Setup!$B$10)+1</f>
        <v>1</v>
      </c>
      <c r="L25" s="0" t="n">
        <f aca="false">$B25*IF($D25=1,Setup!$B$9,Setup!$B$10)</f>
        <v>10</v>
      </c>
      <c r="M25" s="0" t="n">
        <f aca="false">MAX($H25,$K25)</f>
        <v>58</v>
      </c>
      <c r="N25" s="0" t="n">
        <f aca="false">MIN($I25,$L25)</f>
        <v>10</v>
      </c>
      <c r="O25" s="0" t="str">
        <f aca="false">IF($N25&gt;=$M25,$N25-$M25+1,"")</f>
        <v/>
      </c>
      <c r="P25" s="0" t="str">
        <f aca="false">IF($O25="","",$J25+$M25-$H25)</f>
        <v/>
      </c>
      <c r="Q25" s="0" t="str">
        <f aca="false">IF($O25="","",$P25+$O25-1)</f>
        <v/>
      </c>
      <c r="R25" s="0" t="str">
        <f aca="false">IF($O25="","",COUNT($O$3:$O25))</f>
        <v/>
      </c>
    </row>
    <row r="26" customFormat="false" ht="15" hidden="false" customHeight="false" outlineLevel="0" collapsed="false">
      <c r="A26" s="0" t="n">
        <v>5</v>
      </c>
      <c r="B26" s="0" t="n">
        <v>1</v>
      </c>
      <c r="C26" s="0" t="s">
        <v>77</v>
      </c>
      <c r="D26" s="0" t="n">
        <v>2</v>
      </c>
      <c r="E26" s="0" t="s">
        <v>79</v>
      </c>
      <c r="F26" s="0" t="n">
        <v>3</v>
      </c>
      <c r="G26" s="0" t="str">
        <f aca="false">INDEX(Setup!$B$15:$B$17,$F26)</f>
        <v>URD</v>
      </c>
      <c r="H26" s="0" t="n">
        <f aca="false">Calc_Blocks!$I$32</f>
        <v>58</v>
      </c>
      <c r="I26" s="0" t="n">
        <f aca="false">Calc_Blocks!$J$32</f>
        <v>60</v>
      </c>
      <c r="J26" s="0" t="n">
        <f aca="false">Calc_Blocks!$K$32</f>
        <v>28</v>
      </c>
      <c r="K26" s="0" t="n">
        <f aca="false">($B26-1)*IF($D26=1,Setup!$B$9,Setup!$B$10)+1</f>
        <v>1</v>
      </c>
      <c r="L26" s="0" t="n">
        <f aca="false">$B26*IF($D26=1,Setup!$B$9,Setup!$B$10)</f>
        <v>10</v>
      </c>
      <c r="M26" s="0" t="n">
        <f aca="false">MAX($H26,$K26)</f>
        <v>58</v>
      </c>
      <c r="N26" s="0" t="n">
        <f aca="false">MIN($I26,$L26)</f>
        <v>10</v>
      </c>
      <c r="O26" s="0" t="str">
        <f aca="false">IF($N26&gt;=$M26,$N26-$M26+1,"")</f>
        <v/>
      </c>
      <c r="P26" s="0" t="str">
        <f aca="false">IF($O26="","",$J26+$M26-$H26)</f>
        <v/>
      </c>
      <c r="Q26" s="0" t="str">
        <f aca="false">IF($O26="","",$P26+$O26-1)</f>
        <v/>
      </c>
      <c r="R26" s="0" t="str">
        <f aca="false">IF($O26="","",COUNT($O$3:$O26))</f>
        <v/>
      </c>
    </row>
    <row r="27" customFormat="false" ht="15" hidden="false" customHeight="false" outlineLevel="0" collapsed="false">
      <c r="A27" s="0" t="n">
        <v>5</v>
      </c>
      <c r="B27" s="0" t="n">
        <v>1</v>
      </c>
      <c r="C27" s="0" t="s">
        <v>78</v>
      </c>
      <c r="D27" s="0" t="n">
        <v>1</v>
      </c>
      <c r="E27" s="0" t="s">
        <v>94</v>
      </c>
      <c r="F27" s="0" t="n">
        <v>1</v>
      </c>
      <c r="G27" s="0" t="str">
        <f aca="false">INDEX(Setup!$B$15:$B$17,$F27)</f>
        <v>MAL</v>
      </c>
      <c r="H27" s="0" t="n">
        <f aca="false">Calc_Blocks!$I$15</f>
        <v>66</v>
      </c>
      <c r="I27" s="0" t="n">
        <f aca="false">Calc_Blocks!$J$15</f>
        <v>65</v>
      </c>
      <c r="J27" s="0" t="n">
        <f aca="false">Calc_Blocks!$K$15</f>
        <v>1</v>
      </c>
      <c r="K27" s="0" t="n">
        <f aca="false">($B27-1)*IF($D27=1,Setup!$B$9,Setup!$B$10)+1</f>
        <v>1</v>
      </c>
      <c r="L27" s="0" t="n">
        <f aca="false">$B27*IF($D27=1,Setup!$B$9,Setup!$B$10)</f>
        <v>10</v>
      </c>
      <c r="M27" s="0" t="n">
        <f aca="false">MAX($H27,$K27)</f>
        <v>66</v>
      </c>
      <c r="N27" s="0" t="n">
        <f aca="false">MIN($I27,$L27)</f>
        <v>10</v>
      </c>
      <c r="O27" s="0" t="str">
        <f aca="false">IF($N27&gt;=$M27,$N27-$M27+1,"")</f>
        <v/>
      </c>
      <c r="P27" s="0" t="str">
        <f aca="false">IF($O27="","",$J27+$M27-$H27)</f>
        <v/>
      </c>
      <c r="Q27" s="0" t="str">
        <f aca="false">IF($O27="","",$P27+$O27-1)</f>
        <v/>
      </c>
      <c r="R27" s="0" t="str">
        <f aca="false">IF($O27="","",COUNT($O$3:$O27))</f>
        <v/>
      </c>
    </row>
    <row r="28" customFormat="false" ht="15" hidden="false" customHeight="false" outlineLevel="0" collapsed="false">
      <c r="A28" s="0" t="n">
        <v>5</v>
      </c>
      <c r="B28" s="0" t="n">
        <v>1</v>
      </c>
      <c r="C28" s="0" t="s">
        <v>78</v>
      </c>
      <c r="D28" s="0" t="n">
        <v>1</v>
      </c>
      <c r="E28" s="0" t="s">
        <v>94</v>
      </c>
      <c r="F28" s="0" t="n">
        <v>2</v>
      </c>
      <c r="G28" s="0" t="str">
        <f aca="false">INDEX(Setup!$B$15:$B$17,$F28)</f>
        <v>SAN</v>
      </c>
      <c r="H28" s="0" t="n">
        <f aca="false">Calc_Blocks!$I$16</f>
        <v>66</v>
      </c>
      <c r="I28" s="0" t="n">
        <f aca="false">Calc_Blocks!$J$16</f>
        <v>65</v>
      </c>
      <c r="J28" s="0" t="n">
        <f aca="false">Calc_Blocks!$K$16</f>
        <v>1</v>
      </c>
      <c r="K28" s="0" t="n">
        <f aca="false">($B28-1)*IF($D28=1,Setup!$B$9,Setup!$B$10)+1</f>
        <v>1</v>
      </c>
      <c r="L28" s="0" t="n">
        <f aca="false">$B28*IF($D28=1,Setup!$B$9,Setup!$B$10)</f>
        <v>10</v>
      </c>
      <c r="M28" s="0" t="n">
        <f aca="false">MAX($H28,$K28)</f>
        <v>66</v>
      </c>
      <c r="N28" s="0" t="n">
        <f aca="false">MIN($I28,$L28)</f>
        <v>10</v>
      </c>
      <c r="O28" s="0" t="str">
        <f aca="false">IF($N28&gt;=$M28,$N28-$M28+1,"")</f>
        <v/>
      </c>
      <c r="P28" s="0" t="str">
        <f aca="false">IF($O28="","",$J28+$M28-$H28)</f>
        <v/>
      </c>
      <c r="Q28" s="0" t="str">
        <f aca="false">IF($O28="","",$P28+$O28-1)</f>
        <v/>
      </c>
      <c r="R28" s="0" t="str">
        <f aca="false">IF($O28="","",COUNT($O$3:$O28))</f>
        <v/>
      </c>
    </row>
    <row r="29" customFormat="false" ht="15" hidden="false" customHeight="false" outlineLevel="0" collapsed="false">
      <c r="A29" s="0" t="n">
        <v>5</v>
      </c>
      <c r="B29" s="0" t="n">
        <v>1</v>
      </c>
      <c r="C29" s="0" t="s">
        <v>78</v>
      </c>
      <c r="D29" s="0" t="n">
        <v>1</v>
      </c>
      <c r="E29" s="0" t="s">
        <v>94</v>
      </c>
      <c r="F29" s="0" t="n">
        <v>3</v>
      </c>
      <c r="G29" s="0" t="str">
        <f aca="false">INDEX(Setup!$B$15:$B$17,$F29)</f>
        <v>URD</v>
      </c>
      <c r="H29" s="0" t="n">
        <f aca="false">Calc_Blocks!$I$17</f>
        <v>66</v>
      </c>
      <c r="I29" s="0" t="n">
        <f aca="false">Calc_Blocks!$J$17</f>
        <v>65</v>
      </c>
      <c r="J29" s="0" t="n">
        <f aca="false">Calc_Blocks!$K$17</f>
        <v>1</v>
      </c>
      <c r="K29" s="0" t="n">
        <f aca="false">($B29-1)*IF($D29=1,Setup!$B$9,Setup!$B$10)+1</f>
        <v>1</v>
      </c>
      <c r="L29" s="0" t="n">
        <f aca="false">$B29*IF($D29=1,Setup!$B$9,Setup!$B$10)</f>
        <v>10</v>
      </c>
      <c r="M29" s="0" t="n">
        <f aca="false">MAX($H29,$K29)</f>
        <v>66</v>
      </c>
      <c r="N29" s="0" t="n">
        <f aca="false">MIN($I29,$L29)</f>
        <v>10</v>
      </c>
      <c r="O29" s="0" t="str">
        <f aca="false">IF($N29&gt;=$M29,$N29-$M29+1,"")</f>
        <v/>
      </c>
      <c r="P29" s="0" t="str">
        <f aca="false">IF($O29="","",$J29+$M29-$H29)</f>
        <v/>
      </c>
      <c r="Q29" s="0" t="str">
        <f aca="false">IF($O29="","",$P29+$O29-1)</f>
        <v/>
      </c>
      <c r="R29" s="0" t="str">
        <f aca="false">IF($O29="","",COUNT($O$3:$O29))</f>
        <v/>
      </c>
    </row>
    <row r="30" customFormat="false" ht="15" hidden="false" customHeight="false" outlineLevel="0" collapsed="false">
      <c r="A30" s="0" t="n">
        <v>5</v>
      </c>
      <c r="B30" s="0" t="n">
        <v>1</v>
      </c>
      <c r="C30" s="0" t="s">
        <v>78</v>
      </c>
      <c r="D30" s="0" t="n">
        <v>2</v>
      </c>
      <c r="E30" s="0" t="s">
        <v>79</v>
      </c>
      <c r="F30" s="0" t="n">
        <v>1</v>
      </c>
      <c r="G30" s="0" t="str">
        <f aca="false">INDEX(Setup!$B$15:$B$17,$F30)</f>
        <v>MAL</v>
      </c>
      <c r="H30" s="0" t="n">
        <f aca="false">Calc_Blocks!$I$33</f>
        <v>61</v>
      </c>
      <c r="I30" s="0" t="n">
        <f aca="false">Calc_Blocks!$J$33</f>
        <v>60</v>
      </c>
      <c r="J30" s="0" t="n">
        <f aca="false">Calc_Blocks!$K$33</f>
        <v>1</v>
      </c>
      <c r="K30" s="0" t="n">
        <f aca="false">($B30-1)*IF($D30=1,Setup!$B$9,Setup!$B$10)+1</f>
        <v>1</v>
      </c>
      <c r="L30" s="0" t="n">
        <f aca="false">$B30*IF($D30=1,Setup!$B$9,Setup!$B$10)</f>
        <v>10</v>
      </c>
      <c r="M30" s="0" t="n">
        <f aca="false">MAX($H30,$K30)</f>
        <v>61</v>
      </c>
      <c r="N30" s="0" t="n">
        <f aca="false">MIN($I30,$L30)</f>
        <v>10</v>
      </c>
      <c r="O30" s="0" t="str">
        <f aca="false">IF($N30&gt;=$M30,$N30-$M30+1,"")</f>
        <v/>
      </c>
      <c r="P30" s="0" t="str">
        <f aca="false">IF($O30="","",$J30+$M30-$H30)</f>
        <v/>
      </c>
      <c r="Q30" s="0" t="str">
        <f aca="false">IF($O30="","",$P30+$O30-1)</f>
        <v/>
      </c>
      <c r="R30" s="0" t="str">
        <f aca="false">IF($O30="","",COUNT($O$3:$O30))</f>
        <v/>
      </c>
    </row>
    <row r="31" customFormat="false" ht="15" hidden="false" customHeight="false" outlineLevel="0" collapsed="false">
      <c r="A31" s="0" t="n">
        <v>5</v>
      </c>
      <c r="B31" s="0" t="n">
        <v>1</v>
      </c>
      <c r="C31" s="0" t="s">
        <v>78</v>
      </c>
      <c r="D31" s="0" t="n">
        <v>2</v>
      </c>
      <c r="E31" s="0" t="s">
        <v>79</v>
      </c>
      <c r="F31" s="0" t="n">
        <v>2</v>
      </c>
      <c r="G31" s="0" t="str">
        <f aca="false">INDEX(Setup!$B$15:$B$17,$F31)</f>
        <v>SAN</v>
      </c>
      <c r="H31" s="0" t="n">
        <f aca="false">Calc_Blocks!$I$34</f>
        <v>61</v>
      </c>
      <c r="I31" s="0" t="n">
        <f aca="false">Calc_Blocks!$J$34</f>
        <v>60</v>
      </c>
      <c r="J31" s="0" t="n">
        <f aca="false">Calc_Blocks!$K$34</f>
        <v>1</v>
      </c>
      <c r="K31" s="0" t="n">
        <f aca="false">($B31-1)*IF($D31=1,Setup!$B$9,Setup!$B$10)+1</f>
        <v>1</v>
      </c>
      <c r="L31" s="0" t="n">
        <f aca="false">$B31*IF($D31=1,Setup!$B$9,Setup!$B$10)</f>
        <v>10</v>
      </c>
      <c r="M31" s="0" t="n">
        <f aca="false">MAX($H31,$K31)</f>
        <v>61</v>
      </c>
      <c r="N31" s="0" t="n">
        <f aca="false">MIN($I31,$L31)</f>
        <v>10</v>
      </c>
      <c r="O31" s="0" t="str">
        <f aca="false">IF($N31&gt;=$M31,$N31-$M31+1,"")</f>
        <v/>
      </c>
      <c r="P31" s="0" t="str">
        <f aca="false">IF($O31="","",$J31+$M31-$H31)</f>
        <v/>
      </c>
      <c r="Q31" s="0" t="str">
        <f aca="false">IF($O31="","",$P31+$O31-1)</f>
        <v/>
      </c>
      <c r="R31" s="0" t="str">
        <f aca="false">IF($O31="","",COUNT($O$3:$O31))</f>
        <v/>
      </c>
    </row>
    <row r="32" customFormat="false" ht="15" hidden="false" customHeight="false" outlineLevel="0" collapsed="false">
      <c r="A32" s="0" t="n">
        <v>5</v>
      </c>
      <c r="B32" s="0" t="n">
        <v>1</v>
      </c>
      <c r="C32" s="0" t="s">
        <v>78</v>
      </c>
      <c r="D32" s="0" t="n">
        <v>2</v>
      </c>
      <c r="E32" s="0" t="s">
        <v>79</v>
      </c>
      <c r="F32" s="0" t="n">
        <v>3</v>
      </c>
      <c r="G32" s="0" t="str">
        <f aca="false">INDEX(Setup!$B$15:$B$17,$F32)</f>
        <v>URD</v>
      </c>
      <c r="H32" s="0" t="n">
        <f aca="false">Calc_Blocks!$I$35</f>
        <v>61</v>
      </c>
      <c r="I32" s="0" t="n">
        <f aca="false">Calc_Blocks!$J$35</f>
        <v>60</v>
      </c>
      <c r="J32" s="0" t="n">
        <f aca="false">Calc_Blocks!$K$35</f>
        <v>1</v>
      </c>
      <c r="K32" s="0" t="n">
        <f aca="false">($B32-1)*IF($D32=1,Setup!$B$9,Setup!$B$10)+1</f>
        <v>1</v>
      </c>
      <c r="L32" s="0" t="n">
        <f aca="false">$B32*IF($D32=1,Setup!$B$9,Setup!$B$10)</f>
        <v>10</v>
      </c>
      <c r="M32" s="0" t="n">
        <f aca="false">MAX($H32,$K32)</f>
        <v>61</v>
      </c>
      <c r="N32" s="0" t="n">
        <f aca="false">MIN($I32,$L32)</f>
        <v>10</v>
      </c>
      <c r="O32" s="0" t="str">
        <f aca="false">IF($N32&gt;=$M32,$N32-$M32+1,"")</f>
        <v/>
      </c>
      <c r="P32" s="0" t="str">
        <f aca="false">IF($O32="","",$J32+$M32-$H32)</f>
        <v/>
      </c>
      <c r="Q32" s="0" t="str">
        <f aca="false">IF($O32="","",$P32+$O32-1)</f>
        <v/>
      </c>
      <c r="R32" s="0" t="str">
        <f aca="false">IF($O32="","",COUNT($O$3:$O32))</f>
        <v/>
      </c>
    </row>
    <row r="33" customFormat="false" ht="15" hidden="false" customHeight="false" outlineLevel="0" collapsed="false">
      <c r="A33" s="0" t="n">
        <v>5</v>
      </c>
      <c r="B33" s="0" t="n">
        <v>1</v>
      </c>
      <c r="C33" s="0" t="s">
        <v>79</v>
      </c>
      <c r="D33" s="0" t="n">
        <v>1</v>
      </c>
      <c r="E33" s="0" t="s">
        <v>94</v>
      </c>
      <c r="F33" s="0" t="n">
        <v>1</v>
      </c>
      <c r="G33" s="0" t="str">
        <f aca="false">INDEX(Setup!$B$15:$B$17,$F33)</f>
        <v>MAL</v>
      </c>
      <c r="H33" s="0" t="n">
        <f aca="false">Calc_Blocks!$I$18</f>
        <v>66</v>
      </c>
      <c r="I33" s="0" t="n">
        <f aca="false">Calc_Blocks!$J$18</f>
        <v>65</v>
      </c>
      <c r="J33" s="0" t="n">
        <f aca="false">Calc_Blocks!$K$18</f>
        <v>1</v>
      </c>
      <c r="K33" s="0" t="n">
        <f aca="false">($B33-1)*IF($D33=1,Setup!$B$9,Setup!$B$10)+1</f>
        <v>1</v>
      </c>
      <c r="L33" s="0" t="n">
        <f aca="false">$B33*IF($D33=1,Setup!$B$9,Setup!$B$10)</f>
        <v>10</v>
      </c>
      <c r="M33" s="0" t="n">
        <f aca="false">MAX($H33,$K33)</f>
        <v>66</v>
      </c>
      <c r="N33" s="0" t="n">
        <f aca="false">MIN($I33,$L33)</f>
        <v>10</v>
      </c>
      <c r="O33" s="0" t="str">
        <f aca="false">IF($N33&gt;=$M33,$N33-$M33+1,"")</f>
        <v/>
      </c>
      <c r="P33" s="0" t="str">
        <f aca="false">IF($O33="","",$J33+$M33-$H33)</f>
        <v/>
      </c>
      <c r="Q33" s="0" t="str">
        <f aca="false">IF($O33="","",$P33+$O33-1)</f>
        <v/>
      </c>
      <c r="R33" s="0" t="str">
        <f aca="false">IF($O33="","",COUNT($O$3:$O33))</f>
        <v/>
      </c>
    </row>
    <row r="34" customFormat="false" ht="15" hidden="false" customHeight="false" outlineLevel="0" collapsed="false">
      <c r="A34" s="0" t="n">
        <v>5</v>
      </c>
      <c r="B34" s="0" t="n">
        <v>1</v>
      </c>
      <c r="C34" s="0" t="s">
        <v>79</v>
      </c>
      <c r="D34" s="0" t="n">
        <v>1</v>
      </c>
      <c r="E34" s="0" t="s">
        <v>94</v>
      </c>
      <c r="F34" s="0" t="n">
        <v>2</v>
      </c>
      <c r="G34" s="0" t="str">
        <f aca="false">INDEX(Setup!$B$15:$B$17,$F34)</f>
        <v>SAN</v>
      </c>
      <c r="H34" s="0" t="n">
        <f aca="false">Calc_Blocks!$I$19</f>
        <v>66</v>
      </c>
      <c r="I34" s="0" t="n">
        <f aca="false">Calc_Blocks!$J$19</f>
        <v>65</v>
      </c>
      <c r="J34" s="0" t="n">
        <f aca="false">Calc_Blocks!$K$19</f>
        <v>1</v>
      </c>
      <c r="K34" s="0" t="n">
        <f aca="false">($B34-1)*IF($D34=1,Setup!$B$9,Setup!$B$10)+1</f>
        <v>1</v>
      </c>
      <c r="L34" s="0" t="n">
        <f aca="false">$B34*IF($D34=1,Setup!$B$9,Setup!$B$10)</f>
        <v>10</v>
      </c>
      <c r="M34" s="0" t="n">
        <f aca="false">MAX($H34,$K34)</f>
        <v>66</v>
      </c>
      <c r="N34" s="0" t="n">
        <f aca="false">MIN($I34,$L34)</f>
        <v>10</v>
      </c>
      <c r="O34" s="0" t="str">
        <f aca="false">IF($N34&gt;=$M34,$N34-$M34+1,"")</f>
        <v/>
      </c>
      <c r="P34" s="0" t="str">
        <f aca="false">IF($O34="","",$J34+$M34-$H34)</f>
        <v/>
      </c>
      <c r="Q34" s="0" t="str">
        <f aca="false">IF($O34="","",$P34+$O34-1)</f>
        <v/>
      </c>
      <c r="R34" s="0" t="str">
        <f aca="false">IF($O34="","",COUNT($O$3:$O34))</f>
        <v/>
      </c>
    </row>
    <row r="35" customFormat="false" ht="15" hidden="false" customHeight="false" outlineLevel="0" collapsed="false">
      <c r="A35" s="0" t="n">
        <v>5</v>
      </c>
      <c r="B35" s="0" t="n">
        <v>1</v>
      </c>
      <c r="C35" s="0" t="s">
        <v>79</v>
      </c>
      <c r="D35" s="0" t="n">
        <v>1</v>
      </c>
      <c r="E35" s="0" t="s">
        <v>94</v>
      </c>
      <c r="F35" s="0" t="n">
        <v>3</v>
      </c>
      <c r="G35" s="0" t="str">
        <f aca="false">INDEX(Setup!$B$15:$B$17,$F35)</f>
        <v>URD</v>
      </c>
      <c r="H35" s="0" t="n">
        <f aca="false">Calc_Blocks!$I$20</f>
        <v>66</v>
      </c>
      <c r="I35" s="0" t="n">
        <f aca="false">Calc_Blocks!$J$20</f>
        <v>65</v>
      </c>
      <c r="J35" s="0" t="n">
        <f aca="false">Calc_Blocks!$K$20</f>
        <v>1</v>
      </c>
      <c r="K35" s="0" t="n">
        <f aca="false">($B35-1)*IF($D35=1,Setup!$B$9,Setup!$B$10)+1</f>
        <v>1</v>
      </c>
      <c r="L35" s="0" t="n">
        <f aca="false">$B35*IF($D35=1,Setup!$B$9,Setup!$B$10)</f>
        <v>10</v>
      </c>
      <c r="M35" s="0" t="n">
        <f aca="false">MAX($H35,$K35)</f>
        <v>66</v>
      </c>
      <c r="N35" s="0" t="n">
        <f aca="false">MIN($I35,$L35)</f>
        <v>10</v>
      </c>
      <c r="O35" s="0" t="str">
        <f aca="false">IF($N35&gt;=$M35,$N35-$M35+1,"")</f>
        <v/>
      </c>
      <c r="P35" s="0" t="str">
        <f aca="false">IF($O35="","",$J35+$M35-$H35)</f>
        <v/>
      </c>
      <c r="Q35" s="0" t="str">
        <f aca="false">IF($O35="","",$P35+$O35-1)</f>
        <v/>
      </c>
      <c r="R35" s="0" t="str">
        <f aca="false">IF($O35="","",COUNT($O$3:$O35))</f>
        <v/>
      </c>
    </row>
    <row r="36" customFormat="false" ht="15" hidden="false" customHeight="false" outlineLevel="0" collapsed="false">
      <c r="A36" s="0" t="n">
        <v>5</v>
      </c>
      <c r="B36" s="0" t="n">
        <v>1</v>
      </c>
      <c r="C36" s="0" t="s">
        <v>79</v>
      </c>
      <c r="D36" s="0" t="n">
        <v>2</v>
      </c>
      <c r="E36" s="0" t="s">
        <v>79</v>
      </c>
      <c r="F36" s="0" t="n">
        <v>1</v>
      </c>
      <c r="G36" s="0" t="str">
        <f aca="false">INDEX(Setup!$B$15:$B$17,$F36)</f>
        <v>MAL</v>
      </c>
      <c r="H36" s="0" t="n">
        <f aca="false">Calc_Blocks!$I$36</f>
        <v>61</v>
      </c>
      <c r="I36" s="0" t="n">
        <f aca="false">Calc_Blocks!$J$36</f>
        <v>60</v>
      </c>
      <c r="J36" s="0" t="n">
        <f aca="false">Calc_Blocks!$K$36</f>
        <v>1</v>
      </c>
      <c r="K36" s="0" t="n">
        <f aca="false">($B36-1)*IF($D36=1,Setup!$B$9,Setup!$B$10)+1</f>
        <v>1</v>
      </c>
      <c r="L36" s="0" t="n">
        <f aca="false">$B36*IF($D36=1,Setup!$B$9,Setup!$B$10)</f>
        <v>10</v>
      </c>
      <c r="M36" s="0" t="n">
        <f aca="false">MAX($H36,$K36)</f>
        <v>61</v>
      </c>
      <c r="N36" s="0" t="n">
        <f aca="false">MIN($I36,$L36)</f>
        <v>10</v>
      </c>
      <c r="O36" s="0" t="str">
        <f aca="false">IF($N36&gt;=$M36,$N36-$M36+1,"")</f>
        <v/>
      </c>
      <c r="P36" s="0" t="str">
        <f aca="false">IF($O36="","",$J36+$M36-$H36)</f>
        <v/>
      </c>
      <c r="Q36" s="0" t="str">
        <f aca="false">IF($O36="","",$P36+$O36-1)</f>
        <v/>
      </c>
      <c r="R36" s="0" t="str">
        <f aca="false">IF($O36="","",COUNT($O$3:$O36))</f>
        <v/>
      </c>
    </row>
    <row r="37" customFormat="false" ht="15" hidden="false" customHeight="false" outlineLevel="0" collapsed="false">
      <c r="A37" s="0" t="n">
        <v>5</v>
      </c>
      <c r="B37" s="0" t="n">
        <v>1</v>
      </c>
      <c r="C37" s="0" t="s">
        <v>79</v>
      </c>
      <c r="D37" s="0" t="n">
        <v>2</v>
      </c>
      <c r="E37" s="0" t="s">
        <v>79</v>
      </c>
      <c r="F37" s="0" t="n">
        <v>2</v>
      </c>
      <c r="G37" s="0" t="str">
        <f aca="false">INDEX(Setup!$B$15:$B$17,$F37)</f>
        <v>SAN</v>
      </c>
      <c r="H37" s="0" t="n">
        <f aca="false">Calc_Blocks!$I$37</f>
        <v>61</v>
      </c>
      <c r="I37" s="0" t="n">
        <f aca="false">Calc_Blocks!$J$37</f>
        <v>60</v>
      </c>
      <c r="J37" s="0" t="n">
        <f aca="false">Calc_Blocks!$K$37</f>
        <v>1</v>
      </c>
      <c r="K37" s="0" t="n">
        <f aca="false">($B37-1)*IF($D37=1,Setup!$B$9,Setup!$B$10)+1</f>
        <v>1</v>
      </c>
      <c r="L37" s="0" t="n">
        <f aca="false">$B37*IF($D37=1,Setup!$B$9,Setup!$B$10)</f>
        <v>10</v>
      </c>
      <c r="M37" s="0" t="n">
        <f aca="false">MAX($H37,$K37)</f>
        <v>61</v>
      </c>
      <c r="N37" s="0" t="n">
        <f aca="false">MIN($I37,$L37)</f>
        <v>10</v>
      </c>
      <c r="O37" s="0" t="str">
        <f aca="false">IF($N37&gt;=$M37,$N37-$M37+1,"")</f>
        <v/>
      </c>
      <c r="P37" s="0" t="str">
        <f aca="false">IF($O37="","",$J37+$M37-$H37)</f>
        <v/>
      </c>
      <c r="Q37" s="0" t="str">
        <f aca="false">IF($O37="","",$P37+$O37-1)</f>
        <v/>
      </c>
      <c r="R37" s="0" t="str">
        <f aca="false">IF($O37="","",COUNT($O$3:$O37))</f>
        <v/>
      </c>
    </row>
    <row r="38" customFormat="false" ht="15" hidden="false" customHeight="false" outlineLevel="0" collapsed="false">
      <c r="A38" s="0" t="n">
        <v>5</v>
      </c>
      <c r="B38" s="0" t="n">
        <v>1</v>
      </c>
      <c r="C38" s="0" t="s">
        <v>79</v>
      </c>
      <c r="D38" s="0" t="n">
        <v>2</v>
      </c>
      <c r="E38" s="0" t="s">
        <v>79</v>
      </c>
      <c r="F38" s="0" t="n">
        <v>3</v>
      </c>
      <c r="G38" s="0" t="str">
        <f aca="false">INDEX(Setup!$B$15:$B$17,$F38)</f>
        <v>URD</v>
      </c>
      <c r="H38" s="0" t="n">
        <f aca="false">Calc_Blocks!$I$38</f>
        <v>61</v>
      </c>
      <c r="I38" s="0" t="n">
        <f aca="false">Calc_Blocks!$J$38</f>
        <v>60</v>
      </c>
      <c r="J38" s="0" t="n">
        <f aca="false">Calc_Blocks!$K$38</f>
        <v>1</v>
      </c>
      <c r="K38" s="0" t="n">
        <f aca="false">($B38-1)*IF($D38=1,Setup!$B$9,Setup!$B$10)+1</f>
        <v>1</v>
      </c>
      <c r="L38" s="0" t="n">
        <f aca="false">$B38*IF($D38=1,Setup!$B$9,Setup!$B$10)</f>
        <v>10</v>
      </c>
      <c r="M38" s="0" t="n">
        <f aca="false">MAX($H38,$K38)</f>
        <v>61</v>
      </c>
      <c r="N38" s="0" t="n">
        <f aca="false">MIN($I38,$L38)</f>
        <v>10</v>
      </c>
      <c r="O38" s="0" t="str">
        <f aca="false">IF($N38&gt;=$M38,$N38-$M38+1,"")</f>
        <v/>
      </c>
      <c r="P38" s="0" t="str">
        <f aca="false">IF($O38="","",$J38+$M38-$H38)</f>
        <v/>
      </c>
      <c r="Q38" s="0" t="str">
        <f aca="false">IF($O38="","",$P38+$O38-1)</f>
        <v/>
      </c>
      <c r="R38" s="0" t="str">
        <f aca="false">IF($O38="","",COUNT($O$3:$O38))</f>
        <v/>
      </c>
    </row>
    <row r="39" customFormat="false" ht="15" hidden="false" customHeight="false" outlineLevel="0" collapsed="false">
      <c r="A39" s="0" t="n">
        <v>5</v>
      </c>
      <c r="B39" s="0" t="n">
        <v>2</v>
      </c>
      <c r="C39" s="0" t="s">
        <v>74</v>
      </c>
      <c r="D39" s="0" t="n">
        <v>1</v>
      </c>
      <c r="E39" s="0" t="s">
        <v>94</v>
      </c>
      <c r="F39" s="0" t="n">
        <v>1</v>
      </c>
      <c r="G39" s="0" t="str">
        <f aca="false">INDEX(Setup!$B$15:$B$17,$F39)</f>
        <v>MAL</v>
      </c>
      <c r="H39" s="0" t="n">
        <f aca="false">Calc_Blocks!$I$3</f>
        <v>1</v>
      </c>
      <c r="I39" s="0" t="n">
        <f aca="false">Calc_Blocks!$J$3</f>
        <v>14</v>
      </c>
      <c r="J39" s="0" t="n">
        <f aca="false">Calc_Blocks!$K$3</f>
        <v>1</v>
      </c>
      <c r="K39" s="0" t="n">
        <f aca="false">($B39-1)*IF($D39=1,Setup!$B$9,Setup!$B$10)+1</f>
        <v>11</v>
      </c>
      <c r="L39" s="0" t="n">
        <f aca="false">$B39*IF($D39=1,Setup!$B$9,Setup!$B$10)</f>
        <v>20</v>
      </c>
      <c r="M39" s="0" t="n">
        <f aca="false">MAX($H39,$K39)</f>
        <v>11</v>
      </c>
      <c r="N39" s="0" t="n">
        <f aca="false">MIN($I39,$L39)</f>
        <v>14</v>
      </c>
      <c r="O39" s="0" t="n">
        <f aca="false">IF($N39&gt;=$M39,$N39-$M39+1,"")</f>
        <v>4</v>
      </c>
      <c r="P39" s="0" t="n">
        <f aca="false">IF($O39="","",$J39+$M39-$H39)</f>
        <v>11</v>
      </c>
      <c r="Q39" s="0" t="n">
        <f aca="false">IF($O39="","",$P39+$O39-1)</f>
        <v>14</v>
      </c>
      <c r="R39" s="0" t="n">
        <f aca="false">IF($O39="","",COUNT($O$3:$O39))</f>
        <v>3</v>
      </c>
    </row>
    <row r="40" customFormat="false" ht="15" hidden="false" customHeight="false" outlineLevel="0" collapsed="false">
      <c r="A40" s="0" t="n">
        <v>5</v>
      </c>
      <c r="B40" s="0" t="n">
        <v>2</v>
      </c>
      <c r="C40" s="0" t="s">
        <v>74</v>
      </c>
      <c r="D40" s="0" t="n">
        <v>1</v>
      </c>
      <c r="E40" s="0" t="s">
        <v>94</v>
      </c>
      <c r="F40" s="0" t="n">
        <v>2</v>
      </c>
      <c r="G40" s="0" t="str">
        <f aca="false">INDEX(Setup!$B$15:$B$17,$F40)</f>
        <v>SAN</v>
      </c>
      <c r="H40" s="0" t="n">
        <f aca="false">Calc_Blocks!$I$4</f>
        <v>15</v>
      </c>
      <c r="I40" s="0" t="n">
        <f aca="false">Calc_Blocks!$J$4</f>
        <v>17</v>
      </c>
      <c r="J40" s="0" t="n">
        <f aca="false">Calc_Blocks!$K$4</f>
        <v>15</v>
      </c>
      <c r="K40" s="0" t="n">
        <f aca="false">($B40-1)*IF($D40=1,Setup!$B$9,Setup!$B$10)+1</f>
        <v>11</v>
      </c>
      <c r="L40" s="0" t="n">
        <f aca="false">$B40*IF($D40=1,Setup!$B$9,Setup!$B$10)</f>
        <v>20</v>
      </c>
      <c r="M40" s="0" t="n">
        <f aca="false">MAX($H40,$K40)</f>
        <v>15</v>
      </c>
      <c r="N40" s="0" t="n">
        <f aca="false">MIN($I40,$L40)</f>
        <v>17</v>
      </c>
      <c r="O40" s="0" t="n">
        <f aca="false">IF($N40&gt;=$M40,$N40-$M40+1,"")</f>
        <v>3</v>
      </c>
      <c r="P40" s="0" t="n">
        <f aca="false">IF($O40="","",$J40+$M40-$H40)</f>
        <v>15</v>
      </c>
      <c r="Q40" s="0" t="n">
        <f aca="false">IF($O40="","",$P40+$O40-1)</f>
        <v>17</v>
      </c>
      <c r="R40" s="0" t="n">
        <f aca="false">IF($O40="","",COUNT($O$3:$O40))</f>
        <v>4</v>
      </c>
    </row>
    <row r="41" customFormat="false" ht="15" hidden="false" customHeight="false" outlineLevel="0" collapsed="false">
      <c r="A41" s="0" t="n">
        <v>5</v>
      </c>
      <c r="B41" s="0" t="n">
        <v>2</v>
      </c>
      <c r="C41" s="0" t="s">
        <v>74</v>
      </c>
      <c r="D41" s="0" t="n">
        <v>1</v>
      </c>
      <c r="E41" s="0" t="s">
        <v>94</v>
      </c>
      <c r="F41" s="0" t="n">
        <v>3</v>
      </c>
      <c r="G41" s="0" t="str">
        <f aca="false">INDEX(Setup!$B$15:$B$17,$F41)</f>
        <v>URD</v>
      </c>
      <c r="H41" s="0" t="n">
        <f aca="false">Calc_Blocks!$I$5</f>
        <v>18</v>
      </c>
      <c r="I41" s="0" t="n">
        <f aca="false">Calc_Blocks!$J$5</f>
        <v>17</v>
      </c>
      <c r="J41" s="0" t="n">
        <f aca="false">Calc_Blocks!$K$5</f>
        <v>18</v>
      </c>
      <c r="K41" s="0" t="n">
        <f aca="false">($B41-1)*IF($D41=1,Setup!$B$9,Setup!$B$10)+1</f>
        <v>11</v>
      </c>
      <c r="L41" s="0" t="n">
        <f aca="false">$B41*IF($D41=1,Setup!$B$9,Setup!$B$10)</f>
        <v>20</v>
      </c>
      <c r="M41" s="0" t="n">
        <f aca="false">MAX($H41,$K41)</f>
        <v>18</v>
      </c>
      <c r="N41" s="0" t="n">
        <f aca="false">MIN($I41,$L41)</f>
        <v>17</v>
      </c>
      <c r="O41" s="0" t="str">
        <f aca="false">IF($N41&gt;=$M41,$N41-$M41+1,"")</f>
        <v/>
      </c>
      <c r="P41" s="0" t="str">
        <f aca="false">IF($O41="","",$J41+$M41-$H41)</f>
        <v/>
      </c>
      <c r="Q41" s="0" t="str">
        <f aca="false">IF($O41="","",$P41+$O41-1)</f>
        <v/>
      </c>
      <c r="R41" s="0" t="str">
        <f aca="false">IF($O41="","",COUNT($O$3:$O41))</f>
        <v/>
      </c>
    </row>
    <row r="42" customFormat="false" ht="15" hidden="false" customHeight="false" outlineLevel="0" collapsed="false">
      <c r="A42" s="0" t="n">
        <v>5</v>
      </c>
      <c r="B42" s="0" t="n">
        <v>2</v>
      </c>
      <c r="C42" s="0" t="s">
        <v>74</v>
      </c>
      <c r="D42" s="0" t="n">
        <v>2</v>
      </c>
      <c r="E42" s="0" t="s">
        <v>79</v>
      </c>
      <c r="F42" s="0" t="n">
        <v>1</v>
      </c>
      <c r="G42" s="0" t="str">
        <f aca="false">INDEX(Setup!$B$15:$B$17,$F42)</f>
        <v>MAL</v>
      </c>
      <c r="H42" s="0" t="n">
        <f aca="false">Calc_Blocks!$I$21</f>
        <v>1</v>
      </c>
      <c r="I42" s="0" t="n">
        <f aca="false">Calc_Blocks!$J$21</f>
        <v>12</v>
      </c>
      <c r="J42" s="0" t="n">
        <f aca="false">Calc_Blocks!$K$21</f>
        <v>18</v>
      </c>
      <c r="K42" s="0" t="n">
        <f aca="false">($B42-1)*IF($D42=1,Setup!$B$9,Setup!$B$10)+1</f>
        <v>11</v>
      </c>
      <c r="L42" s="0" t="n">
        <f aca="false">$B42*IF($D42=1,Setup!$B$9,Setup!$B$10)</f>
        <v>20</v>
      </c>
      <c r="M42" s="0" t="n">
        <f aca="false">MAX($H42,$K42)</f>
        <v>11</v>
      </c>
      <c r="N42" s="0" t="n">
        <f aca="false">MIN($I42,$L42)</f>
        <v>12</v>
      </c>
      <c r="O42" s="0" t="n">
        <f aca="false">IF($N42&gt;=$M42,$N42-$M42+1,"")</f>
        <v>2</v>
      </c>
      <c r="P42" s="0" t="n">
        <f aca="false">IF($O42="","",$J42+$M42-$H42)</f>
        <v>28</v>
      </c>
      <c r="Q42" s="0" t="n">
        <f aca="false">IF($O42="","",$P42+$O42-1)</f>
        <v>29</v>
      </c>
      <c r="R42" s="0" t="n">
        <f aca="false">IF($O42="","",COUNT($O$3:$O42))</f>
        <v>5</v>
      </c>
    </row>
    <row r="43" customFormat="false" ht="15" hidden="false" customHeight="false" outlineLevel="0" collapsed="false">
      <c r="A43" s="0" t="n">
        <v>5</v>
      </c>
      <c r="B43" s="0" t="n">
        <v>2</v>
      </c>
      <c r="C43" s="0" t="s">
        <v>74</v>
      </c>
      <c r="D43" s="0" t="n">
        <v>2</v>
      </c>
      <c r="E43" s="0" t="s">
        <v>79</v>
      </c>
      <c r="F43" s="0" t="n">
        <v>2</v>
      </c>
      <c r="G43" s="0" t="str">
        <f aca="false">INDEX(Setup!$B$15:$B$17,$F43)</f>
        <v>SAN</v>
      </c>
      <c r="H43" s="0" t="n">
        <f aca="false">Calc_Blocks!$I$22</f>
        <v>13</v>
      </c>
      <c r="I43" s="0" t="n">
        <f aca="false">Calc_Blocks!$J$22</f>
        <v>16</v>
      </c>
      <c r="J43" s="0" t="n">
        <f aca="false">Calc_Blocks!$K$22</f>
        <v>30</v>
      </c>
      <c r="K43" s="0" t="n">
        <f aca="false">($B43-1)*IF($D43=1,Setup!$B$9,Setup!$B$10)+1</f>
        <v>11</v>
      </c>
      <c r="L43" s="0" t="n">
        <f aca="false">$B43*IF($D43=1,Setup!$B$9,Setup!$B$10)</f>
        <v>20</v>
      </c>
      <c r="M43" s="0" t="n">
        <f aca="false">MAX($H43,$K43)</f>
        <v>13</v>
      </c>
      <c r="N43" s="0" t="n">
        <f aca="false">MIN($I43,$L43)</f>
        <v>16</v>
      </c>
      <c r="O43" s="0" t="n">
        <f aca="false">IF($N43&gt;=$M43,$N43-$M43+1,"")</f>
        <v>4</v>
      </c>
      <c r="P43" s="0" t="n">
        <f aca="false">IF($O43="","",$J43+$M43-$H43)</f>
        <v>30</v>
      </c>
      <c r="Q43" s="0" t="n">
        <f aca="false">IF($O43="","",$P43+$O43-1)</f>
        <v>33</v>
      </c>
      <c r="R43" s="0" t="n">
        <f aca="false">IF($O43="","",COUNT($O$3:$O43))</f>
        <v>6</v>
      </c>
    </row>
    <row r="44" customFormat="false" ht="15" hidden="false" customHeight="false" outlineLevel="0" collapsed="false">
      <c r="A44" s="0" t="n">
        <v>5</v>
      </c>
      <c r="B44" s="0" t="n">
        <v>2</v>
      </c>
      <c r="C44" s="0" t="s">
        <v>74</v>
      </c>
      <c r="D44" s="0" t="n">
        <v>2</v>
      </c>
      <c r="E44" s="0" t="s">
        <v>79</v>
      </c>
      <c r="F44" s="0" t="n">
        <v>3</v>
      </c>
      <c r="G44" s="0" t="str">
        <f aca="false">INDEX(Setup!$B$15:$B$17,$F44)</f>
        <v>URD</v>
      </c>
      <c r="H44" s="0" t="n">
        <f aca="false">Calc_Blocks!$I$23</f>
        <v>17</v>
      </c>
      <c r="I44" s="0" t="n">
        <f aca="false">Calc_Blocks!$J$23</f>
        <v>16</v>
      </c>
      <c r="J44" s="0" t="n">
        <f aca="false">Calc_Blocks!$K$23</f>
        <v>34</v>
      </c>
      <c r="K44" s="0" t="n">
        <f aca="false">($B44-1)*IF($D44=1,Setup!$B$9,Setup!$B$10)+1</f>
        <v>11</v>
      </c>
      <c r="L44" s="0" t="n">
        <f aca="false">$B44*IF($D44=1,Setup!$B$9,Setup!$B$10)</f>
        <v>20</v>
      </c>
      <c r="M44" s="0" t="n">
        <f aca="false">MAX($H44,$K44)</f>
        <v>17</v>
      </c>
      <c r="N44" s="0" t="n">
        <f aca="false">MIN($I44,$L44)</f>
        <v>16</v>
      </c>
      <c r="O44" s="0" t="str">
        <f aca="false">IF($N44&gt;=$M44,$N44-$M44+1,"")</f>
        <v/>
      </c>
      <c r="P44" s="0" t="str">
        <f aca="false">IF($O44="","",$J44+$M44-$H44)</f>
        <v/>
      </c>
      <c r="Q44" s="0" t="str">
        <f aca="false">IF($O44="","",$P44+$O44-1)</f>
        <v/>
      </c>
      <c r="R44" s="0" t="str">
        <f aca="false">IF($O44="","",COUNT($O$3:$O44))</f>
        <v/>
      </c>
    </row>
    <row r="45" customFormat="false" ht="15" hidden="false" customHeight="false" outlineLevel="0" collapsed="false">
      <c r="A45" s="0" t="n">
        <v>5</v>
      </c>
      <c r="B45" s="0" t="n">
        <v>2</v>
      </c>
      <c r="C45" s="0" t="s">
        <v>75</v>
      </c>
      <c r="D45" s="0" t="n">
        <v>1</v>
      </c>
      <c r="E45" s="0" t="s">
        <v>94</v>
      </c>
      <c r="F45" s="0" t="n">
        <v>1</v>
      </c>
      <c r="G45" s="0" t="str">
        <f aca="false">INDEX(Setup!$B$15:$B$17,$F45)</f>
        <v>MAL</v>
      </c>
      <c r="H45" s="0" t="n">
        <f aca="false">Calc_Blocks!$I$6</f>
        <v>18</v>
      </c>
      <c r="I45" s="0" t="n">
        <f aca="false">Calc_Blocks!$J$6</f>
        <v>32</v>
      </c>
      <c r="J45" s="0" t="n">
        <f aca="false">Calc_Blocks!$K$6</f>
        <v>1</v>
      </c>
      <c r="K45" s="0" t="n">
        <f aca="false">($B45-1)*IF($D45=1,Setup!$B$9,Setup!$B$10)+1</f>
        <v>11</v>
      </c>
      <c r="L45" s="0" t="n">
        <f aca="false">$B45*IF($D45=1,Setup!$B$9,Setup!$B$10)</f>
        <v>20</v>
      </c>
      <c r="M45" s="0" t="n">
        <f aca="false">MAX($H45,$K45)</f>
        <v>18</v>
      </c>
      <c r="N45" s="0" t="n">
        <f aca="false">MIN($I45,$L45)</f>
        <v>20</v>
      </c>
      <c r="O45" s="0" t="n">
        <f aca="false">IF($N45&gt;=$M45,$N45-$M45+1,"")</f>
        <v>3</v>
      </c>
      <c r="P45" s="0" t="n">
        <f aca="false">IF($O45="","",$J45+$M45-$H45)</f>
        <v>1</v>
      </c>
      <c r="Q45" s="0" t="n">
        <f aca="false">IF($O45="","",$P45+$O45-1)</f>
        <v>3</v>
      </c>
      <c r="R45" s="0" t="n">
        <f aca="false">IF($O45="","",COUNT($O$3:$O45))</f>
        <v>7</v>
      </c>
    </row>
    <row r="46" customFormat="false" ht="15" hidden="false" customHeight="false" outlineLevel="0" collapsed="false">
      <c r="A46" s="0" t="n">
        <v>5</v>
      </c>
      <c r="B46" s="0" t="n">
        <v>2</v>
      </c>
      <c r="C46" s="0" t="s">
        <v>75</v>
      </c>
      <c r="D46" s="0" t="n">
        <v>1</v>
      </c>
      <c r="E46" s="0" t="s">
        <v>94</v>
      </c>
      <c r="F46" s="0" t="n">
        <v>2</v>
      </c>
      <c r="G46" s="0" t="str">
        <f aca="false">INDEX(Setup!$B$15:$B$17,$F46)</f>
        <v>SAN</v>
      </c>
      <c r="H46" s="0" t="n">
        <f aca="false">Calc_Blocks!$I$7</f>
        <v>33</v>
      </c>
      <c r="I46" s="0" t="n">
        <f aca="false">Calc_Blocks!$J$7</f>
        <v>32</v>
      </c>
      <c r="J46" s="0" t="n">
        <f aca="false">Calc_Blocks!$K$7</f>
        <v>16</v>
      </c>
      <c r="K46" s="0" t="n">
        <f aca="false">($B46-1)*IF($D46=1,Setup!$B$9,Setup!$B$10)+1</f>
        <v>11</v>
      </c>
      <c r="L46" s="0" t="n">
        <f aca="false">$B46*IF($D46=1,Setup!$B$9,Setup!$B$10)</f>
        <v>20</v>
      </c>
      <c r="M46" s="0" t="n">
        <f aca="false">MAX($H46,$K46)</f>
        <v>33</v>
      </c>
      <c r="N46" s="0" t="n">
        <f aca="false">MIN($I46,$L46)</f>
        <v>20</v>
      </c>
      <c r="O46" s="0" t="str">
        <f aca="false">IF($N46&gt;=$M46,$N46-$M46+1,"")</f>
        <v/>
      </c>
      <c r="P46" s="0" t="str">
        <f aca="false">IF($O46="","",$J46+$M46-$H46)</f>
        <v/>
      </c>
      <c r="Q46" s="0" t="str">
        <f aca="false">IF($O46="","",$P46+$O46-1)</f>
        <v/>
      </c>
      <c r="R46" s="0" t="str">
        <f aca="false">IF($O46="","",COUNT($O$3:$O46))</f>
        <v/>
      </c>
    </row>
    <row r="47" customFormat="false" ht="15" hidden="false" customHeight="false" outlineLevel="0" collapsed="false">
      <c r="A47" s="0" t="n">
        <v>5</v>
      </c>
      <c r="B47" s="0" t="n">
        <v>2</v>
      </c>
      <c r="C47" s="0" t="s">
        <v>75</v>
      </c>
      <c r="D47" s="0" t="n">
        <v>1</v>
      </c>
      <c r="E47" s="0" t="s">
        <v>94</v>
      </c>
      <c r="F47" s="0" t="n">
        <v>3</v>
      </c>
      <c r="G47" s="0" t="str">
        <f aca="false">INDEX(Setup!$B$15:$B$17,$F47)</f>
        <v>URD</v>
      </c>
      <c r="H47" s="0" t="n">
        <f aca="false">Calc_Blocks!$I$8</f>
        <v>33</v>
      </c>
      <c r="I47" s="0" t="n">
        <f aca="false">Calc_Blocks!$J$8</f>
        <v>34</v>
      </c>
      <c r="J47" s="0" t="n">
        <f aca="false">Calc_Blocks!$K$8</f>
        <v>16</v>
      </c>
      <c r="K47" s="0" t="n">
        <f aca="false">($B47-1)*IF($D47=1,Setup!$B$9,Setup!$B$10)+1</f>
        <v>11</v>
      </c>
      <c r="L47" s="0" t="n">
        <f aca="false">$B47*IF($D47=1,Setup!$B$9,Setup!$B$10)</f>
        <v>20</v>
      </c>
      <c r="M47" s="0" t="n">
        <f aca="false">MAX($H47,$K47)</f>
        <v>33</v>
      </c>
      <c r="N47" s="0" t="n">
        <f aca="false">MIN($I47,$L47)</f>
        <v>20</v>
      </c>
      <c r="O47" s="0" t="str">
        <f aca="false">IF($N47&gt;=$M47,$N47-$M47+1,"")</f>
        <v/>
      </c>
      <c r="P47" s="0" t="str">
        <f aca="false">IF($O47="","",$J47+$M47-$H47)</f>
        <v/>
      </c>
      <c r="Q47" s="0" t="str">
        <f aca="false">IF($O47="","",$P47+$O47-1)</f>
        <v/>
      </c>
      <c r="R47" s="0" t="str">
        <f aca="false">IF($O47="","",COUNT($O$3:$O47))</f>
        <v/>
      </c>
    </row>
    <row r="48" customFormat="false" ht="15" hidden="false" customHeight="false" outlineLevel="0" collapsed="false">
      <c r="A48" s="0" t="n">
        <v>5</v>
      </c>
      <c r="B48" s="0" t="n">
        <v>2</v>
      </c>
      <c r="C48" s="0" t="s">
        <v>75</v>
      </c>
      <c r="D48" s="0" t="n">
        <v>2</v>
      </c>
      <c r="E48" s="0" t="s">
        <v>79</v>
      </c>
      <c r="F48" s="0" t="n">
        <v>1</v>
      </c>
      <c r="G48" s="0" t="str">
        <f aca="false">INDEX(Setup!$B$15:$B$17,$F48)</f>
        <v>MAL</v>
      </c>
      <c r="H48" s="0" t="n">
        <f aca="false">Calc_Blocks!$I$24</f>
        <v>17</v>
      </c>
      <c r="I48" s="0" t="n">
        <f aca="false">Calc_Blocks!$J$24</f>
        <v>30</v>
      </c>
      <c r="J48" s="0" t="n">
        <f aca="false">Calc_Blocks!$K$24</f>
        <v>18</v>
      </c>
      <c r="K48" s="0" t="n">
        <f aca="false">($B48-1)*IF($D48=1,Setup!$B$9,Setup!$B$10)+1</f>
        <v>11</v>
      </c>
      <c r="L48" s="0" t="n">
        <f aca="false">$B48*IF($D48=1,Setup!$B$9,Setup!$B$10)</f>
        <v>20</v>
      </c>
      <c r="M48" s="0" t="n">
        <f aca="false">MAX($H48,$K48)</f>
        <v>17</v>
      </c>
      <c r="N48" s="0" t="n">
        <f aca="false">MIN($I48,$L48)</f>
        <v>20</v>
      </c>
      <c r="O48" s="0" t="n">
        <f aca="false">IF($N48&gt;=$M48,$N48-$M48+1,"")</f>
        <v>4</v>
      </c>
      <c r="P48" s="0" t="n">
        <f aca="false">IF($O48="","",$J48+$M48-$H48)</f>
        <v>18</v>
      </c>
      <c r="Q48" s="0" t="n">
        <f aca="false">IF($O48="","",$P48+$O48-1)</f>
        <v>21</v>
      </c>
      <c r="R48" s="0" t="n">
        <f aca="false">IF($O48="","",COUNT($O$3:$O48))</f>
        <v>8</v>
      </c>
    </row>
    <row r="49" customFormat="false" ht="15" hidden="false" customHeight="false" outlineLevel="0" collapsed="false">
      <c r="A49" s="0" t="n">
        <v>5</v>
      </c>
      <c r="B49" s="0" t="n">
        <v>2</v>
      </c>
      <c r="C49" s="0" t="s">
        <v>75</v>
      </c>
      <c r="D49" s="0" t="n">
        <v>2</v>
      </c>
      <c r="E49" s="0" t="s">
        <v>79</v>
      </c>
      <c r="F49" s="0" t="n">
        <v>2</v>
      </c>
      <c r="G49" s="0" t="str">
        <f aca="false">INDEX(Setup!$B$15:$B$17,$F49)</f>
        <v>SAN</v>
      </c>
      <c r="H49" s="0" t="n">
        <f aca="false">Calc_Blocks!$I$25</f>
        <v>31</v>
      </c>
      <c r="I49" s="0" t="n">
        <f aca="false">Calc_Blocks!$J$25</f>
        <v>30</v>
      </c>
      <c r="J49" s="0" t="n">
        <f aca="false">Calc_Blocks!$K$25</f>
        <v>32</v>
      </c>
      <c r="K49" s="0" t="n">
        <f aca="false">($B49-1)*IF($D49=1,Setup!$B$9,Setup!$B$10)+1</f>
        <v>11</v>
      </c>
      <c r="L49" s="0" t="n">
        <f aca="false">$B49*IF($D49=1,Setup!$B$9,Setup!$B$10)</f>
        <v>20</v>
      </c>
      <c r="M49" s="0" t="n">
        <f aca="false">MAX($H49,$K49)</f>
        <v>31</v>
      </c>
      <c r="N49" s="0" t="n">
        <f aca="false">MIN($I49,$L49)</f>
        <v>20</v>
      </c>
      <c r="O49" s="0" t="str">
        <f aca="false">IF($N49&gt;=$M49,$N49-$M49+1,"")</f>
        <v/>
      </c>
      <c r="P49" s="0" t="str">
        <f aca="false">IF($O49="","",$J49+$M49-$H49)</f>
        <v/>
      </c>
      <c r="Q49" s="0" t="str">
        <f aca="false">IF($O49="","",$P49+$O49-1)</f>
        <v/>
      </c>
      <c r="R49" s="0" t="str">
        <f aca="false">IF($O49="","",COUNT($O$3:$O49))</f>
        <v/>
      </c>
    </row>
    <row r="50" customFormat="false" ht="15" hidden="false" customHeight="false" outlineLevel="0" collapsed="false">
      <c r="A50" s="0" t="n">
        <v>5</v>
      </c>
      <c r="B50" s="0" t="n">
        <v>2</v>
      </c>
      <c r="C50" s="0" t="s">
        <v>75</v>
      </c>
      <c r="D50" s="0" t="n">
        <v>2</v>
      </c>
      <c r="E50" s="0" t="s">
        <v>79</v>
      </c>
      <c r="F50" s="0" t="n">
        <v>3</v>
      </c>
      <c r="G50" s="0" t="str">
        <f aca="false">INDEX(Setup!$B$15:$B$17,$F50)</f>
        <v>URD</v>
      </c>
      <c r="H50" s="0" t="n">
        <f aca="false">Calc_Blocks!$I$26</f>
        <v>31</v>
      </c>
      <c r="I50" s="0" t="n">
        <f aca="false">Calc_Blocks!$J$26</f>
        <v>30</v>
      </c>
      <c r="J50" s="0" t="n">
        <f aca="false">Calc_Blocks!$K$26</f>
        <v>32</v>
      </c>
      <c r="K50" s="0" t="n">
        <f aca="false">($B50-1)*IF($D50=1,Setup!$B$9,Setup!$B$10)+1</f>
        <v>11</v>
      </c>
      <c r="L50" s="0" t="n">
        <f aca="false">$B50*IF($D50=1,Setup!$B$9,Setup!$B$10)</f>
        <v>20</v>
      </c>
      <c r="M50" s="0" t="n">
        <f aca="false">MAX($H50,$K50)</f>
        <v>31</v>
      </c>
      <c r="N50" s="0" t="n">
        <f aca="false">MIN($I50,$L50)</f>
        <v>20</v>
      </c>
      <c r="O50" s="0" t="str">
        <f aca="false">IF($N50&gt;=$M50,$N50-$M50+1,"")</f>
        <v/>
      </c>
      <c r="P50" s="0" t="str">
        <f aca="false">IF($O50="","",$J50+$M50-$H50)</f>
        <v/>
      </c>
      <c r="Q50" s="0" t="str">
        <f aca="false">IF($O50="","",$P50+$O50-1)</f>
        <v/>
      </c>
      <c r="R50" s="0" t="str">
        <f aca="false">IF($O50="","",COUNT($O$3:$O50))</f>
        <v/>
      </c>
    </row>
    <row r="51" customFormat="false" ht="15" hidden="false" customHeight="false" outlineLevel="0" collapsed="false">
      <c r="A51" s="0" t="n">
        <v>5</v>
      </c>
      <c r="B51" s="0" t="n">
        <v>2</v>
      </c>
      <c r="C51" s="0" t="s">
        <v>76</v>
      </c>
      <c r="D51" s="0" t="n">
        <v>1</v>
      </c>
      <c r="E51" s="0" t="s">
        <v>94</v>
      </c>
      <c r="F51" s="0" t="n">
        <v>1</v>
      </c>
      <c r="G51" s="0" t="str">
        <f aca="false">INDEX(Setup!$B$15:$B$17,$F51)</f>
        <v>MAL</v>
      </c>
      <c r="H51" s="0" t="n">
        <f aca="false">Calc_Blocks!$I$9</f>
        <v>35</v>
      </c>
      <c r="I51" s="0" t="n">
        <f aca="false">Calc_Blocks!$J$9</f>
        <v>50</v>
      </c>
      <c r="J51" s="0" t="n">
        <f aca="false">Calc_Blocks!$K$9</f>
        <v>1</v>
      </c>
      <c r="K51" s="0" t="n">
        <f aca="false">($B51-1)*IF($D51=1,Setup!$B$9,Setup!$B$10)+1</f>
        <v>11</v>
      </c>
      <c r="L51" s="0" t="n">
        <f aca="false">$B51*IF($D51=1,Setup!$B$9,Setup!$B$10)</f>
        <v>20</v>
      </c>
      <c r="M51" s="0" t="n">
        <f aca="false">MAX($H51,$K51)</f>
        <v>35</v>
      </c>
      <c r="N51" s="0" t="n">
        <f aca="false">MIN($I51,$L51)</f>
        <v>20</v>
      </c>
      <c r="O51" s="0" t="str">
        <f aca="false">IF($N51&gt;=$M51,$N51-$M51+1,"")</f>
        <v/>
      </c>
      <c r="P51" s="0" t="str">
        <f aca="false">IF($O51="","",$J51+$M51-$H51)</f>
        <v/>
      </c>
      <c r="Q51" s="0" t="str">
        <f aca="false">IF($O51="","",$P51+$O51-1)</f>
        <v/>
      </c>
      <c r="R51" s="0" t="str">
        <f aca="false">IF($O51="","",COUNT($O$3:$O51))</f>
        <v/>
      </c>
    </row>
    <row r="52" customFormat="false" ht="15" hidden="false" customHeight="false" outlineLevel="0" collapsed="false">
      <c r="A52" s="0" t="n">
        <v>5</v>
      </c>
      <c r="B52" s="0" t="n">
        <v>2</v>
      </c>
      <c r="C52" s="0" t="s">
        <v>76</v>
      </c>
      <c r="D52" s="0" t="n">
        <v>1</v>
      </c>
      <c r="E52" s="0" t="s">
        <v>94</v>
      </c>
      <c r="F52" s="0" t="n">
        <v>2</v>
      </c>
      <c r="G52" s="0" t="str">
        <f aca="false">INDEX(Setup!$B$15:$B$17,$F52)</f>
        <v>SAN</v>
      </c>
      <c r="H52" s="0" t="n">
        <f aca="false">Calc_Blocks!$I$10</f>
        <v>51</v>
      </c>
      <c r="I52" s="0" t="n">
        <f aca="false">Calc_Blocks!$J$10</f>
        <v>50</v>
      </c>
      <c r="J52" s="0" t="n">
        <f aca="false">Calc_Blocks!$K$10</f>
        <v>17</v>
      </c>
      <c r="K52" s="0" t="n">
        <f aca="false">($B52-1)*IF($D52=1,Setup!$B$9,Setup!$B$10)+1</f>
        <v>11</v>
      </c>
      <c r="L52" s="0" t="n">
        <f aca="false">$B52*IF($D52=1,Setup!$B$9,Setup!$B$10)</f>
        <v>20</v>
      </c>
      <c r="M52" s="0" t="n">
        <f aca="false">MAX($H52,$K52)</f>
        <v>51</v>
      </c>
      <c r="N52" s="0" t="n">
        <f aca="false">MIN($I52,$L52)</f>
        <v>20</v>
      </c>
      <c r="O52" s="0" t="str">
        <f aca="false">IF($N52&gt;=$M52,$N52-$M52+1,"")</f>
        <v/>
      </c>
      <c r="P52" s="0" t="str">
        <f aca="false">IF($O52="","",$J52+$M52-$H52)</f>
        <v/>
      </c>
      <c r="Q52" s="0" t="str">
        <f aca="false">IF($O52="","",$P52+$O52-1)</f>
        <v/>
      </c>
      <c r="R52" s="0" t="str">
        <f aca="false">IF($O52="","",COUNT($O$3:$O52))</f>
        <v/>
      </c>
    </row>
    <row r="53" customFormat="false" ht="15" hidden="false" customHeight="false" outlineLevel="0" collapsed="false">
      <c r="A53" s="0" t="n">
        <v>5</v>
      </c>
      <c r="B53" s="0" t="n">
        <v>2</v>
      </c>
      <c r="C53" s="0" t="s">
        <v>76</v>
      </c>
      <c r="D53" s="0" t="n">
        <v>1</v>
      </c>
      <c r="E53" s="0" t="s">
        <v>94</v>
      </c>
      <c r="F53" s="0" t="n">
        <v>3</v>
      </c>
      <c r="G53" s="0" t="str">
        <f aca="false">INDEX(Setup!$B$15:$B$17,$F53)</f>
        <v>URD</v>
      </c>
      <c r="H53" s="0" t="n">
        <f aca="false">Calc_Blocks!$I$11</f>
        <v>51</v>
      </c>
      <c r="I53" s="0" t="n">
        <f aca="false">Calc_Blocks!$J$11</f>
        <v>50</v>
      </c>
      <c r="J53" s="0" t="n">
        <f aca="false">Calc_Blocks!$K$11</f>
        <v>17</v>
      </c>
      <c r="K53" s="0" t="n">
        <f aca="false">($B53-1)*IF($D53=1,Setup!$B$9,Setup!$B$10)+1</f>
        <v>11</v>
      </c>
      <c r="L53" s="0" t="n">
        <f aca="false">$B53*IF($D53=1,Setup!$B$9,Setup!$B$10)</f>
        <v>20</v>
      </c>
      <c r="M53" s="0" t="n">
        <f aca="false">MAX($H53,$K53)</f>
        <v>51</v>
      </c>
      <c r="N53" s="0" t="n">
        <f aca="false">MIN($I53,$L53)</f>
        <v>20</v>
      </c>
      <c r="O53" s="0" t="str">
        <f aca="false">IF($N53&gt;=$M53,$N53-$M53+1,"")</f>
        <v/>
      </c>
      <c r="P53" s="0" t="str">
        <f aca="false">IF($O53="","",$J53+$M53-$H53)</f>
        <v/>
      </c>
      <c r="Q53" s="0" t="str">
        <f aca="false">IF($O53="","",$P53+$O53-1)</f>
        <v/>
      </c>
      <c r="R53" s="0" t="str">
        <f aca="false">IF($O53="","",COUNT($O$3:$O53))</f>
        <v/>
      </c>
    </row>
    <row r="54" customFormat="false" ht="15" hidden="false" customHeight="false" outlineLevel="0" collapsed="false">
      <c r="A54" s="0" t="n">
        <v>5</v>
      </c>
      <c r="B54" s="0" t="n">
        <v>2</v>
      </c>
      <c r="C54" s="0" t="s">
        <v>76</v>
      </c>
      <c r="D54" s="0" t="n">
        <v>2</v>
      </c>
      <c r="E54" s="0" t="s">
        <v>79</v>
      </c>
      <c r="F54" s="0" t="n">
        <v>1</v>
      </c>
      <c r="G54" s="0" t="str">
        <f aca="false">INDEX(Setup!$B$15:$B$17,$F54)</f>
        <v>MAL</v>
      </c>
      <c r="H54" s="0" t="n">
        <f aca="false">Calc_Blocks!$I$27</f>
        <v>31</v>
      </c>
      <c r="I54" s="0" t="n">
        <f aca="false">Calc_Blocks!$J$27</f>
        <v>40</v>
      </c>
      <c r="J54" s="0" t="n">
        <f aca="false">Calc_Blocks!$K$27</f>
        <v>17</v>
      </c>
      <c r="K54" s="0" t="n">
        <f aca="false">($B54-1)*IF($D54=1,Setup!$B$9,Setup!$B$10)+1</f>
        <v>11</v>
      </c>
      <c r="L54" s="0" t="n">
        <f aca="false">$B54*IF($D54=1,Setup!$B$9,Setup!$B$10)</f>
        <v>20</v>
      </c>
      <c r="M54" s="0" t="n">
        <f aca="false">MAX($H54,$K54)</f>
        <v>31</v>
      </c>
      <c r="N54" s="0" t="n">
        <f aca="false">MIN($I54,$L54)</f>
        <v>20</v>
      </c>
      <c r="O54" s="0" t="str">
        <f aca="false">IF($N54&gt;=$M54,$N54-$M54+1,"")</f>
        <v/>
      </c>
      <c r="P54" s="0" t="str">
        <f aca="false">IF($O54="","",$J54+$M54-$H54)</f>
        <v/>
      </c>
      <c r="Q54" s="0" t="str">
        <f aca="false">IF($O54="","",$P54+$O54-1)</f>
        <v/>
      </c>
      <c r="R54" s="0" t="str">
        <f aca="false">IF($O54="","",COUNT($O$3:$O54))</f>
        <v/>
      </c>
    </row>
    <row r="55" customFormat="false" ht="15" hidden="false" customHeight="false" outlineLevel="0" collapsed="false">
      <c r="A55" s="0" t="n">
        <v>5</v>
      </c>
      <c r="B55" s="0" t="n">
        <v>2</v>
      </c>
      <c r="C55" s="0" t="s">
        <v>76</v>
      </c>
      <c r="D55" s="0" t="n">
        <v>2</v>
      </c>
      <c r="E55" s="0" t="s">
        <v>79</v>
      </c>
      <c r="F55" s="0" t="n">
        <v>2</v>
      </c>
      <c r="G55" s="0" t="str">
        <f aca="false">INDEX(Setup!$B$15:$B$17,$F55)</f>
        <v>SAN</v>
      </c>
      <c r="H55" s="0" t="n">
        <f aca="false">Calc_Blocks!$I$28</f>
        <v>41</v>
      </c>
      <c r="I55" s="0" t="n">
        <f aca="false">Calc_Blocks!$J$28</f>
        <v>45</v>
      </c>
      <c r="J55" s="0" t="n">
        <f aca="false">Calc_Blocks!$K$28</f>
        <v>27</v>
      </c>
      <c r="K55" s="0" t="n">
        <f aca="false">($B55-1)*IF($D55=1,Setup!$B$9,Setup!$B$10)+1</f>
        <v>11</v>
      </c>
      <c r="L55" s="0" t="n">
        <f aca="false">$B55*IF($D55=1,Setup!$B$9,Setup!$B$10)</f>
        <v>20</v>
      </c>
      <c r="M55" s="0" t="n">
        <f aca="false">MAX($H55,$K55)</f>
        <v>41</v>
      </c>
      <c r="N55" s="0" t="n">
        <f aca="false">MIN($I55,$L55)</f>
        <v>20</v>
      </c>
      <c r="O55" s="0" t="str">
        <f aca="false">IF($N55&gt;=$M55,$N55-$M55+1,"")</f>
        <v/>
      </c>
      <c r="P55" s="0" t="str">
        <f aca="false">IF($O55="","",$J55+$M55-$H55)</f>
        <v/>
      </c>
      <c r="Q55" s="0" t="str">
        <f aca="false">IF($O55="","",$P55+$O55-1)</f>
        <v/>
      </c>
      <c r="R55" s="0" t="str">
        <f aca="false">IF($O55="","",COUNT($O$3:$O55))</f>
        <v/>
      </c>
    </row>
    <row r="56" customFormat="false" ht="15" hidden="false" customHeight="false" outlineLevel="0" collapsed="false">
      <c r="A56" s="0" t="n">
        <v>5</v>
      </c>
      <c r="B56" s="0" t="n">
        <v>2</v>
      </c>
      <c r="C56" s="0" t="s">
        <v>76</v>
      </c>
      <c r="D56" s="0" t="n">
        <v>2</v>
      </c>
      <c r="E56" s="0" t="s">
        <v>79</v>
      </c>
      <c r="F56" s="0" t="n">
        <v>3</v>
      </c>
      <c r="G56" s="0" t="str">
        <f aca="false">INDEX(Setup!$B$15:$B$17,$F56)</f>
        <v>URD</v>
      </c>
      <c r="H56" s="0" t="n">
        <f aca="false">Calc_Blocks!$I$29</f>
        <v>46</v>
      </c>
      <c r="I56" s="0" t="n">
        <f aca="false">Calc_Blocks!$J$29</f>
        <v>45</v>
      </c>
      <c r="J56" s="0" t="n">
        <f aca="false">Calc_Blocks!$K$29</f>
        <v>32</v>
      </c>
      <c r="K56" s="0" t="n">
        <f aca="false">($B56-1)*IF($D56=1,Setup!$B$9,Setup!$B$10)+1</f>
        <v>11</v>
      </c>
      <c r="L56" s="0" t="n">
        <f aca="false">$B56*IF($D56=1,Setup!$B$9,Setup!$B$10)</f>
        <v>20</v>
      </c>
      <c r="M56" s="0" t="n">
        <f aca="false">MAX($H56,$K56)</f>
        <v>46</v>
      </c>
      <c r="N56" s="0" t="n">
        <f aca="false">MIN($I56,$L56)</f>
        <v>20</v>
      </c>
      <c r="O56" s="0" t="str">
        <f aca="false">IF($N56&gt;=$M56,$N56-$M56+1,"")</f>
        <v/>
      </c>
      <c r="P56" s="0" t="str">
        <f aca="false">IF($O56="","",$J56+$M56-$H56)</f>
        <v/>
      </c>
      <c r="Q56" s="0" t="str">
        <f aca="false">IF($O56="","",$P56+$O56-1)</f>
        <v/>
      </c>
      <c r="R56" s="0" t="str">
        <f aca="false">IF($O56="","",COUNT($O$3:$O56))</f>
        <v/>
      </c>
    </row>
    <row r="57" customFormat="false" ht="15" hidden="false" customHeight="false" outlineLevel="0" collapsed="false">
      <c r="A57" s="0" t="n">
        <v>5</v>
      </c>
      <c r="B57" s="0" t="n">
        <v>2</v>
      </c>
      <c r="C57" s="0" t="s">
        <v>77</v>
      </c>
      <c r="D57" s="0" t="n">
        <v>1</v>
      </c>
      <c r="E57" s="0" t="s">
        <v>94</v>
      </c>
      <c r="F57" s="0" t="n">
        <v>1</v>
      </c>
      <c r="G57" s="0" t="str">
        <f aca="false">INDEX(Setup!$B$15:$B$17,$F57)</f>
        <v>MAL</v>
      </c>
      <c r="H57" s="0" t="n">
        <f aca="false">Calc_Blocks!$I$12</f>
        <v>51</v>
      </c>
      <c r="I57" s="0" t="n">
        <f aca="false">Calc_Blocks!$J$12</f>
        <v>60</v>
      </c>
      <c r="J57" s="0" t="n">
        <f aca="false">Calc_Blocks!$K$12</f>
        <v>1</v>
      </c>
      <c r="K57" s="0" t="n">
        <f aca="false">($B57-1)*IF($D57=1,Setup!$B$9,Setup!$B$10)+1</f>
        <v>11</v>
      </c>
      <c r="L57" s="0" t="n">
        <f aca="false">$B57*IF($D57=1,Setup!$B$9,Setup!$B$10)</f>
        <v>20</v>
      </c>
      <c r="M57" s="0" t="n">
        <f aca="false">MAX($H57,$K57)</f>
        <v>51</v>
      </c>
      <c r="N57" s="0" t="n">
        <f aca="false">MIN($I57,$L57)</f>
        <v>20</v>
      </c>
      <c r="O57" s="0" t="str">
        <f aca="false">IF($N57&gt;=$M57,$N57-$M57+1,"")</f>
        <v/>
      </c>
      <c r="P57" s="0" t="str">
        <f aca="false">IF($O57="","",$J57+$M57-$H57)</f>
        <v/>
      </c>
      <c r="Q57" s="0" t="str">
        <f aca="false">IF($O57="","",$P57+$O57-1)</f>
        <v/>
      </c>
      <c r="R57" s="0" t="str">
        <f aca="false">IF($O57="","",COUNT($O$3:$O57))</f>
        <v/>
      </c>
    </row>
    <row r="58" customFormat="false" ht="15" hidden="false" customHeight="false" outlineLevel="0" collapsed="false">
      <c r="A58" s="0" t="n">
        <v>5</v>
      </c>
      <c r="B58" s="0" t="n">
        <v>2</v>
      </c>
      <c r="C58" s="0" t="s">
        <v>77</v>
      </c>
      <c r="D58" s="0" t="n">
        <v>1</v>
      </c>
      <c r="E58" s="0" t="s">
        <v>94</v>
      </c>
      <c r="F58" s="0" t="n">
        <v>2</v>
      </c>
      <c r="G58" s="0" t="str">
        <f aca="false">INDEX(Setup!$B$15:$B$17,$F58)</f>
        <v>SAN</v>
      </c>
      <c r="H58" s="0" t="n">
        <f aca="false">Calc_Blocks!$I$13</f>
        <v>61</v>
      </c>
      <c r="I58" s="0" t="n">
        <f aca="false">Calc_Blocks!$J$13</f>
        <v>60</v>
      </c>
      <c r="J58" s="0" t="n">
        <f aca="false">Calc_Blocks!$K$13</f>
        <v>11</v>
      </c>
      <c r="K58" s="0" t="n">
        <f aca="false">($B58-1)*IF($D58=1,Setup!$B$9,Setup!$B$10)+1</f>
        <v>11</v>
      </c>
      <c r="L58" s="0" t="n">
        <f aca="false">$B58*IF($D58=1,Setup!$B$9,Setup!$B$10)</f>
        <v>20</v>
      </c>
      <c r="M58" s="0" t="n">
        <f aca="false">MAX($H58,$K58)</f>
        <v>61</v>
      </c>
      <c r="N58" s="0" t="n">
        <f aca="false">MIN($I58,$L58)</f>
        <v>20</v>
      </c>
      <c r="O58" s="0" t="str">
        <f aca="false">IF($N58&gt;=$M58,$N58-$M58+1,"")</f>
        <v/>
      </c>
      <c r="P58" s="0" t="str">
        <f aca="false">IF($O58="","",$J58+$M58-$H58)</f>
        <v/>
      </c>
      <c r="Q58" s="0" t="str">
        <f aca="false">IF($O58="","",$P58+$O58-1)</f>
        <v/>
      </c>
      <c r="R58" s="0" t="str">
        <f aca="false">IF($O58="","",COUNT($O$3:$O58))</f>
        <v/>
      </c>
    </row>
    <row r="59" customFormat="false" ht="15" hidden="false" customHeight="false" outlineLevel="0" collapsed="false">
      <c r="A59" s="0" t="n">
        <v>5</v>
      </c>
      <c r="B59" s="0" t="n">
        <v>2</v>
      </c>
      <c r="C59" s="0" t="s">
        <v>77</v>
      </c>
      <c r="D59" s="0" t="n">
        <v>1</v>
      </c>
      <c r="E59" s="0" t="s">
        <v>94</v>
      </c>
      <c r="F59" s="0" t="n">
        <v>3</v>
      </c>
      <c r="G59" s="0" t="str">
        <f aca="false">INDEX(Setup!$B$15:$B$17,$F59)</f>
        <v>URD</v>
      </c>
      <c r="H59" s="0" t="n">
        <f aca="false">Calc_Blocks!$I$14</f>
        <v>61</v>
      </c>
      <c r="I59" s="0" t="n">
        <f aca="false">Calc_Blocks!$J$14</f>
        <v>65</v>
      </c>
      <c r="J59" s="0" t="n">
        <f aca="false">Calc_Blocks!$K$14</f>
        <v>11</v>
      </c>
      <c r="K59" s="0" t="n">
        <f aca="false">($B59-1)*IF($D59=1,Setup!$B$9,Setup!$B$10)+1</f>
        <v>11</v>
      </c>
      <c r="L59" s="0" t="n">
        <f aca="false">$B59*IF($D59=1,Setup!$B$9,Setup!$B$10)</f>
        <v>20</v>
      </c>
      <c r="M59" s="0" t="n">
        <f aca="false">MAX($H59,$K59)</f>
        <v>61</v>
      </c>
      <c r="N59" s="0" t="n">
        <f aca="false">MIN($I59,$L59)</f>
        <v>20</v>
      </c>
      <c r="O59" s="0" t="str">
        <f aca="false">IF($N59&gt;=$M59,$N59-$M59+1,"")</f>
        <v/>
      </c>
      <c r="P59" s="0" t="str">
        <f aca="false">IF($O59="","",$J59+$M59-$H59)</f>
        <v/>
      </c>
      <c r="Q59" s="0" t="str">
        <f aca="false">IF($O59="","",$P59+$O59-1)</f>
        <v/>
      </c>
      <c r="R59" s="0" t="str">
        <f aca="false">IF($O59="","",COUNT($O$3:$O59))</f>
        <v/>
      </c>
    </row>
    <row r="60" customFormat="false" ht="15" hidden="false" customHeight="false" outlineLevel="0" collapsed="false">
      <c r="A60" s="0" t="n">
        <v>5</v>
      </c>
      <c r="B60" s="0" t="n">
        <v>2</v>
      </c>
      <c r="C60" s="0" t="s">
        <v>77</v>
      </c>
      <c r="D60" s="0" t="n">
        <v>2</v>
      </c>
      <c r="E60" s="0" t="s">
        <v>79</v>
      </c>
      <c r="F60" s="0" t="n">
        <v>1</v>
      </c>
      <c r="G60" s="0" t="str">
        <f aca="false">INDEX(Setup!$B$15:$B$17,$F60)</f>
        <v>MAL</v>
      </c>
      <c r="H60" s="0" t="n">
        <f aca="false">Calc_Blocks!$I$30</f>
        <v>46</v>
      </c>
      <c r="I60" s="0" t="n">
        <f aca="false">Calc_Blocks!$J$30</f>
        <v>57</v>
      </c>
      <c r="J60" s="0" t="n">
        <f aca="false">Calc_Blocks!$K$30</f>
        <v>16</v>
      </c>
      <c r="K60" s="0" t="n">
        <f aca="false">($B60-1)*IF($D60=1,Setup!$B$9,Setup!$B$10)+1</f>
        <v>11</v>
      </c>
      <c r="L60" s="0" t="n">
        <f aca="false">$B60*IF($D60=1,Setup!$B$9,Setup!$B$10)</f>
        <v>20</v>
      </c>
      <c r="M60" s="0" t="n">
        <f aca="false">MAX($H60,$K60)</f>
        <v>46</v>
      </c>
      <c r="N60" s="0" t="n">
        <f aca="false">MIN($I60,$L60)</f>
        <v>20</v>
      </c>
      <c r="O60" s="0" t="str">
        <f aca="false">IF($N60&gt;=$M60,$N60-$M60+1,"")</f>
        <v/>
      </c>
      <c r="P60" s="0" t="str">
        <f aca="false">IF($O60="","",$J60+$M60-$H60)</f>
        <v/>
      </c>
      <c r="Q60" s="0" t="str">
        <f aca="false">IF($O60="","",$P60+$O60-1)</f>
        <v/>
      </c>
      <c r="R60" s="0" t="str">
        <f aca="false">IF($O60="","",COUNT($O$3:$O60))</f>
        <v/>
      </c>
    </row>
    <row r="61" customFormat="false" ht="15" hidden="false" customHeight="false" outlineLevel="0" collapsed="false">
      <c r="A61" s="0" t="n">
        <v>5</v>
      </c>
      <c r="B61" s="0" t="n">
        <v>2</v>
      </c>
      <c r="C61" s="0" t="s">
        <v>77</v>
      </c>
      <c r="D61" s="0" t="n">
        <v>2</v>
      </c>
      <c r="E61" s="0" t="s">
        <v>79</v>
      </c>
      <c r="F61" s="0" t="n">
        <v>2</v>
      </c>
      <c r="G61" s="0" t="str">
        <f aca="false">INDEX(Setup!$B$15:$B$17,$F61)</f>
        <v>SAN</v>
      </c>
      <c r="H61" s="0" t="n">
        <f aca="false">Calc_Blocks!$I$31</f>
        <v>58</v>
      </c>
      <c r="I61" s="0" t="n">
        <f aca="false">Calc_Blocks!$J$31</f>
        <v>57</v>
      </c>
      <c r="J61" s="0" t="n">
        <f aca="false">Calc_Blocks!$K$31</f>
        <v>28</v>
      </c>
      <c r="K61" s="0" t="n">
        <f aca="false">($B61-1)*IF($D61=1,Setup!$B$9,Setup!$B$10)+1</f>
        <v>11</v>
      </c>
      <c r="L61" s="0" t="n">
        <f aca="false">$B61*IF($D61=1,Setup!$B$9,Setup!$B$10)</f>
        <v>20</v>
      </c>
      <c r="M61" s="0" t="n">
        <f aca="false">MAX($H61,$K61)</f>
        <v>58</v>
      </c>
      <c r="N61" s="0" t="n">
        <f aca="false">MIN($I61,$L61)</f>
        <v>20</v>
      </c>
      <c r="O61" s="0" t="str">
        <f aca="false">IF($N61&gt;=$M61,$N61-$M61+1,"")</f>
        <v/>
      </c>
      <c r="P61" s="0" t="str">
        <f aca="false">IF($O61="","",$J61+$M61-$H61)</f>
        <v/>
      </c>
      <c r="Q61" s="0" t="str">
        <f aca="false">IF($O61="","",$P61+$O61-1)</f>
        <v/>
      </c>
      <c r="R61" s="0" t="str">
        <f aca="false">IF($O61="","",COUNT($O$3:$O61))</f>
        <v/>
      </c>
    </row>
    <row r="62" customFormat="false" ht="15" hidden="false" customHeight="false" outlineLevel="0" collapsed="false">
      <c r="A62" s="0" t="n">
        <v>5</v>
      </c>
      <c r="B62" s="0" t="n">
        <v>2</v>
      </c>
      <c r="C62" s="0" t="s">
        <v>77</v>
      </c>
      <c r="D62" s="0" t="n">
        <v>2</v>
      </c>
      <c r="E62" s="0" t="s">
        <v>79</v>
      </c>
      <c r="F62" s="0" t="n">
        <v>3</v>
      </c>
      <c r="G62" s="0" t="str">
        <f aca="false">INDEX(Setup!$B$15:$B$17,$F62)</f>
        <v>URD</v>
      </c>
      <c r="H62" s="0" t="n">
        <f aca="false">Calc_Blocks!$I$32</f>
        <v>58</v>
      </c>
      <c r="I62" s="0" t="n">
        <f aca="false">Calc_Blocks!$J$32</f>
        <v>60</v>
      </c>
      <c r="J62" s="0" t="n">
        <f aca="false">Calc_Blocks!$K$32</f>
        <v>28</v>
      </c>
      <c r="K62" s="0" t="n">
        <f aca="false">($B62-1)*IF($D62=1,Setup!$B$9,Setup!$B$10)+1</f>
        <v>11</v>
      </c>
      <c r="L62" s="0" t="n">
        <f aca="false">$B62*IF($D62=1,Setup!$B$9,Setup!$B$10)</f>
        <v>20</v>
      </c>
      <c r="M62" s="0" t="n">
        <f aca="false">MAX($H62,$K62)</f>
        <v>58</v>
      </c>
      <c r="N62" s="0" t="n">
        <f aca="false">MIN($I62,$L62)</f>
        <v>20</v>
      </c>
      <c r="O62" s="0" t="str">
        <f aca="false">IF($N62&gt;=$M62,$N62-$M62+1,"")</f>
        <v/>
      </c>
      <c r="P62" s="0" t="str">
        <f aca="false">IF($O62="","",$J62+$M62-$H62)</f>
        <v/>
      </c>
      <c r="Q62" s="0" t="str">
        <f aca="false">IF($O62="","",$P62+$O62-1)</f>
        <v/>
      </c>
      <c r="R62" s="0" t="str">
        <f aca="false">IF($O62="","",COUNT($O$3:$O62))</f>
        <v/>
      </c>
    </row>
    <row r="63" customFormat="false" ht="15" hidden="false" customHeight="false" outlineLevel="0" collapsed="false">
      <c r="A63" s="0" t="n">
        <v>5</v>
      </c>
      <c r="B63" s="0" t="n">
        <v>2</v>
      </c>
      <c r="C63" s="0" t="s">
        <v>78</v>
      </c>
      <c r="D63" s="0" t="n">
        <v>1</v>
      </c>
      <c r="E63" s="0" t="s">
        <v>94</v>
      </c>
      <c r="F63" s="0" t="n">
        <v>1</v>
      </c>
      <c r="G63" s="0" t="str">
        <f aca="false">INDEX(Setup!$B$15:$B$17,$F63)</f>
        <v>MAL</v>
      </c>
      <c r="H63" s="0" t="n">
        <f aca="false">Calc_Blocks!$I$15</f>
        <v>66</v>
      </c>
      <c r="I63" s="0" t="n">
        <f aca="false">Calc_Blocks!$J$15</f>
        <v>65</v>
      </c>
      <c r="J63" s="0" t="n">
        <f aca="false">Calc_Blocks!$K$15</f>
        <v>1</v>
      </c>
      <c r="K63" s="0" t="n">
        <f aca="false">($B63-1)*IF($D63=1,Setup!$B$9,Setup!$B$10)+1</f>
        <v>11</v>
      </c>
      <c r="L63" s="0" t="n">
        <f aca="false">$B63*IF($D63=1,Setup!$B$9,Setup!$B$10)</f>
        <v>20</v>
      </c>
      <c r="M63" s="0" t="n">
        <f aca="false">MAX($H63,$K63)</f>
        <v>66</v>
      </c>
      <c r="N63" s="0" t="n">
        <f aca="false">MIN($I63,$L63)</f>
        <v>20</v>
      </c>
      <c r="O63" s="0" t="str">
        <f aca="false">IF($N63&gt;=$M63,$N63-$M63+1,"")</f>
        <v/>
      </c>
      <c r="P63" s="0" t="str">
        <f aca="false">IF($O63="","",$J63+$M63-$H63)</f>
        <v/>
      </c>
      <c r="Q63" s="0" t="str">
        <f aca="false">IF($O63="","",$P63+$O63-1)</f>
        <v/>
      </c>
      <c r="R63" s="0" t="str">
        <f aca="false">IF($O63="","",COUNT($O$3:$O63))</f>
        <v/>
      </c>
    </row>
    <row r="64" customFormat="false" ht="15" hidden="false" customHeight="false" outlineLevel="0" collapsed="false">
      <c r="A64" s="0" t="n">
        <v>5</v>
      </c>
      <c r="B64" s="0" t="n">
        <v>2</v>
      </c>
      <c r="C64" s="0" t="s">
        <v>78</v>
      </c>
      <c r="D64" s="0" t="n">
        <v>1</v>
      </c>
      <c r="E64" s="0" t="s">
        <v>94</v>
      </c>
      <c r="F64" s="0" t="n">
        <v>2</v>
      </c>
      <c r="G64" s="0" t="str">
        <f aca="false">INDEX(Setup!$B$15:$B$17,$F64)</f>
        <v>SAN</v>
      </c>
      <c r="H64" s="0" t="n">
        <f aca="false">Calc_Blocks!$I$16</f>
        <v>66</v>
      </c>
      <c r="I64" s="0" t="n">
        <f aca="false">Calc_Blocks!$J$16</f>
        <v>65</v>
      </c>
      <c r="J64" s="0" t="n">
        <f aca="false">Calc_Blocks!$K$16</f>
        <v>1</v>
      </c>
      <c r="K64" s="0" t="n">
        <f aca="false">($B64-1)*IF($D64=1,Setup!$B$9,Setup!$B$10)+1</f>
        <v>11</v>
      </c>
      <c r="L64" s="0" t="n">
        <f aca="false">$B64*IF($D64=1,Setup!$B$9,Setup!$B$10)</f>
        <v>20</v>
      </c>
      <c r="M64" s="0" t="n">
        <f aca="false">MAX($H64,$K64)</f>
        <v>66</v>
      </c>
      <c r="N64" s="0" t="n">
        <f aca="false">MIN($I64,$L64)</f>
        <v>20</v>
      </c>
      <c r="O64" s="0" t="str">
        <f aca="false">IF($N64&gt;=$M64,$N64-$M64+1,"")</f>
        <v/>
      </c>
      <c r="P64" s="0" t="str">
        <f aca="false">IF($O64="","",$J64+$M64-$H64)</f>
        <v/>
      </c>
      <c r="Q64" s="0" t="str">
        <f aca="false">IF($O64="","",$P64+$O64-1)</f>
        <v/>
      </c>
      <c r="R64" s="0" t="str">
        <f aca="false">IF($O64="","",COUNT($O$3:$O64))</f>
        <v/>
      </c>
    </row>
    <row r="65" customFormat="false" ht="15" hidden="false" customHeight="false" outlineLevel="0" collapsed="false">
      <c r="A65" s="0" t="n">
        <v>5</v>
      </c>
      <c r="B65" s="0" t="n">
        <v>2</v>
      </c>
      <c r="C65" s="0" t="s">
        <v>78</v>
      </c>
      <c r="D65" s="0" t="n">
        <v>1</v>
      </c>
      <c r="E65" s="0" t="s">
        <v>94</v>
      </c>
      <c r="F65" s="0" t="n">
        <v>3</v>
      </c>
      <c r="G65" s="0" t="str">
        <f aca="false">INDEX(Setup!$B$15:$B$17,$F65)</f>
        <v>URD</v>
      </c>
      <c r="H65" s="0" t="n">
        <f aca="false">Calc_Blocks!$I$17</f>
        <v>66</v>
      </c>
      <c r="I65" s="0" t="n">
        <f aca="false">Calc_Blocks!$J$17</f>
        <v>65</v>
      </c>
      <c r="J65" s="0" t="n">
        <f aca="false">Calc_Blocks!$K$17</f>
        <v>1</v>
      </c>
      <c r="K65" s="0" t="n">
        <f aca="false">($B65-1)*IF($D65=1,Setup!$B$9,Setup!$B$10)+1</f>
        <v>11</v>
      </c>
      <c r="L65" s="0" t="n">
        <f aca="false">$B65*IF($D65=1,Setup!$B$9,Setup!$B$10)</f>
        <v>20</v>
      </c>
      <c r="M65" s="0" t="n">
        <f aca="false">MAX($H65,$K65)</f>
        <v>66</v>
      </c>
      <c r="N65" s="0" t="n">
        <f aca="false">MIN($I65,$L65)</f>
        <v>20</v>
      </c>
      <c r="O65" s="0" t="str">
        <f aca="false">IF($N65&gt;=$M65,$N65-$M65+1,"")</f>
        <v/>
      </c>
      <c r="P65" s="0" t="str">
        <f aca="false">IF($O65="","",$J65+$M65-$H65)</f>
        <v/>
      </c>
      <c r="Q65" s="0" t="str">
        <f aca="false">IF($O65="","",$P65+$O65-1)</f>
        <v/>
      </c>
      <c r="R65" s="0" t="str">
        <f aca="false">IF($O65="","",COUNT($O$3:$O65))</f>
        <v/>
      </c>
    </row>
    <row r="66" customFormat="false" ht="15" hidden="false" customHeight="false" outlineLevel="0" collapsed="false">
      <c r="A66" s="0" t="n">
        <v>5</v>
      </c>
      <c r="B66" s="0" t="n">
        <v>2</v>
      </c>
      <c r="C66" s="0" t="s">
        <v>78</v>
      </c>
      <c r="D66" s="0" t="n">
        <v>2</v>
      </c>
      <c r="E66" s="0" t="s">
        <v>79</v>
      </c>
      <c r="F66" s="0" t="n">
        <v>1</v>
      </c>
      <c r="G66" s="0" t="str">
        <f aca="false">INDEX(Setup!$B$15:$B$17,$F66)</f>
        <v>MAL</v>
      </c>
      <c r="H66" s="0" t="n">
        <f aca="false">Calc_Blocks!$I$33</f>
        <v>61</v>
      </c>
      <c r="I66" s="0" t="n">
        <f aca="false">Calc_Blocks!$J$33</f>
        <v>60</v>
      </c>
      <c r="J66" s="0" t="n">
        <f aca="false">Calc_Blocks!$K$33</f>
        <v>1</v>
      </c>
      <c r="K66" s="0" t="n">
        <f aca="false">($B66-1)*IF($D66=1,Setup!$B$9,Setup!$B$10)+1</f>
        <v>11</v>
      </c>
      <c r="L66" s="0" t="n">
        <f aca="false">$B66*IF($D66=1,Setup!$B$9,Setup!$B$10)</f>
        <v>20</v>
      </c>
      <c r="M66" s="0" t="n">
        <f aca="false">MAX($H66,$K66)</f>
        <v>61</v>
      </c>
      <c r="N66" s="0" t="n">
        <f aca="false">MIN($I66,$L66)</f>
        <v>20</v>
      </c>
      <c r="O66" s="0" t="str">
        <f aca="false">IF($N66&gt;=$M66,$N66-$M66+1,"")</f>
        <v/>
      </c>
      <c r="P66" s="0" t="str">
        <f aca="false">IF($O66="","",$J66+$M66-$H66)</f>
        <v/>
      </c>
      <c r="Q66" s="0" t="str">
        <f aca="false">IF($O66="","",$P66+$O66-1)</f>
        <v/>
      </c>
      <c r="R66" s="0" t="str">
        <f aca="false">IF($O66="","",COUNT($O$3:$O66))</f>
        <v/>
      </c>
    </row>
    <row r="67" customFormat="false" ht="15" hidden="false" customHeight="false" outlineLevel="0" collapsed="false">
      <c r="A67" s="0" t="n">
        <v>5</v>
      </c>
      <c r="B67" s="0" t="n">
        <v>2</v>
      </c>
      <c r="C67" s="0" t="s">
        <v>78</v>
      </c>
      <c r="D67" s="0" t="n">
        <v>2</v>
      </c>
      <c r="E67" s="0" t="s">
        <v>79</v>
      </c>
      <c r="F67" s="0" t="n">
        <v>2</v>
      </c>
      <c r="G67" s="0" t="str">
        <f aca="false">INDEX(Setup!$B$15:$B$17,$F67)</f>
        <v>SAN</v>
      </c>
      <c r="H67" s="0" t="n">
        <f aca="false">Calc_Blocks!$I$34</f>
        <v>61</v>
      </c>
      <c r="I67" s="0" t="n">
        <f aca="false">Calc_Blocks!$J$34</f>
        <v>60</v>
      </c>
      <c r="J67" s="0" t="n">
        <f aca="false">Calc_Blocks!$K$34</f>
        <v>1</v>
      </c>
      <c r="K67" s="0" t="n">
        <f aca="false">($B67-1)*IF($D67=1,Setup!$B$9,Setup!$B$10)+1</f>
        <v>11</v>
      </c>
      <c r="L67" s="0" t="n">
        <f aca="false">$B67*IF($D67=1,Setup!$B$9,Setup!$B$10)</f>
        <v>20</v>
      </c>
      <c r="M67" s="0" t="n">
        <f aca="false">MAX($H67,$K67)</f>
        <v>61</v>
      </c>
      <c r="N67" s="0" t="n">
        <f aca="false">MIN($I67,$L67)</f>
        <v>20</v>
      </c>
      <c r="O67" s="0" t="str">
        <f aca="false">IF($N67&gt;=$M67,$N67-$M67+1,"")</f>
        <v/>
      </c>
      <c r="P67" s="0" t="str">
        <f aca="false">IF($O67="","",$J67+$M67-$H67)</f>
        <v/>
      </c>
      <c r="Q67" s="0" t="str">
        <f aca="false">IF($O67="","",$P67+$O67-1)</f>
        <v/>
      </c>
      <c r="R67" s="0" t="str">
        <f aca="false">IF($O67="","",COUNT($O$3:$O67))</f>
        <v/>
      </c>
    </row>
    <row r="68" customFormat="false" ht="15" hidden="false" customHeight="false" outlineLevel="0" collapsed="false">
      <c r="A68" s="0" t="n">
        <v>5</v>
      </c>
      <c r="B68" s="0" t="n">
        <v>2</v>
      </c>
      <c r="C68" s="0" t="s">
        <v>78</v>
      </c>
      <c r="D68" s="0" t="n">
        <v>2</v>
      </c>
      <c r="E68" s="0" t="s">
        <v>79</v>
      </c>
      <c r="F68" s="0" t="n">
        <v>3</v>
      </c>
      <c r="G68" s="0" t="str">
        <f aca="false">INDEX(Setup!$B$15:$B$17,$F68)</f>
        <v>URD</v>
      </c>
      <c r="H68" s="0" t="n">
        <f aca="false">Calc_Blocks!$I$35</f>
        <v>61</v>
      </c>
      <c r="I68" s="0" t="n">
        <f aca="false">Calc_Blocks!$J$35</f>
        <v>60</v>
      </c>
      <c r="J68" s="0" t="n">
        <f aca="false">Calc_Blocks!$K$35</f>
        <v>1</v>
      </c>
      <c r="K68" s="0" t="n">
        <f aca="false">($B68-1)*IF($D68=1,Setup!$B$9,Setup!$B$10)+1</f>
        <v>11</v>
      </c>
      <c r="L68" s="0" t="n">
        <f aca="false">$B68*IF($D68=1,Setup!$B$9,Setup!$B$10)</f>
        <v>20</v>
      </c>
      <c r="M68" s="0" t="n">
        <f aca="false">MAX($H68,$K68)</f>
        <v>61</v>
      </c>
      <c r="N68" s="0" t="n">
        <f aca="false">MIN($I68,$L68)</f>
        <v>20</v>
      </c>
      <c r="O68" s="0" t="str">
        <f aca="false">IF($N68&gt;=$M68,$N68-$M68+1,"")</f>
        <v/>
      </c>
      <c r="P68" s="0" t="str">
        <f aca="false">IF($O68="","",$J68+$M68-$H68)</f>
        <v/>
      </c>
      <c r="Q68" s="0" t="str">
        <f aca="false">IF($O68="","",$P68+$O68-1)</f>
        <v/>
      </c>
      <c r="R68" s="0" t="str">
        <f aca="false">IF($O68="","",COUNT($O$3:$O68))</f>
        <v/>
      </c>
    </row>
    <row r="69" customFormat="false" ht="15" hidden="false" customHeight="false" outlineLevel="0" collapsed="false">
      <c r="A69" s="0" t="n">
        <v>5</v>
      </c>
      <c r="B69" s="0" t="n">
        <v>2</v>
      </c>
      <c r="C69" s="0" t="s">
        <v>79</v>
      </c>
      <c r="D69" s="0" t="n">
        <v>1</v>
      </c>
      <c r="E69" s="0" t="s">
        <v>94</v>
      </c>
      <c r="F69" s="0" t="n">
        <v>1</v>
      </c>
      <c r="G69" s="0" t="str">
        <f aca="false">INDEX(Setup!$B$15:$B$17,$F69)</f>
        <v>MAL</v>
      </c>
      <c r="H69" s="0" t="n">
        <f aca="false">Calc_Blocks!$I$18</f>
        <v>66</v>
      </c>
      <c r="I69" s="0" t="n">
        <f aca="false">Calc_Blocks!$J$18</f>
        <v>65</v>
      </c>
      <c r="J69" s="0" t="n">
        <f aca="false">Calc_Blocks!$K$18</f>
        <v>1</v>
      </c>
      <c r="K69" s="0" t="n">
        <f aca="false">($B69-1)*IF($D69=1,Setup!$B$9,Setup!$B$10)+1</f>
        <v>11</v>
      </c>
      <c r="L69" s="0" t="n">
        <f aca="false">$B69*IF($D69=1,Setup!$B$9,Setup!$B$10)</f>
        <v>20</v>
      </c>
      <c r="M69" s="0" t="n">
        <f aca="false">MAX($H69,$K69)</f>
        <v>66</v>
      </c>
      <c r="N69" s="0" t="n">
        <f aca="false">MIN($I69,$L69)</f>
        <v>20</v>
      </c>
      <c r="O69" s="0" t="str">
        <f aca="false">IF($N69&gt;=$M69,$N69-$M69+1,"")</f>
        <v/>
      </c>
      <c r="P69" s="0" t="str">
        <f aca="false">IF($O69="","",$J69+$M69-$H69)</f>
        <v/>
      </c>
      <c r="Q69" s="0" t="str">
        <f aca="false">IF($O69="","",$P69+$O69-1)</f>
        <v/>
      </c>
      <c r="R69" s="0" t="str">
        <f aca="false">IF($O69="","",COUNT($O$3:$O69))</f>
        <v/>
      </c>
    </row>
    <row r="70" customFormat="false" ht="15" hidden="false" customHeight="false" outlineLevel="0" collapsed="false">
      <c r="A70" s="0" t="n">
        <v>5</v>
      </c>
      <c r="B70" s="0" t="n">
        <v>2</v>
      </c>
      <c r="C70" s="0" t="s">
        <v>79</v>
      </c>
      <c r="D70" s="0" t="n">
        <v>1</v>
      </c>
      <c r="E70" s="0" t="s">
        <v>94</v>
      </c>
      <c r="F70" s="0" t="n">
        <v>2</v>
      </c>
      <c r="G70" s="0" t="str">
        <f aca="false">INDEX(Setup!$B$15:$B$17,$F70)</f>
        <v>SAN</v>
      </c>
      <c r="H70" s="0" t="n">
        <f aca="false">Calc_Blocks!$I$19</f>
        <v>66</v>
      </c>
      <c r="I70" s="0" t="n">
        <f aca="false">Calc_Blocks!$J$19</f>
        <v>65</v>
      </c>
      <c r="J70" s="0" t="n">
        <f aca="false">Calc_Blocks!$K$19</f>
        <v>1</v>
      </c>
      <c r="K70" s="0" t="n">
        <f aca="false">($B70-1)*IF($D70=1,Setup!$B$9,Setup!$B$10)+1</f>
        <v>11</v>
      </c>
      <c r="L70" s="0" t="n">
        <f aca="false">$B70*IF($D70=1,Setup!$B$9,Setup!$B$10)</f>
        <v>20</v>
      </c>
      <c r="M70" s="0" t="n">
        <f aca="false">MAX($H70,$K70)</f>
        <v>66</v>
      </c>
      <c r="N70" s="0" t="n">
        <f aca="false">MIN($I70,$L70)</f>
        <v>20</v>
      </c>
      <c r="O70" s="0" t="str">
        <f aca="false">IF($N70&gt;=$M70,$N70-$M70+1,"")</f>
        <v/>
      </c>
      <c r="P70" s="0" t="str">
        <f aca="false">IF($O70="","",$J70+$M70-$H70)</f>
        <v/>
      </c>
      <c r="Q70" s="0" t="str">
        <f aca="false">IF($O70="","",$P70+$O70-1)</f>
        <v/>
      </c>
      <c r="R70" s="0" t="str">
        <f aca="false">IF($O70="","",COUNT($O$3:$O70))</f>
        <v/>
      </c>
    </row>
    <row r="71" customFormat="false" ht="15" hidden="false" customHeight="false" outlineLevel="0" collapsed="false">
      <c r="A71" s="0" t="n">
        <v>5</v>
      </c>
      <c r="B71" s="0" t="n">
        <v>2</v>
      </c>
      <c r="C71" s="0" t="s">
        <v>79</v>
      </c>
      <c r="D71" s="0" t="n">
        <v>1</v>
      </c>
      <c r="E71" s="0" t="s">
        <v>94</v>
      </c>
      <c r="F71" s="0" t="n">
        <v>3</v>
      </c>
      <c r="G71" s="0" t="str">
        <f aca="false">INDEX(Setup!$B$15:$B$17,$F71)</f>
        <v>URD</v>
      </c>
      <c r="H71" s="0" t="n">
        <f aca="false">Calc_Blocks!$I$20</f>
        <v>66</v>
      </c>
      <c r="I71" s="0" t="n">
        <f aca="false">Calc_Blocks!$J$20</f>
        <v>65</v>
      </c>
      <c r="J71" s="0" t="n">
        <f aca="false">Calc_Blocks!$K$20</f>
        <v>1</v>
      </c>
      <c r="K71" s="0" t="n">
        <f aca="false">($B71-1)*IF($D71=1,Setup!$B$9,Setup!$B$10)+1</f>
        <v>11</v>
      </c>
      <c r="L71" s="0" t="n">
        <f aca="false">$B71*IF($D71=1,Setup!$B$9,Setup!$B$10)</f>
        <v>20</v>
      </c>
      <c r="M71" s="0" t="n">
        <f aca="false">MAX($H71,$K71)</f>
        <v>66</v>
      </c>
      <c r="N71" s="0" t="n">
        <f aca="false">MIN($I71,$L71)</f>
        <v>20</v>
      </c>
      <c r="O71" s="0" t="str">
        <f aca="false">IF($N71&gt;=$M71,$N71-$M71+1,"")</f>
        <v/>
      </c>
      <c r="P71" s="0" t="str">
        <f aca="false">IF($O71="","",$J71+$M71-$H71)</f>
        <v/>
      </c>
      <c r="Q71" s="0" t="str">
        <f aca="false">IF($O71="","",$P71+$O71-1)</f>
        <v/>
      </c>
      <c r="R71" s="0" t="str">
        <f aca="false">IF($O71="","",COUNT($O$3:$O71))</f>
        <v/>
      </c>
    </row>
    <row r="72" customFormat="false" ht="15" hidden="false" customHeight="false" outlineLevel="0" collapsed="false">
      <c r="A72" s="0" t="n">
        <v>5</v>
      </c>
      <c r="B72" s="0" t="n">
        <v>2</v>
      </c>
      <c r="C72" s="0" t="s">
        <v>79</v>
      </c>
      <c r="D72" s="0" t="n">
        <v>2</v>
      </c>
      <c r="E72" s="0" t="s">
        <v>79</v>
      </c>
      <c r="F72" s="0" t="n">
        <v>1</v>
      </c>
      <c r="G72" s="0" t="str">
        <f aca="false">INDEX(Setup!$B$15:$B$17,$F72)</f>
        <v>MAL</v>
      </c>
      <c r="H72" s="0" t="n">
        <f aca="false">Calc_Blocks!$I$36</f>
        <v>61</v>
      </c>
      <c r="I72" s="0" t="n">
        <f aca="false">Calc_Blocks!$J$36</f>
        <v>60</v>
      </c>
      <c r="J72" s="0" t="n">
        <f aca="false">Calc_Blocks!$K$36</f>
        <v>1</v>
      </c>
      <c r="K72" s="0" t="n">
        <f aca="false">($B72-1)*IF($D72=1,Setup!$B$9,Setup!$B$10)+1</f>
        <v>11</v>
      </c>
      <c r="L72" s="0" t="n">
        <f aca="false">$B72*IF($D72=1,Setup!$B$9,Setup!$B$10)</f>
        <v>20</v>
      </c>
      <c r="M72" s="0" t="n">
        <f aca="false">MAX($H72,$K72)</f>
        <v>61</v>
      </c>
      <c r="N72" s="0" t="n">
        <f aca="false">MIN($I72,$L72)</f>
        <v>20</v>
      </c>
      <c r="O72" s="0" t="str">
        <f aca="false">IF($N72&gt;=$M72,$N72-$M72+1,"")</f>
        <v/>
      </c>
      <c r="P72" s="0" t="str">
        <f aca="false">IF($O72="","",$J72+$M72-$H72)</f>
        <v/>
      </c>
      <c r="Q72" s="0" t="str">
        <f aca="false">IF($O72="","",$P72+$O72-1)</f>
        <v/>
      </c>
      <c r="R72" s="0" t="str">
        <f aca="false">IF($O72="","",COUNT($O$3:$O72))</f>
        <v/>
      </c>
    </row>
    <row r="73" customFormat="false" ht="15" hidden="false" customHeight="false" outlineLevel="0" collapsed="false">
      <c r="A73" s="0" t="n">
        <v>5</v>
      </c>
      <c r="B73" s="0" t="n">
        <v>2</v>
      </c>
      <c r="C73" s="0" t="s">
        <v>79</v>
      </c>
      <c r="D73" s="0" t="n">
        <v>2</v>
      </c>
      <c r="E73" s="0" t="s">
        <v>79</v>
      </c>
      <c r="F73" s="0" t="n">
        <v>2</v>
      </c>
      <c r="G73" s="0" t="str">
        <f aca="false">INDEX(Setup!$B$15:$B$17,$F73)</f>
        <v>SAN</v>
      </c>
      <c r="H73" s="0" t="n">
        <f aca="false">Calc_Blocks!$I$37</f>
        <v>61</v>
      </c>
      <c r="I73" s="0" t="n">
        <f aca="false">Calc_Blocks!$J$37</f>
        <v>60</v>
      </c>
      <c r="J73" s="0" t="n">
        <f aca="false">Calc_Blocks!$K$37</f>
        <v>1</v>
      </c>
      <c r="K73" s="0" t="n">
        <f aca="false">($B73-1)*IF($D73=1,Setup!$B$9,Setup!$B$10)+1</f>
        <v>11</v>
      </c>
      <c r="L73" s="0" t="n">
        <f aca="false">$B73*IF($D73=1,Setup!$B$9,Setup!$B$10)</f>
        <v>20</v>
      </c>
      <c r="M73" s="0" t="n">
        <f aca="false">MAX($H73,$K73)</f>
        <v>61</v>
      </c>
      <c r="N73" s="0" t="n">
        <f aca="false">MIN($I73,$L73)</f>
        <v>20</v>
      </c>
      <c r="O73" s="0" t="str">
        <f aca="false">IF($N73&gt;=$M73,$N73-$M73+1,"")</f>
        <v/>
      </c>
      <c r="P73" s="0" t="str">
        <f aca="false">IF($O73="","",$J73+$M73-$H73)</f>
        <v/>
      </c>
      <c r="Q73" s="0" t="str">
        <f aca="false">IF($O73="","",$P73+$O73-1)</f>
        <v/>
      </c>
      <c r="R73" s="0" t="str">
        <f aca="false">IF($O73="","",COUNT($O$3:$O73))</f>
        <v/>
      </c>
    </row>
    <row r="74" customFormat="false" ht="15" hidden="false" customHeight="false" outlineLevel="0" collapsed="false">
      <c r="A74" s="0" t="n">
        <v>5</v>
      </c>
      <c r="B74" s="0" t="n">
        <v>2</v>
      </c>
      <c r="C74" s="0" t="s">
        <v>79</v>
      </c>
      <c r="D74" s="0" t="n">
        <v>2</v>
      </c>
      <c r="E74" s="0" t="s">
        <v>79</v>
      </c>
      <c r="F74" s="0" t="n">
        <v>3</v>
      </c>
      <c r="G74" s="0" t="str">
        <f aca="false">INDEX(Setup!$B$15:$B$17,$F74)</f>
        <v>URD</v>
      </c>
      <c r="H74" s="0" t="n">
        <f aca="false">Calc_Blocks!$I$38</f>
        <v>61</v>
      </c>
      <c r="I74" s="0" t="n">
        <f aca="false">Calc_Blocks!$J$38</f>
        <v>60</v>
      </c>
      <c r="J74" s="0" t="n">
        <f aca="false">Calc_Blocks!$K$38</f>
        <v>1</v>
      </c>
      <c r="K74" s="0" t="n">
        <f aca="false">($B74-1)*IF($D74=1,Setup!$B$9,Setup!$B$10)+1</f>
        <v>11</v>
      </c>
      <c r="L74" s="0" t="n">
        <f aca="false">$B74*IF($D74=1,Setup!$B$9,Setup!$B$10)</f>
        <v>20</v>
      </c>
      <c r="M74" s="0" t="n">
        <f aca="false">MAX($H74,$K74)</f>
        <v>61</v>
      </c>
      <c r="N74" s="0" t="n">
        <f aca="false">MIN($I74,$L74)</f>
        <v>20</v>
      </c>
      <c r="O74" s="0" t="str">
        <f aca="false">IF($N74&gt;=$M74,$N74-$M74+1,"")</f>
        <v/>
      </c>
      <c r="P74" s="0" t="str">
        <f aca="false">IF($O74="","",$J74+$M74-$H74)</f>
        <v/>
      </c>
      <c r="Q74" s="0" t="str">
        <f aca="false">IF($O74="","",$P74+$O74-1)</f>
        <v/>
      </c>
      <c r="R74" s="0" t="str">
        <f aca="false">IF($O74="","",COUNT($O$3:$O74))</f>
        <v/>
      </c>
    </row>
    <row r="75" customFormat="false" ht="15" hidden="false" customHeight="false" outlineLevel="0" collapsed="false">
      <c r="A75" s="0" t="n">
        <v>5</v>
      </c>
      <c r="B75" s="0" t="n">
        <v>3</v>
      </c>
      <c r="C75" s="0" t="s">
        <v>74</v>
      </c>
      <c r="D75" s="0" t="n">
        <v>1</v>
      </c>
      <c r="E75" s="0" t="s">
        <v>94</v>
      </c>
      <c r="F75" s="0" t="n">
        <v>1</v>
      </c>
      <c r="G75" s="0" t="str">
        <f aca="false">INDEX(Setup!$B$15:$B$17,$F75)</f>
        <v>MAL</v>
      </c>
      <c r="H75" s="0" t="n">
        <f aca="false">Calc_Blocks!$I$3</f>
        <v>1</v>
      </c>
      <c r="I75" s="0" t="n">
        <f aca="false">Calc_Blocks!$J$3</f>
        <v>14</v>
      </c>
      <c r="J75" s="0" t="n">
        <f aca="false">Calc_Blocks!$K$3</f>
        <v>1</v>
      </c>
      <c r="K75" s="0" t="n">
        <f aca="false">($B75-1)*IF($D75=1,Setup!$B$9,Setup!$B$10)+1</f>
        <v>21</v>
      </c>
      <c r="L75" s="0" t="n">
        <f aca="false">$B75*IF($D75=1,Setup!$B$9,Setup!$B$10)</f>
        <v>30</v>
      </c>
      <c r="M75" s="0" t="n">
        <f aca="false">MAX($H75,$K75)</f>
        <v>21</v>
      </c>
      <c r="N75" s="0" t="n">
        <f aca="false">MIN($I75,$L75)</f>
        <v>14</v>
      </c>
      <c r="O75" s="0" t="str">
        <f aca="false">IF($N75&gt;=$M75,$N75-$M75+1,"")</f>
        <v/>
      </c>
      <c r="P75" s="0" t="str">
        <f aca="false">IF($O75="","",$J75+$M75-$H75)</f>
        <v/>
      </c>
      <c r="Q75" s="0" t="str">
        <f aca="false">IF($O75="","",$P75+$O75-1)</f>
        <v/>
      </c>
      <c r="R75" s="0" t="str">
        <f aca="false">IF($O75="","",COUNT($O$3:$O75))</f>
        <v/>
      </c>
    </row>
    <row r="76" customFormat="false" ht="15" hidden="false" customHeight="false" outlineLevel="0" collapsed="false">
      <c r="A76" s="0" t="n">
        <v>5</v>
      </c>
      <c r="B76" s="0" t="n">
        <v>3</v>
      </c>
      <c r="C76" s="0" t="s">
        <v>74</v>
      </c>
      <c r="D76" s="0" t="n">
        <v>1</v>
      </c>
      <c r="E76" s="0" t="s">
        <v>94</v>
      </c>
      <c r="F76" s="0" t="n">
        <v>2</v>
      </c>
      <c r="G76" s="0" t="str">
        <f aca="false">INDEX(Setup!$B$15:$B$17,$F76)</f>
        <v>SAN</v>
      </c>
      <c r="H76" s="0" t="n">
        <f aca="false">Calc_Blocks!$I$4</f>
        <v>15</v>
      </c>
      <c r="I76" s="0" t="n">
        <f aca="false">Calc_Blocks!$J$4</f>
        <v>17</v>
      </c>
      <c r="J76" s="0" t="n">
        <f aca="false">Calc_Blocks!$K$4</f>
        <v>15</v>
      </c>
      <c r="K76" s="0" t="n">
        <f aca="false">($B76-1)*IF($D76=1,Setup!$B$9,Setup!$B$10)+1</f>
        <v>21</v>
      </c>
      <c r="L76" s="0" t="n">
        <f aca="false">$B76*IF($D76=1,Setup!$B$9,Setup!$B$10)</f>
        <v>30</v>
      </c>
      <c r="M76" s="0" t="n">
        <f aca="false">MAX($H76,$K76)</f>
        <v>21</v>
      </c>
      <c r="N76" s="0" t="n">
        <f aca="false">MIN($I76,$L76)</f>
        <v>17</v>
      </c>
      <c r="O76" s="0" t="str">
        <f aca="false">IF($N76&gt;=$M76,$N76-$M76+1,"")</f>
        <v/>
      </c>
      <c r="P76" s="0" t="str">
        <f aca="false">IF($O76="","",$J76+$M76-$H76)</f>
        <v/>
      </c>
      <c r="Q76" s="0" t="str">
        <f aca="false">IF($O76="","",$P76+$O76-1)</f>
        <v/>
      </c>
      <c r="R76" s="0" t="str">
        <f aca="false">IF($O76="","",COUNT($O$3:$O76))</f>
        <v/>
      </c>
    </row>
    <row r="77" customFormat="false" ht="15" hidden="false" customHeight="false" outlineLevel="0" collapsed="false">
      <c r="A77" s="0" t="n">
        <v>5</v>
      </c>
      <c r="B77" s="0" t="n">
        <v>3</v>
      </c>
      <c r="C77" s="0" t="s">
        <v>74</v>
      </c>
      <c r="D77" s="0" t="n">
        <v>1</v>
      </c>
      <c r="E77" s="0" t="s">
        <v>94</v>
      </c>
      <c r="F77" s="0" t="n">
        <v>3</v>
      </c>
      <c r="G77" s="0" t="str">
        <f aca="false">INDEX(Setup!$B$15:$B$17,$F77)</f>
        <v>URD</v>
      </c>
      <c r="H77" s="0" t="n">
        <f aca="false">Calc_Blocks!$I$5</f>
        <v>18</v>
      </c>
      <c r="I77" s="0" t="n">
        <f aca="false">Calc_Blocks!$J$5</f>
        <v>17</v>
      </c>
      <c r="J77" s="0" t="n">
        <f aca="false">Calc_Blocks!$K$5</f>
        <v>18</v>
      </c>
      <c r="K77" s="0" t="n">
        <f aca="false">($B77-1)*IF($D77=1,Setup!$B$9,Setup!$B$10)+1</f>
        <v>21</v>
      </c>
      <c r="L77" s="0" t="n">
        <f aca="false">$B77*IF($D77=1,Setup!$B$9,Setup!$B$10)</f>
        <v>30</v>
      </c>
      <c r="M77" s="0" t="n">
        <f aca="false">MAX($H77,$K77)</f>
        <v>21</v>
      </c>
      <c r="N77" s="0" t="n">
        <f aca="false">MIN($I77,$L77)</f>
        <v>17</v>
      </c>
      <c r="O77" s="0" t="str">
        <f aca="false">IF($N77&gt;=$M77,$N77-$M77+1,"")</f>
        <v/>
      </c>
      <c r="P77" s="0" t="str">
        <f aca="false">IF($O77="","",$J77+$M77-$H77)</f>
        <v/>
      </c>
      <c r="Q77" s="0" t="str">
        <f aca="false">IF($O77="","",$P77+$O77-1)</f>
        <v/>
      </c>
      <c r="R77" s="0" t="str">
        <f aca="false">IF($O77="","",COUNT($O$3:$O77))</f>
        <v/>
      </c>
    </row>
    <row r="78" customFormat="false" ht="15" hidden="false" customHeight="false" outlineLevel="0" collapsed="false">
      <c r="A78" s="0" t="n">
        <v>5</v>
      </c>
      <c r="B78" s="0" t="n">
        <v>3</v>
      </c>
      <c r="C78" s="0" t="s">
        <v>74</v>
      </c>
      <c r="D78" s="0" t="n">
        <v>2</v>
      </c>
      <c r="E78" s="0" t="s">
        <v>79</v>
      </c>
      <c r="F78" s="0" t="n">
        <v>1</v>
      </c>
      <c r="G78" s="0" t="str">
        <f aca="false">INDEX(Setup!$B$15:$B$17,$F78)</f>
        <v>MAL</v>
      </c>
      <c r="H78" s="0" t="n">
        <f aca="false">Calc_Blocks!$I$21</f>
        <v>1</v>
      </c>
      <c r="I78" s="0" t="n">
        <f aca="false">Calc_Blocks!$J$21</f>
        <v>12</v>
      </c>
      <c r="J78" s="0" t="n">
        <f aca="false">Calc_Blocks!$K$21</f>
        <v>18</v>
      </c>
      <c r="K78" s="0" t="n">
        <f aca="false">($B78-1)*IF($D78=1,Setup!$B$9,Setup!$B$10)+1</f>
        <v>21</v>
      </c>
      <c r="L78" s="0" t="n">
        <f aca="false">$B78*IF($D78=1,Setup!$B$9,Setup!$B$10)</f>
        <v>30</v>
      </c>
      <c r="M78" s="0" t="n">
        <f aca="false">MAX($H78,$K78)</f>
        <v>21</v>
      </c>
      <c r="N78" s="0" t="n">
        <f aca="false">MIN($I78,$L78)</f>
        <v>12</v>
      </c>
      <c r="O78" s="0" t="str">
        <f aca="false">IF($N78&gt;=$M78,$N78-$M78+1,"")</f>
        <v/>
      </c>
      <c r="P78" s="0" t="str">
        <f aca="false">IF($O78="","",$J78+$M78-$H78)</f>
        <v/>
      </c>
      <c r="Q78" s="0" t="str">
        <f aca="false">IF($O78="","",$P78+$O78-1)</f>
        <v/>
      </c>
      <c r="R78" s="0" t="str">
        <f aca="false">IF($O78="","",COUNT($O$3:$O78))</f>
        <v/>
      </c>
    </row>
    <row r="79" customFormat="false" ht="15" hidden="false" customHeight="false" outlineLevel="0" collapsed="false">
      <c r="A79" s="0" t="n">
        <v>5</v>
      </c>
      <c r="B79" s="0" t="n">
        <v>3</v>
      </c>
      <c r="C79" s="0" t="s">
        <v>74</v>
      </c>
      <c r="D79" s="0" t="n">
        <v>2</v>
      </c>
      <c r="E79" s="0" t="s">
        <v>79</v>
      </c>
      <c r="F79" s="0" t="n">
        <v>2</v>
      </c>
      <c r="G79" s="0" t="str">
        <f aca="false">INDEX(Setup!$B$15:$B$17,$F79)</f>
        <v>SAN</v>
      </c>
      <c r="H79" s="0" t="n">
        <f aca="false">Calc_Blocks!$I$22</f>
        <v>13</v>
      </c>
      <c r="I79" s="0" t="n">
        <f aca="false">Calc_Blocks!$J$22</f>
        <v>16</v>
      </c>
      <c r="J79" s="0" t="n">
        <f aca="false">Calc_Blocks!$K$22</f>
        <v>30</v>
      </c>
      <c r="K79" s="0" t="n">
        <f aca="false">($B79-1)*IF($D79=1,Setup!$B$9,Setup!$B$10)+1</f>
        <v>21</v>
      </c>
      <c r="L79" s="0" t="n">
        <f aca="false">$B79*IF($D79=1,Setup!$B$9,Setup!$B$10)</f>
        <v>30</v>
      </c>
      <c r="M79" s="0" t="n">
        <f aca="false">MAX($H79,$K79)</f>
        <v>21</v>
      </c>
      <c r="N79" s="0" t="n">
        <f aca="false">MIN($I79,$L79)</f>
        <v>16</v>
      </c>
      <c r="O79" s="0" t="str">
        <f aca="false">IF($N79&gt;=$M79,$N79-$M79+1,"")</f>
        <v/>
      </c>
      <c r="P79" s="0" t="str">
        <f aca="false">IF($O79="","",$J79+$M79-$H79)</f>
        <v/>
      </c>
      <c r="Q79" s="0" t="str">
        <f aca="false">IF($O79="","",$P79+$O79-1)</f>
        <v/>
      </c>
      <c r="R79" s="0" t="str">
        <f aca="false">IF($O79="","",COUNT($O$3:$O79))</f>
        <v/>
      </c>
    </row>
    <row r="80" customFormat="false" ht="15" hidden="false" customHeight="false" outlineLevel="0" collapsed="false">
      <c r="A80" s="0" t="n">
        <v>5</v>
      </c>
      <c r="B80" s="0" t="n">
        <v>3</v>
      </c>
      <c r="C80" s="0" t="s">
        <v>74</v>
      </c>
      <c r="D80" s="0" t="n">
        <v>2</v>
      </c>
      <c r="E80" s="0" t="s">
        <v>79</v>
      </c>
      <c r="F80" s="0" t="n">
        <v>3</v>
      </c>
      <c r="G80" s="0" t="str">
        <f aca="false">INDEX(Setup!$B$15:$B$17,$F80)</f>
        <v>URD</v>
      </c>
      <c r="H80" s="0" t="n">
        <f aca="false">Calc_Blocks!$I$23</f>
        <v>17</v>
      </c>
      <c r="I80" s="0" t="n">
        <f aca="false">Calc_Blocks!$J$23</f>
        <v>16</v>
      </c>
      <c r="J80" s="0" t="n">
        <f aca="false">Calc_Blocks!$K$23</f>
        <v>34</v>
      </c>
      <c r="K80" s="0" t="n">
        <f aca="false">($B80-1)*IF($D80=1,Setup!$B$9,Setup!$B$10)+1</f>
        <v>21</v>
      </c>
      <c r="L80" s="0" t="n">
        <f aca="false">$B80*IF($D80=1,Setup!$B$9,Setup!$B$10)</f>
        <v>30</v>
      </c>
      <c r="M80" s="0" t="n">
        <f aca="false">MAX($H80,$K80)</f>
        <v>21</v>
      </c>
      <c r="N80" s="0" t="n">
        <f aca="false">MIN($I80,$L80)</f>
        <v>16</v>
      </c>
      <c r="O80" s="0" t="str">
        <f aca="false">IF($N80&gt;=$M80,$N80-$M80+1,"")</f>
        <v/>
      </c>
      <c r="P80" s="0" t="str">
        <f aca="false">IF($O80="","",$J80+$M80-$H80)</f>
        <v/>
      </c>
      <c r="Q80" s="0" t="str">
        <f aca="false">IF($O80="","",$P80+$O80-1)</f>
        <v/>
      </c>
      <c r="R80" s="0" t="str">
        <f aca="false">IF($O80="","",COUNT($O$3:$O80))</f>
        <v/>
      </c>
    </row>
    <row r="81" customFormat="false" ht="15" hidden="false" customHeight="false" outlineLevel="0" collapsed="false">
      <c r="A81" s="0" t="n">
        <v>5</v>
      </c>
      <c r="B81" s="0" t="n">
        <v>3</v>
      </c>
      <c r="C81" s="0" t="s">
        <v>75</v>
      </c>
      <c r="D81" s="0" t="n">
        <v>1</v>
      </c>
      <c r="E81" s="0" t="s">
        <v>94</v>
      </c>
      <c r="F81" s="0" t="n">
        <v>1</v>
      </c>
      <c r="G81" s="0" t="str">
        <f aca="false">INDEX(Setup!$B$15:$B$17,$F81)</f>
        <v>MAL</v>
      </c>
      <c r="H81" s="0" t="n">
        <f aca="false">Calc_Blocks!$I$6</f>
        <v>18</v>
      </c>
      <c r="I81" s="0" t="n">
        <f aca="false">Calc_Blocks!$J$6</f>
        <v>32</v>
      </c>
      <c r="J81" s="0" t="n">
        <f aca="false">Calc_Blocks!$K$6</f>
        <v>1</v>
      </c>
      <c r="K81" s="0" t="n">
        <f aca="false">($B81-1)*IF($D81=1,Setup!$B$9,Setup!$B$10)+1</f>
        <v>21</v>
      </c>
      <c r="L81" s="0" t="n">
        <f aca="false">$B81*IF($D81=1,Setup!$B$9,Setup!$B$10)</f>
        <v>30</v>
      </c>
      <c r="M81" s="0" t="n">
        <f aca="false">MAX($H81,$K81)</f>
        <v>21</v>
      </c>
      <c r="N81" s="0" t="n">
        <f aca="false">MIN($I81,$L81)</f>
        <v>30</v>
      </c>
      <c r="O81" s="0" t="n">
        <f aca="false">IF($N81&gt;=$M81,$N81-$M81+1,"")</f>
        <v>10</v>
      </c>
      <c r="P81" s="0" t="n">
        <f aca="false">IF($O81="","",$J81+$M81-$H81)</f>
        <v>4</v>
      </c>
      <c r="Q81" s="0" t="n">
        <f aca="false">IF($O81="","",$P81+$O81-1)</f>
        <v>13</v>
      </c>
      <c r="R81" s="0" t="n">
        <f aca="false">IF($O81="","",COUNT($O$3:$O81))</f>
        <v>9</v>
      </c>
    </row>
    <row r="82" customFormat="false" ht="15" hidden="false" customHeight="false" outlineLevel="0" collapsed="false">
      <c r="A82" s="0" t="n">
        <v>5</v>
      </c>
      <c r="B82" s="0" t="n">
        <v>3</v>
      </c>
      <c r="C82" s="0" t="s">
        <v>75</v>
      </c>
      <c r="D82" s="0" t="n">
        <v>1</v>
      </c>
      <c r="E82" s="0" t="s">
        <v>94</v>
      </c>
      <c r="F82" s="0" t="n">
        <v>2</v>
      </c>
      <c r="G82" s="0" t="str">
        <f aca="false">INDEX(Setup!$B$15:$B$17,$F82)</f>
        <v>SAN</v>
      </c>
      <c r="H82" s="0" t="n">
        <f aca="false">Calc_Blocks!$I$7</f>
        <v>33</v>
      </c>
      <c r="I82" s="0" t="n">
        <f aca="false">Calc_Blocks!$J$7</f>
        <v>32</v>
      </c>
      <c r="J82" s="0" t="n">
        <f aca="false">Calc_Blocks!$K$7</f>
        <v>16</v>
      </c>
      <c r="K82" s="0" t="n">
        <f aca="false">($B82-1)*IF($D82=1,Setup!$B$9,Setup!$B$10)+1</f>
        <v>21</v>
      </c>
      <c r="L82" s="0" t="n">
        <f aca="false">$B82*IF($D82=1,Setup!$B$9,Setup!$B$10)</f>
        <v>30</v>
      </c>
      <c r="M82" s="0" t="n">
        <f aca="false">MAX($H82,$K82)</f>
        <v>33</v>
      </c>
      <c r="N82" s="0" t="n">
        <f aca="false">MIN($I82,$L82)</f>
        <v>30</v>
      </c>
      <c r="O82" s="0" t="str">
        <f aca="false">IF($N82&gt;=$M82,$N82-$M82+1,"")</f>
        <v/>
      </c>
      <c r="P82" s="0" t="str">
        <f aca="false">IF($O82="","",$J82+$M82-$H82)</f>
        <v/>
      </c>
      <c r="Q82" s="0" t="str">
        <f aca="false">IF($O82="","",$P82+$O82-1)</f>
        <v/>
      </c>
      <c r="R82" s="0" t="str">
        <f aca="false">IF($O82="","",COUNT($O$3:$O82))</f>
        <v/>
      </c>
    </row>
    <row r="83" customFormat="false" ht="15" hidden="false" customHeight="false" outlineLevel="0" collapsed="false">
      <c r="A83" s="0" t="n">
        <v>5</v>
      </c>
      <c r="B83" s="0" t="n">
        <v>3</v>
      </c>
      <c r="C83" s="0" t="s">
        <v>75</v>
      </c>
      <c r="D83" s="0" t="n">
        <v>1</v>
      </c>
      <c r="E83" s="0" t="s">
        <v>94</v>
      </c>
      <c r="F83" s="0" t="n">
        <v>3</v>
      </c>
      <c r="G83" s="0" t="str">
        <f aca="false">INDEX(Setup!$B$15:$B$17,$F83)</f>
        <v>URD</v>
      </c>
      <c r="H83" s="0" t="n">
        <f aca="false">Calc_Blocks!$I$8</f>
        <v>33</v>
      </c>
      <c r="I83" s="0" t="n">
        <f aca="false">Calc_Blocks!$J$8</f>
        <v>34</v>
      </c>
      <c r="J83" s="0" t="n">
        <f aca="false">Calc_Blocks!$K$8</f>
        <v>16</v>
      </c>
      <c r="K83" s="0" t="n">
        <f aca="false">($B83-1)*IF($D83=1,Setup!$B$9,Setup!$B$10)+1</f>
        <v>21</v>
      </c>
      <c r="L83" s="0" t="n">
        <f aca="false">$B83*IF($D83=1,Setup!$B$9,Setup!$B$10)</f>
        <v>30</v>
      </c>
      <c r="M83" s="0" t="n">
        <f aca="false">MAX($H83,$K83)</f>
        <v>33</v>
      </c>
      <c r="N83" s="0" t="n">
        <f aca="false">MIN($I83,$L83)</f>
        <v>30</v>
      </c>
      <c r="O83" s="0" t="str">
        <f aca="false">IF($N83&gt;=$M83,$N83-$M83+1,"")</f>
        <v/>
      </c>
      <c r="P83" s="0" t="str">
        <f aca="false">IF($O83="","",$J83+$M83-$H83)</f>
        <v/>
      </c>
      <c r="Q83" s="0" t="str">
        <f aca="false">IF($O83="","",$P83+$O83-1)</f>
        <v/>
      </c>
      <c r="R83" s="0" t="str">
        <f aca="false">IF($O83="","",COUNT($O$3:$O83))</f>
        <v/>
      </c>
    </row>
    <row r="84" customFormat="false" ht="15" hidden="false" customHeight="false" outlineLevel="0" collapsed="false">
      <c r="A84" s="0" t="n">
        <v>5</v>
      </c>
      <c r="B84" s="0" t="n">
        <v>3</v>
      </c>
      <c r="C84" s="0" t="s">
        <v>75</v>
      </c>
      <c r="D84" s="0" t="n">
        <v>2</v>
      </c>
      <c r="E84" s="0" t="s">
        <v>79</v>
      </c>
      <c r="F84" s="0" t="n">
        <v>1</v>
      </c>
      <c r="G84" s="0" t="str">
        <f aca="false">INDEX(Setup!$B$15:$B$17,$F84)</f>
        <v>MAL</v>
      </c>
      <c r="H84" s="0" t="n">
        <f aca="false">Calc_Blocks!$I$24</f>
        <v>17</v>
      </c>
      <c r="I84" s="0" t="n">
        <f aca="false">Calc_Blocks!$J$24</f>
        <v>30</v>
      </c>
      <c r="J84" s="0" t="n">
        <f aca="false">Calc_Blocks!$K$24</f>
        <v>18</v>
      </c>
      <c r="K84" s="0" t="n">
        <f aca="false">($B84-1)*IF($D84=1,Setup!$B$9,Setup!$B$10)+1</f>
        <v>21</v>
      </c>
      <c r="L84" s="0" t="n">
        <f aca="false">$B84*IF($D84=1,Setup!$B$9,Setup!$B$10)</f>
        <v>30</v>
      </c>
      <c r="M84" s="0" t="n">
        <f aca="false">MAX($H84,$K84)</f>
        <v>21</v>
      </c>
      <c r="N84" s="0" t="n">
        <f aca="false">MIN($I84,$L84)</f>
        <v>30</v>
      </c>
      <c r="O84" s="0" t="n">
        <f aca="false">IF($N84&gt;=$M84,$N84-$M84+1,"")</f>
        <v>10</v>
      </c>
      <c r="P84" s="0" t="n">
        <f aca="false">IF($O84="","",$J84+$M84-$H84)</f>
        <v>22</v>
      </c>
      <c r="Q84" s="0" t="n">
        <f aca="false">IF($O84="","",$P84+$O84-1)</f>
        <v>31</v>
      </c>
      <c r="R84" s="0" t="n">
        <f aca="false">IF($O84="","",COUNT($O$3:$O84))</f>
        <v>10</v>
      </c>
    </row>
    <row r="85" customFormat="false" ht="15" hidden="false" customHeight="false" outlineLevel="0" collapsed="false">
      <c r="A85" s="0" t="n">
        <v>5</v>
      </c>
      <c r="B85" s="0" t="n">
        <v>3</v>
      </c>
      <c r="C85" s="0" t="s">
        <v>75</v>
      </c>
      <c r="D85" s="0" t="n">
        <v>2</v>
      </c>
      <c r="E85" s="0" t="s">
        <v>79</v>
      </c>
      <c r="F85" s="0" t="n">
        <v>2</v>
      </c>
      <c r="G85" s="0" t="str">
        <f aca="false">INDEX(Setup!$B$15:$B$17,$F85)</f>
        <v>SAN</v>
      </c>
      <c r="H85" s="0" t="n">
        <f aca="false">Calc_Blocks!$I$25</f>
        <v>31</v>
      </c>
      <c r="I85" s="0" t="n">
        <f aca="false">Calc_Blocks!$J$25</f>
        <v>30</v>
      </c>
      <c r="J85" s="0" t="n">
        <f aca="false">Calc_Blocks!$K$25</f>
        <v>32</v>
      </c>
      <c r="K85" s="0" t="n">
        <f aca="false">($B85-1)*IF($D85=1,Setup!$B$9,Setup!$B$10)+1</f>
        <v>21</v>
      </c>
      <c r="L85" s="0" t="n">
        <f aca="false">$B85*IF($D85=1,Setup!$B$9,Setup!$B$10)</f>
        <v>30</v>
      </c>
      <c r="M85" s="0" t="n">
        <f aca="false">MAX($H85,$K85)</f>
        <v>31</v>
      </c>
      <c r="N85" s="0" t="n">
        <f aca="false">MIN($I85,$L85)</f>
        <v>30</v>
      </c>
      <c r="O85" s="0" t="str">
        <f aca="false">IF($N85&gt;=$M85,$N85-$M85+1,"")</f>
        <v/>
      </c>
      <c r="P85" s="0" t="str">
        <f aca="false">IF($O85="","",$J85+$M85-$H85)</f>
        <v/>
      </c>
      <c r="Q85" s="0" t="str">
        <f aca="false">IF($O85="","",$P85+$O85-1)</f>
        <v/>
      </c>
      <c r="R85" s="0" t="str">
        <f aca="false">IF($O85="","",COUNT($O$3:$O85))</f>
        <v/>
      </c>
    </row>
    <row r="86" customFormat="false" ht="15" hidden="false" customHeight="false" outlineLevel="0" collapsed="false">
      <c r="A86" s="0" t="n">
        <v>5</v>
      </c>
      <c r="B86" s="0" t="n">
        <v>3</v>
      </c>
      <c r="C86" s="0" t="s">
        <v>75</v>
      </c>
      <c r="D86" s="0" t="n">
        <v>2</v>
      </c>
      <c r="E86" s="0" t="s">
        <v>79</v>
      </c>
      <c r="F86" s="0" t="n">
        <v>3</v>
      </c>
      <c r="G86" s="0" t="str">
        <f aca="false">INDEX(Setup!$B$15:$B$17,$F86)</f>
        <v>URD</v>
      </c>
      <c r="H86" s="0" t="n">
        <f aca="false">Calc_Blocks!$I$26</f>
        <v>31</v>
      </c>
      <c r="I86" s="0" t="n">
        <f aca="false">Calc_Blocks!$J$26</f>
        <v>30</v>
      </c>
      <c r="J86" s="0" t="n">
        <f aca="false">Calc_Blocks!$K$26</f>
        <v>32</v>
      </c>
      <c r="K86" s="0" t="n">
        <f aca="false">($B86-1)*IF($D86=1,Setup!$B$9,Setup!$B$10)+1</f>
        <v>21</v>
      </c>
      <c r="L86" s="0" t="n">
        <f aca="false">$B86*IF($D86=1,Setup!$B$9,Setup!$B$10)</f>
        <v>30</v>
      </c>
      <c r="M86" s="0" t="n">
        <f aca="false">MAX($H86,$K86)</f>
        <v>31</v>
      </c>
      <c r="N86" s="0" t="n">
        <f aca="false">MIN($I86,$L86)</f>
        <v>30</v>
      </c>
      <c r="O86" s="0" t="str">
        <f aca="false">IF($N86&gt;=$M86,$N86-$M86+1,"")</f>
        <v/>
      </c>
      <c r="P86" s="0" t="str">
        <f aca="false">IF($O86="","",$J86+$M86-$H86)</f>
        <v/>
      </c>
      <c r="Q86" s="0" t="str">
        <f aca="false">IF($O86="","",$P86+$O86-1)</f>
        <v/>
      </c>
      <c r="R86" s="0" t="str">
        <f aca="false">IF($O86="","",COUNT($O$3:$O86))</f>
        <v/>
      </c>
    </row>
    <row r="87" customFormat="false" ht="15" hidden="false" customHeight="false" outlineLevel="0" collapsed="false">
      <c r="A87" s="0" t="n">
        <v>5</v>
      </c>
      <c r="B87" s="0" t="n">
        <v>3</v>
      </c>
      <c r="C87" s="0" t="s">
        <v>76</v>
      </c>
      <c r="D87" s="0" t="n">
        <v>1</v>
      </c>
      <c r="E87" s="0" t="s">
        <v>94</v>
      </c>
      <c r="F87" s="0" t="n">
        <v>1</v>
      </c>
      <c r="G87" s="0" t="str">
        <f aca="false">INDEX(Setup!$B$15:$B$17,$F87)</f>
        <v>MAL</v>
      </c>
      <c r="H87" s="0" t="n">
        <f aca="false">Calc_Blocks!$I$9</f>
        <v>35</v>
      </c>
      <c r="I87" s="0" t="n">
        <f aca="false">Calc_Blocks!$J$9</f>
        <v>50</v>
      </c>
      <c r="J87" s="0" t="n">
        <f aca="false">Calc_Blocks!$K$9</f>
        <v>1</v>
      </c>
      <c r="K87" s="0" t="n">
        <f aca="false">($B87-1)*IF($D87=1,Setup!$B$9,Setup!$B$10)+1</f>
        <v>21</v>
      </c>
      <c r="L87" s="0" t="n">
        <f aca="false">$B87*IF($D87=1,Setup!$B$9,Setup!$B$10)</f>
        <v>30</v>
      </c>
      <c r="M87" s="0" t="n">
        <f aca="false">MAX($H87,$K87)</f>
        <v>35</v>
      </c>
      <c r="N87" s="0" t="n">
        <f aca="false">MIN($I87,$L87)</f>
        <v>30</v>
      </c>
      <c r="O87" s="0" t="str">
        <f aca="false">IF($N87&gt;=$M87,$N87-$M87+1,"")</f>
        <v/>
      </c>
      <c r="P87" s="0" t="str">
        <f aca="false">IF($O87="","",$J87+$M87-$H87)</f>
        <v/>
      </c>
      <c r="Q87" s="0" t="str">
        <f aca="false">IF($O87="","",$P87+$O87-1)</f>
        <v/>
      </c>
      <c r="R87" s="0" t="str">
        <f aca="false">IF($O87="","",COUNT($O$3:$O87))</f>
        <v/>
      </c>
    </row>
    <row r="88" customFormat="false" ht="15" hidden="false" customHeight="false" outlineLevel="0" collapsed="false">
      <c r="A88" s="0" t="n">
        <v>5</v>
      </c>
      <c r="B88" s="0" t="n">
        <v>3</v>
      </c>
      <c r="C88" s="0" t="s">
        <v>76</v>
      </c>
      <c r="D88" s="0" t="n">
        <v>1</v>
      </c>
      <c r="E88" s="0" t="s">
        <v>94</v>
      </c>
      <c r="F88" s="0" t="n">
        <v>2</v>
      </c>
      <c r="G88" s="0" t="str">
        <f aca="false">INDEX(Setup!$B$15:$B$17,$F88)</f>
        <v>SAN</v>
      </c>
      <c r="H88" s="0" t="n">
        <f aca="false">Calc_Blocks!$I$10</f>
        <v>51</v>
      </c>
      <c r="I88" s="0" t="n">
        <f aca="false">Calc_Blocks!$J$10</f>
        <v>50</v>
      </c>
      <c r="J88" s="0" t="n">
        <f aca="false">Calc_Blocks!$K$10</f>
        <v>17</v>
      </c>
      <c r="K88" s="0" t="n">
        <f aca="false">($B88-1)*IF($D88=1,Setup!$B$9,Setup!$B$10)+1</f>
        <v>21</v>
      </c>
      <c r="L88" s="0" t="n">
        <f aca="false">$B88*IF($D88=1,Setup!$B$9,Setup!$B$10)</f>
        <v>30</v>
      </c>
      <c r="M88" s="0" t="n">
        <f aca="false">MAX($H88,$K88)</f>
        <v>51</v>
      </c>
      <c r="N88" s="0" t="n">
        <f aca="false">MIN($I88,$L88)</f>
        <v>30</v>
      </c>
      <c r="O88" s="0" t="str">
        <f aca="false">IF($N88&gt;=$M88,$N88-$M88+1,"")</f>
        <v/>
      </c>
      <c r="P88" s="0" t="str">
        <f aca="false">IF($O88="","",$J88+$M88-$H88)</f>
        <v/>
      </c>
      <c r="Q88" s="0" t="str">
        <f aca="false">IF($O88="","",$P88+$O88-1)</f>
        <v/>
      </c>
      <c r="R88" s="0" t="str">
        <f aca="false">IF($O88="","",COUNT($O$3:$O88))</f>
        <v/>
      </c>
    </row>
    <row r="89" customFormat="false" ht="15" hidden="false" customHeight="false" outlineLevel="0" collapsed="false">
      <c r="A89" s="0" t="n">
        <v>5</v>
      </c>
      <c r="B89" s="0" t="n">
        <v>3</v>
      </c>
      <c r="C89" s="0" t="s">
        <v>76</v>
      </c>
      <c r="D89" s="0" t="n">
        <v>1</v>
      </c>
      <c r="E89" s="0" t="s">
        <v>94</v>
      </c>
      <c r="F89" s="0" t="n">
        <v>3</v>
      </c>
      <c r="G89" s="0" t="str">
        <f aca="false">INDEX(Setup!$B$15:$B$17,$F89)</f>
        <v>URD</v>
      </c>
      <c r="H89" s="0" t="n">
        <f aca="false">Calc_Blocks!$I$11</f>
        <v>51</v>
      </c>
      <c r="I89" s="0" t="n">
        <f aca="false">Calc_Blocks!$J$11</f>
        <v>50</v>
      </c>
      <c r="J89" s="0" t="n">
        <f aca="false">Calc_Blocks!$K$11</f>
        <v>17</v>
      </c>
      <c r="K89" s="0" t="n">
        <f aca="false">($B89-1)*IF($D89=1,Setup!$B$9,Setup!$B$10)+1</f>
        <v>21</v>
      </c>
      <c r="L89" s="0" t="n">
        <f aca="false">$B89*IF($D89=1,Setup!$B$9,Setup!$B$10)</f>
        <v>30</v>
      </c>
      <c r="M89" s="0" t="n">
        <f aca="false">MAX($H89,$K89)</f>
        <v>51</v>
      </c>
      <c r="N89" s="0" t="n">
        <f aca="false">MIN($I89,$L89)</f>
        <v>30</v>
      </c>
      <c r="O89" s="0" t="str">
        <f aca="false">IF($N89&gt;=$M89,$N89-$M89+1,"")</f>
        <v/>
      </c>
      <c r="P89" s="0" t="str">
        <f aca="false">IF($O89="","",$J89+$M89-$H89)</f>
        <v/>
      </c>
      <c r="Q89" s="0" t="str">
        <f aca="false">IF($O89="","",$P89+$O89-1)</f>
        <v/>
      </c>
      <c r="R89" s="0" t="str">
        <f aca="false">IF($O89="","",COUNT($O$3:$O89))</f>
        <v/>
      </c>
    </row>
    <row r="90" customFormat="false" ht="15" hidden="false" customHeight="false" outlineLevel="0" collapsed="false">
      <c r="A90" s="0" t="n">
        <v>5</v>
      </c>
      <c r="B90" s="0" t="n">
        <v>3</v>
      </c>
      <c r="C90" s="0" t="s">
        <v>76</v>
      </c>
      <c r="D90" s="0" t="n">
        <v>2</v>
      </c>
      <c r="E90" s="0" t="s">
        <v>79</v>
      </c>
      <c r="F90" s="0" t="n">
        <v>1</v>
      </c>
      <c r="G90" s="0" t="str">
        <f aca="false">INDEX(Setup!$B$15:$B$17,$F90)</f>
        <v>MAL</v>
      </c>
      <c r="H90" s="0" t="n">
        <f aca="false">Calc_Blocks!$I$27</f>
        <v>31</v>
      </c>
      <c r="I90" s="0" t="n">
        <f aca="false">Calc_Blocks!$J$27</f>
        <v>40</v>
      </c>
      <c r="J90" s="0" t="n">
        <f aca="false">Calc_Blocks!$K$27</f>
        <v>17</v>
      </c>
      <c r="K90" s="0" t="n">
        <f aca="false">($B90-1)*IF($D90=1,Setup!$B$9,Setup!$B$10)+1</f>
        <v>21</v>
      </c>
      <c r="L90" s="0" t="n">
        <f aca="false">$B90*IF($D90=1,Setup!$B$9,Setup!$B$10)</f>
        <v>30</v>
      </c>
      <c r="M90" s="0" t="n">
        <f aca="false">MAX($H90,$K90)</f>
        <v>31</v>
      </c>
      <c r="N90" s="0" t="n">
        <f aca="false">MIN($I90,$L90)</f>
        <v>30</v>
      </c>
      <c r="O90" s="0" t="str">
        <f aca="false">IF($N90&gt;=$M90,$N90-$M90+1,"")</f>
        <v/>
      </c>
      <c r="P90" s="0" t="str">
        <f aca="false">IF($O90="","",$J90+$M90-$H90)</f>
        <v/>
      </c>
      <c r="Q90" s="0" t="str">
        <f aca="false">IF($O90="","",$P90+$O90-1)</f>
        <v/>
      </c>
      <c r="R90" s="0" t="str">
        <f aca="false">IF($O90="","",COUNT($O$3:$O90))</f>
        <v/>
      </c>
    </row>
    <row r="91" customFormat="false" ht="15" hidden="false" customHeight="false" outlineLevel="0" collapsed="false">
      <c r="A91" s="0" t="n">
        <v>5</v>
      </c>
      <c r="B91" s="0" t="n">
        <v>3</v>
      </c>
      <c r="C91" s="0" t="s">
        <v>76</v>
      </c>
      <c r="D91" s="0" t="n">
        <v>2</v>
      </c>
      <c r="E91" s="0" t="s">
        <v>79</v>
      </c>
      <c r="F91" s="0" t="n">
        <v>2</v>
      </c>
      <c r="G91" s="0" t="str">
        <f aca="false">INDEX(Setup!$B$15:$B$17,$F91)</f>
        <v>SAN</v>
      </c>
      <c r="H91" s="0" t="n">
        <f aca="false">Calc_Blocks!$I$28</f>
        <v>41</v>
      </c>
      <c r="I91" s="0" t="n">
        <f aca="false">Calc_Blocks!$J$28</f>
        <v>45</v>
      </c>
      <c r="J91" s="0" t="n">
        <f aca="false">Calc_Blocks!$K$28</f>
        <v>27</v>
      </c>
      <c r="K91" s="0" t="n">
        <f aca="false">($B91-1)*IF($D91=1,Setup!$B$9,Setup!$B$10)+1</f>
        <v>21</v>
      </c>
      <c r="L91" s="0" t="n">
        <f aca="false">$B91*IF($D91=1,Setup!$B$9,Setup!$B$10)</f>
        <v>30</v>
      </c>
      <c r="M91" s="0" t="n">
        <f aca="false">MAX($H91,$K91)</f>
        <v>41</v>
      </c>
      <c r="N91" s="0" t="n">
        <f aca="false">MIN($I91,$L91)</f>
        <v>30</v>
      </c>
      <c r="O91" s="0" t="str">
        <f aca="false">IF($N91&gt;=$M91,$N91-$M91+1,"")</f>
        <v/>
      </c>
      <c r="P91" s="0" t="str">
        <f aca="false">IF($O91="","",$J91+$M91-$H91)</f>
        <v/>
      </c>
      <c r="Q91" s="0" t="str">
        <f aca="false">IF($O91="","",$P91+$O91-1)</f>
        <v/>
      </c>
      <c r="R91" s="0" t="str">
        <f aca="false">IF($O91="","",COUNT($O$3:$O91))</f>
        <v/>
      </c>
    </row>
    <row r="92" customFormat="false" ht="15" hidden="false" customHeight="false" outlineLevel="0" collapsed="false">
      <c r="A92" s="0" t="n">
        <v>5</v>
      </c>
      <c r="B92" s="0" t="n">
        <v>3</v>
      </c>
      <c r="C92" s="0" t="s">
        <v>76</v>
      </c>
      <c r="D92" s="0" t="n">
        <v>2</v>
      </c>
      <c r="E92" s="0" t="s">
        <v>79</v>
      </c>
      <c r="F92" s="0" t="n">
        <v>3</v>
      </c>
      <c r="G92" s="0" t="str">
        <f aca="false">INDEX(Setup!$B$15:$B$17,$F92)</f>
        <v>URD</v>
      </c>
      <c r="H92" s="0" t="n">
        <f aca="false">Calc_Blocks!$I$29</f>
        <v>46</v>
      </c>
      <c r="I92" s="0" t="n">
        <f aca="false">Calc_Blocks!$J$29</f>
        <v>45</v>
      </c>
      <c r="J92" s="0" t="n">
        <f aca="false">Calc_Blocks!$K$29</f>
        <v>32</v>
      </c>
      <c r="K92" s="0" t="n">
        <f aca="false">($B92-1)*IF($D92=1,Setup!$B$9,Setup!$B$10)+1</f>
        <v>21</v>
      </c>
      <c r="L92" s="0" t="n">
        <f aca="false">$B92*IF($D92=1,Setup!$B$9,Setup!$B$10)</f>
        <v>30</v>
      </c>
      <c r="M92" s="0" t="n">
        <f aca="false">MAX($H92,$K92)</f>
        <v>46</v>
      </c>
      <c r="N92" s="0" t="n">
        <f aca="false">MIN($I92,$L92)</f>
        <v>30</v>
      </c>
      <c r="O92" s="0" t="str">
        <f aca="false">IF($N92&gt;=$M92,$N92-$M92+1,"")</f>
        <v/>
      </c>
      <c r="P92" s="0" t="str">
        <f aca="false">IF($O92="","",$J92+$M92-$H92)</f>
        <v/>
      </c>
      <c r="Q92" s="0" t="str">
        <f aca="false">IF($O92="","",$P92+$O92-1)</f>
        <v/>
      </c>
      <c r="R92" s="0" t="str">
        <f aca="false">IF($O92="","",COUNT($O$3:$O92))</f>
        <v/>
      </c>
    </row>
    <row r="93" customFormat="false" ht="15" hidden="false" customHeight="false" outlineLevel="0" collapsed="false">
      <c r="A93" s="0" t="n">
        <v>5</v>
      </c>
      <c r="B93" s="0" t="n">
        <v>3</v>
      </c>
      <c r="C93" s="0" t="s">
        <v>77</v>
      </c>
      <c r="D93" s="0" t="n">
        <v>1</v>
      </c>
      <c r="E93" s="0" t="s">
        <v>94</v>
      </c>
      <c r="F93" s="0" t="n">
        <v>1</v>
      </c>
      <c r="G93" s="0" t="str">
        <f aca="false">INDEX(Setup!$B$15:$B$17,$F93)</f>
        <v>MAL</v>
      </c>
      <c r="H93" s="0" t="n">
        <f aca="false">Calc_Blocks!$I$12</f>
        <v>51</v>
      </c>
      <c r="I93" s="0" t="n">
        <f aca="false">Calc_Blocks!$J$12</f>
        <v>60</v>
      </c>
      <c r="J93" s="0" t="n">
        <f aca="false">Calc_Blocks!$K$12</f>
        <v>1</v>
      </c>
      <c r="K93" s="0" t="n">
        <f aca="false">($B93-1)*IF($D93=1,Setup!$B$9,Setup!$B$10)+1</f>
        <v>21</v>
      </c>
      <c r="L93" s="0" t="n">
        <f aca="false">$B93*IF($D93=1,Setup!$B$9,Setup!$B$10)</f>
        <v>30</v>
      </c>
      <c r="M93" s="0" t="n">
        <f aca="false">MAX($H93,$K93)</f>
        <v>51</v>
      </c>
      <c r="N93" s="0" t="n">
        <f aca="false">MIN($I93,$L93)</f>
        <v>30</v>
      </c>
      <c r="O93" s="0" t="str">
        <f aca="false">IF($N93&gt;=$M93,$N93-$M93+1,"")</f>
        <v/>
      </c>
      <c r="P93" s="0" t="str">
        <f aca="false">IF($O93="","",$J93+$M93-$H93)</f>
        <v/>
      </c>
      <c r="Q93" s="0" t="str">
        <f aca="false">IF($O93="","",$P93+$O93-1)</f>
        <v/>
      </c>
      <c r="R93" s="0" t="str">
        <f aca="false">IF($O93="","",COUNT($O$3:$O93))</f>
        <v/>
      </c>
    </row>
    <row r="94" customFormat="false" ht="15" hidden="false" customHeight="false" outlineLevel="0" collapsed="false">
      <c r="A94" s="0" t="n">
        <v>5</v>
      </c>
      <c r="B94" s="0" t="n">
        <v>3</v>
      </c>
      <c r="C94" s="0" t="s">
        <v>77</v>
      </c>
      <c r="D94" s="0" t="n">
        <v>1</v>
      </c>
      <c r="E94" s="0" t="s">
        <v>94</v>
      </c>
      <c r="F94" s="0" t="n">
        <v>2</v>
      </c>
      <c r="G94" s="0" t="str">
        <f aca="false">INDEX(Setup!$B$15:$B$17,$F94)</f>
        <v>SAN</v>
      </c>
      <c r="H94" s="0" t="n">
        <f aca="false">Calc_Blocks!$I$13</f>
        <v>61</v>
      </c>
      <c r="I94" s="0" t="n">
        <f aca="false">Calc_Blocks!$J$13</f>
        <v>60</v>
      </c>
      <c r="J94" s="0" t="n">
        <f aca="false">Calc_Blocks!$K$13</f>
        <v>11</v>
      </c>
      <c r="K94" s="0" t="n">
        <f aca="false">($B94-1)*IF($D94=1,Setup!$B$9,Setup!$B$10)+1</f>
        <v>21</v>
      </c>
      <c r="L94" s="0" t="n">
        <f aca="false">$B94*IF($D94=1,Setup!$B$9,Setup!$B$10)</f>
        <v>30</v>
      </c>
      <c r="M94" s="0" t="n">
        <f aca="false">MAX($H94,$K94)</f>
        <v>61</v>
      </c>
      <c r="N94" s="0" t="n">
        <f aca="false">MIN($I94,$L94)</f>
        <v>30</v>
      </c>
      <c r="O94" s="0" t="str">
        <f aca="false">IF($N94&gt;=$M94,$N94-$M94+1,"")</f>
        <v/>
      </c>
      <c r="P94" s="0" t="str">
        <f aca="false">IF($O94="","",$J94+$M94-$H94)</f>
        <v/>
      </c>
      <c r="Q94" s="0" t="str">
        <f aca="false">IF($O94="","",$P94+$O94-1)</f>
        <v/>
      </c>
      <c r="R94" s="0" t="str">
        <f aca="false">IF($O94="","",COUNT($O$3:$O94))</f>
        <v/>
      </c>
    </row>
    <row r="95" customFormat="false" ht="15" hidden="false" customHeight="false" outlineLevel="0" collapsed="false">
      <c r="A95" s="0" t="n">
        <v>5</v>
      </c>
      <c r="B95" s="0" t="n">
        <v>3</v>
      </c>
      <c r="C95" s="0" t="s">
        <v>77</v>
      </c>
      <c r="D95" s="0" t="n">
        <v>1</v>
      </c>
      <c r="E95" s="0" t="s">
        <v>94</v>
      </c>
      <c r="F95" s="0" t="n">
        <v>3</v>
      </c>
      <c r="G95" s="0" t="str">
        <f aca="false">INDEX(Setup!$B$15:$B$17,$F95)</f>
        <v>URD</v>
      </c>
      <c r="H95" s="0" t="n">
        <f aca="false">Calc_Blocks!$I$14</f>
        <v>61</v>
      </c>
      <c r="I95" s="0" t="n">
        <f aca="false">Calc_Blocks!$J$14</f>
        <v>65</v>
      </c>
      <c r="J95" s="0" t="n">
        <f aca="false">Calc_Blocks!$K$14</f>
        <v>11</v>
      </c>
      <c r="K95" s="0" t="n">
        <f aca="false">($B95-1)*IF($D95=1,Setup!$B$9,Setup!$B$10)+1</f>
        <v>21</v>
      </c>
      <c r="L95" s="0" t="n">
        <f aca="false">$B95*IF($D95=1,Setup!$B$9,Setup!$B$10)</f>
        <v>30</v>
      </c>
      <c r="M95" s="0" t="n">
        <f aca="false">MAX($H95,$K95)</f>
        <v>61</v>
      </c>
      <c r="N95" s="0" t="n">
        <f aca="false">MIN($I95,$L95)</f>
        <v>30</v>
      </c>
      <c r="O95" s="0" t="str">
        <f aca="false">IF($N95&gt;=$M95,$N95-$M95+1,"")</f>
        <v/>
      </c>
      <c r="P95" s="0" t="str">
        <f aca="false">IF($O95="","",$J95+$M95-$H95)</f>
        <v/>
      </c>
      <c r="Q95" s="0" t="str">
        <f aca="false">IF($O95="","",$P95+$O95-1)</f>
        <v/>
      </c>
      <c r="R95" s="0" t="str">
        <f aca="false">IF($O95="","",COUNT($O$3:$O95))</f>
        <v/>
      </c>
    </row>
    <row r="96" customFormat="false" ht="15" hidden="false" customHeight="false" outlineLevel="0" collapsed="false">
      <c r="A96" s="0" t="n">
        <v>5</v>
      </c>
      <c r="B96" s="0" t="n">
        <v>3</v>
      </c>
      <c r="C96" s="0" t="s">
        <v>77</v>
      </c>
      <c r="D96" s="0" t="n">
        <v>2</v>
      </c>
      <c r="E96" s="0" t="s">
        <v>79</v>
      </c>
      <c r="F96" s="0" t="n">
        <v>1</v>
      </c>
      <c r="G96" s="0" t="str">
        <f aca="false">INDEX(Setup!$B$15:$B$17,$F96)</f>
        <v>MAL</v>
      </c>
      <c r="H96" s="0" t="n">
        <f aca="false">Calc_Blocks!$I$30</f>
        <v>46</v>
      </c>
      <c r="I96" s="0" t="n">
        <f aca="false">Calc_Blocks!$J$30</f>
        <v>57</v>
      </c>
      <c r="J96" s="0" t="n">
        <f aca="false">Calc_Blocks!$K$30</f>
        <v>16</v>
      </c>
      <c r="K96" s="0" t="n">
        <f aca="false">($B96-1)*IF($D96=1,Setup!$B$9,Setup!$B$10)+1</f>
        <v>21</v>
      </c>
      <c r="L96" s="0" t="n">
        <f aca="false">$B96*IF($D96=1,Setup!$B$9,Setup!$B$10)</f>
        <v>30</v>
      </c>
      <c r="M96" s="0" t="n">
        <f aca="false">MAX($H96,$K96)</f>
        <v>46</v>
      </c>
      <c r="N96" s="0" t="n">
        <f aca="false">MIN($I96,$L96)</f>
        <v>30</v>
      </c>
      <c r="O96" s="0" t="str">
        <f aca="false">IF($N96&gt;=$M96,$N96-$M96+1,"")</f>
        <v/>
      </c>
      <c r="P96" s="0" t="str">
        <f aca="false">IF($O96="","",$J96+$M96-$H96)</f>
        <v/>
      </c>
      <c r="Q96" s="0" t="str">
        <f aca="false">IF($O96="","",$P96+$O96-1)</f>
        <v/>
      </c>
      <c r="R96" s="0" t="str">
        <f aca="false">IF($O96="","",COUNT($O$3:$O96))</f>
        <v/>
      </c>
    </row>
    <row r="97" customFormat="false" ht="15" hidden="false" customHeight="false" outlineLevel="0" collapsed="false">
      <c r="A97" s="0" t="n">
        <v>5</v>
      </c>
      <c r="B97" s="0" t="n">
        <v>3</v>
      </c>
      <c r="C97" s="0" t="s">
        <v>77</v>
      </c>
      <c r="D97" s="0" t="n">
        <v>2</v>
      </c>
      <c r="E97" s="0" t="s">
        <v>79</v>
      </c>
      <c r="F97" s="0" t="n">
        <v>2</v>
      </c>
      <c r="G97" s="0" t="str">
        <f aca="false">INDEX(Setup!$B$15:$B$17,$F97)</f>
        <v>SAN</v>
      </c>
      <c r="H97" s="0" t="n">
        <f aca="false">Calc_Blocks!$I$31</f>
        <v>58</v>
      </c>
      <c r="I97" s="0" t="n">
        <f aca="false">Calc_Blocks!$J$31</f>
        <v>57</v>
      </c>
      <c r="J97" s="0" t="n">
        <f aca="false">Calc_Blocks!$K$31</f>
        <v>28</v>
      </c>
      <c r="K97" s="0" t="n">
        <f aca="false">($B97-1)*IF($D97=1,Setup!$B$9,Setup!$B$10)+1</f>
        <v>21</v>
      </c>
      <c r="L97" s="0" t="n">
        <f aca="false">$B97*IF($D97=1,Setup!$B$9,Setup!$B$10)</f>
        <v>30</v>
      </c>
      <c r="M97" s="0" t="n">
        <f aca="false">MAX($H97,$K97)</f>
        <v>58</v>
      </c>
      <c r="N97" s="0" t="n">
        <f aca="false">MIN($I97,$L97)</f>
        <v>30</v>
      </c>
      <c r="O97" s="0" t="str">
        <f aca="false">IF($N97&gt;=$M97,$N97-$M97+1,"")</f>
        <v/>
      </c>
      <c r="P97" s="0" t="str">
        <f aca="false">IF($O97="","",$J97+$M97-$H97)</f>
        <v/>
      </c>
      <c r="Q97" s="0" t="str">
        <f aca="false">IF($O97="","",$P97+$O97-1)</f>
        <v/>
      </c>
      <c r="R97" s="0" t="str">
        <f aca="false">IF($O97="","",COUNT($O$3:$O97))</f>
        <v/>
      </c>
    </row>
    <row r="98" customFormat="false" ht="15" hidden="false" customHeight="false" outlineLevel="0" collapsed="false">
      <c r="A98" s="0" t="n">
        <v>5</v>
      </c>
      <c r="B98" s="0" t="n">
        <v>3</v>
      </c>
      <c r="C98" s="0" t="s">
        <v>77</v>
      </c>
      <c r="D98" s="0" t="n">
        <v>2</v>
      </c>
      <c r="E98" s="0" t="s">
        <v>79</v>
      </c>
      <c r="F98" s="0" t="n">
        <v>3</v>
      </c>
      <c r="G98" s="0" t="str">
        <f aca="false">INDEX(Setup!$B$15:$B$17,$F98)</f>
        <v>URD</v>
      </c>
      <c r="H98" s="0" t="n">
        <f aca="false">Calc_Blocks!$I$32</f>
        <v>58</v>
      </c>
      <c r="I98" s="0" t="n">
        <f aca="false">Calc_Blocks!$J$32</f>
        <v>60</v>
      </c>
      <c r="J98" s="0" t="n">
        <f aca="false">Calc_Blocks!$K$32</f>
        <v>28</v>
      </c>
      <c r="K98" s="0" t="n">
        <f aca="false">($B98-1)*IF($D98=1,Setup!$B$9,Setup!$B$10)+1</f>
        <v>21</v>
      </c>
      <c r="L98" s="0" t="n">
        <f aca="false">$B98*IF($D98=1,Setup!$B$9,Setup!$B$10)</f>
        <v>30</v>
      </c>
      <c r="M98" s="0" t="n">
        <f aca="false">MAX($H98,$K98)</f>
        <v>58</v>
      </c>
      <c r="N98" s="0" t="n">
        <f aca="false">MIN($I98,$L98)</f>
        <v>30</v>
      </c>
      <c r="O98" s="0" t="str">
        <f aca="false">IF($N98&gt;=$M98,$N98-$M98+1,"")</f>
        <v/>
      </c>
      <c r="P98" s="0" t="str">
        <f aca="false">IF($O98="","",$J98+$M98-$H98)</f>
        <v/>
      </c>
      <c r="Q98" s="0" t="str">
        <f aca="false">IF($O98="","",$P98+$O98-1)</f>
        <v/>
      </c>
      <c r="R98" s="0" t="str">
        <f aca="false">IF($O98="","",COUNT($O$3:$O98))</f>
        <v/>
      </c>
    </row>
    <row r="99" customFormat="false" ht="15" hidden="false" customHeight="false" outlineLevel="0" collapsed="false">
      <c r="A99" s="0" t="n">
        <v>5</v>
      </c>
      <c r="B99" s="0" t="n">
        <v>3</v>
      </c>
      <c r="C99" s="0" t="s">
        <v>78</v>
      </c>
      <c r="D99" s="0" t="n">
        <v>1</v>
      </c>
      <c r="E99" s="0" t="s">
        <v>94</v>
      </c>
      <c r="F99" s="0" t="n">
        <v>1</v>
      </c>
      <c r="G99" s="0" t="str">
        <f aca="false">INDEX(Setup!$B$15:$B$17,$F99)</f>
        <v>MAL</v>
      </c>
      <c r="H99" s="0" t="n">
        <f aca="false">Calc_Blocks!$I$15</f>
        <v>66</v>
      </c>
      <c r="I99" s="0" t="n">
        <f aca="false">Calc_Blocks!$J$15</f>
        <v>65</v>
      </c>
      <c r="J99" s="0" t="n">
        <f aca="false">Calc_Blocks!$K$15</f>
        <v>1</v>
      </c>
      <c r="K99" s="0" t="n">
        <f aca="false">($B99-1)*IF($D99=1,Setup!$B$9,Setup!$B$10)+1</f>
        <v>21</v>
      </c>
      <c r="L99" s="0" t="n">
        <f aca="false">$B99*IF($D99=1,Setup!$B$9,Setup!$B$10)</f>
        <v>30</v>
      </c>
      <c r="M99" s="0" t="n">
        <f aca="false">MAX($H99,$K99)</f>
        <v>66</v>
      </c>
      <c r="N99" s="0" t="n">
        <f aca="false">MIN($I99,$L99)</f>
        <v>30</v>
      </c>
      <c r="O99" s="0" t="str">
        <f aca="false">IF($N99&gt;=$M99,$N99-$M99+1,"")</f>
        <v/>
      </c>
      <c r="P99" s="0" t="str">
        <f aca="false">IF($O99="","",$J99+$M99-$H99)</f>
        <v/>
      </c>
      <c r="Q99" s="0" t="str">
        <f aca="false">IF($O99="","",$P99+$O99-1)</f>
        <v/>
      </c>
      <c r="R99" s="0" t="str">
        <f aca="false">IF($O99="","",COUNT($O$3:$O99))</f>
        <v/>
      </c>
    </row>
    <row r="100" customFormat="false" ht="15" hidden="false" customHeight="false" outlineLevel="0" collapsed="false">
      <c r="A100" s="0" t="n">
        <v>5</v>
      </c>
      <c r="B100" s="0" t="n">
        <v>3</v>
      </c>
      <c r="C100" s="0" t="s">
        <v>78</v>
      </c>
      <c r="D100" s="0" t="n">
        <v>1</v>
      </c>
      <c r="E100" s="0" t="s">
        <v>94</v>
      </c>
      <c r="F100" s="0" t="n">
        <v>2</v>
      </c>
      <c r="G100" s="0" t="str">
        <f aca="false">INDEX(Setup!$B$15:$B$17,$F100)</f>
        <v>SAN</v>
      </c>
      <c r="H100" s="0" t="n">
        <f aca="false">Calc_Blocks!$I$16</f>
        <v>66</v>
      </c>
      <c r="I100" s="0" t="n">
        <f aca="false">Calc_Blocks!$J$16</f>
        <v>65</v>
      </c>
      <c r="J100" s="0" t="n">
        <f aca="false">Calc_Blocks!$K$16</f>
        <v>1</v>
      </c>
      <c r="K100" s="0" t="n">
        <f aca="false">($B100-1)*IF($D100=1,Setup!$B$9,Setup!$B$10)+1</f>
        <v>21</v>
      </c>
      <c r="L100" s="0" t="n">
        <f aca="false">$B100*IF($D100=1,Setup!$B$9,Setup!$B$10)</f>
        <v>30</v>
      </c>
      <c r="M100" s="0" t="n">
        <f aca="false">MAX($H100,$K100)</f>
        <v>66</v>
      </c>
      <c r="N100" s="0" t="n">
        <f aca="false">MIN($I100,$L100)</f>
        <v>30</v>
      </c>
      <c r="O100" s="0" t="str">
        <f aca="false">IF($N100&gt;=$M100,$N100-$M100+1,"")</f>
        <v/>
      </c>
      <c r="P100" s="0" t="str">
        <f aca="false">IF($O100="","",$J100+$M100-$H100)</f>
        <v/>
      </c>
      <c r="Q100" s="0" t="str">
        <f aca="false">IF($O100="","",$P100+$O100-1)</f>
        <v/>
      </c>
      <c r="R100" s="0" t="str">
        <f aca="false">IF($O100="","",COUNT($O$3:$O100))</f>
        <v/>
      </c>
    </row>
    <row r="101" customFormat="false" ht="15" hidden="false" customHeight="false" outlineLevel="0" collapsed="false">
      <c r="A101" s="0" t="n">
        <v>5</v>
      </c>
      <c r="B101" s="0" t="n">
        <v>3</v>
      </c>
      <c r="C101" s="0" t="s">
        <v>78</v>
      </c>
      <c r="D101" s="0" t="n">
        <v>1</v>
      </c>
      <c r="E101" s="0" t="s">
        <v>94</v>
      </c>
      <c r="F101" s="0" t="n">
        <v>3</v>
      </c>
      <c r="G101" s="0" t="str">
        <f aca="false">INDEX(Setup!$B$15:$B$17,$F101)</f>
        <v>URD</v>
      </c>
      <c r="H101" s="0" t="n">
        <f aca="false">Calc_Blocks!$I$17</f>
        <v>66</v>
      </c>
      <c r="I101" s="0" t="n">
        <f aca="false">Calc_Blocks!$J$17</f>
        <v>65</v>
      </c>
      <c r="J101" s="0" t="n">
        <f aca="false">Calc_Blocks!$K$17</f>
        <v>1</v>
      </c>
      <c r="K101" s="0" t="n">
        <f aca="false">($B101-1)*IF($D101=1,Setup!$B$9,Setup!$B$10)+1</f>
        <v>21</v>
      </c>
      <c r="L101" s="0" t="n">
        <f aca="false">$B101*IF($D101=1,Setup!$B$9,Setup!$B$10)</f>
        <v>30</v>
      </c>
      <c r="M101" s="0" t="n">
        <f aca="false">MAX($H101,$K101)</f>
        <v>66</v>
      </c>
      <c r="N101" s="0" t="n">
        <f aca="false">MIN($I101,$L101)</f>
        <v>30</v>
      </c>
      <c r="O101" s="0" t="str">
        <f aca="false">IF($N101&gt;=$M101,$N101-$M101+1,"")</f>
        <v/>
      </c>
      <c r="P101" s="0" t="str">
        <f aca="false">IF($O101="","",$J101+$M101-$H101)</f>
        <v/>
      </c>
      <c r="Q101" s="0" t="str">
        <f aca="false">IF($O101="","",$P101+$O101-1)</f>
        <v/>
      </c>
      <c r="R101" s="0" t="str">
        <f aca="false">IF($O101="","",COUNT($O$3:$O101))</f>
        <v/>
      </c>
    </row>
    <row r="102" customFormat="false" ht="15" hidden="false" customHeight="false" outlineLevel="0" collapsed="false">
      <c r="A102" s="0" t="n">
        <v>5</v>
      </c>
      <c r="B102" s="0" t="n">
        <v>3</v>
      </c>
      <c r="C102" s="0" t="s">
        <v>78</v>
      </c>
      <c r="D102" s="0" t="n">
        <v>2</v>
      </c>
      <c r="E102" s="0" t="s">
        <v>79</v>
      </c>
      <c r="F102" s="0" t="n">
        <v>1</v>
      </c>
      <c r="G102" s="0" t="str">
        <f aca="false">INDEX(Setup!$B$15:$B$17,$F102)</f>
        <v>MAL</v>
      </c>
      <c r="H102" s="0" t="n">
        <f aca="false">Calc_Blocks!$I$33</f>
        <v>61</v>
      </c>
      <c r="I102" s="0" t="n">
        <f aca="false">Calc_Blocks!$J$33</f>
        <v>60</v>
      </c>
      <c r="J102" s="0" t="n">
        <f aca="false">Calc_Blocks!$K$33</f>
        <v>1</v>
      </c>
      <c r="K102" s="0" t="n">
        <f aca="false">($B102-1)*IF($D102=1,Setup!$B$9,Setup!$B$10)+1</f>
        <v>21</v>
      </c>
      <c r="L102" s="0" t="n">
        <f aca="false">$B102*IF($D102=1,Setup!$B$9,Setup!$B$10)</f>
        <v>30</v>
      </c>
      <c r="M102" s="0" t="n">
        <f aca="false">MAX($H102,$K102)</f>
        <v>61</v>
      </c>
      <c r="N102" s="0" t="n">
        <f aca="false">MIN($I102,$L102)</f>
        <v>30</v>
      </c>
      <c r="O102" s="0" t="str">
        <f aca="false">IF($N102&gt;=$M102,$N102-$M102+1,"")</f>
        <v/>
      </c>
      <c r="P102" s="0" t="str">
        <f aca="false">IF($O102="","",$J102+$M102-$H102)</f>
        <v/>
      </c>
      <c r="Q102" s="0" t="str">
        <f aca="false">IF($O102="","",$P102+$O102-1)</f>
        <v/>
      </c>
      <c r="R102" s="0" t="str">
        <f aca="false">IF($O102="","",COUNT($O$3:$O102))</f>
        <v/>
      </c>
    </row>
    <row r="103" customFormat="false" ht="15" hidden="false" customHeight="false" outlineLevel="0" collapsed="false">
      <c r="A103" s="0" t="n">
        <v>5</v>
      </c>
      <c r="B103" s="0" t="n">
        <v>3</v>
      </c>
      <c r="C103" s="0" t="s">
        <v>78</v>
      </c>
      <c r="D103" s="0" t="n">
        <v>2</v>
      </c>
      <c r="E103" s="0" t="s">
        <v>79</v>
      </c>
      <c r="F103" s="0" t="n">
        <v>2</v>
      </c>
      <c r="G103" s="0" t="str">
        <f aca="false">INDEX(Setup!$B$15:$B$17,$F103)</f>
        <v>SAN</v>
      </c>
      <c r="H103" s="0" t="n">
        <f aca="false">Calc_Blocks!$I$34</f>
        <v>61</v>
      </c>
      <c r="I103" s="0" t="n">
        <f aca="false">Calc_Blocks!$J$34</f>
        <v>60</v>
      </c>
      <c r="J103" s="0" t="n">
        <f aca="false">Calc_Blocks!$K$34</f>
        <v>1</v>
      </c>
      <c r="K103" s="0" t="n">
        <f aca="false">($B103-1)*IF($D103=1,Setup!$B$9,Setup!$B$10)+1</f>
        <v>21</v>
      </c>
      <c r="L103" s="0" t="n">
        <f aca="false">$B103*IF($D103=1,Setup!$B$9,Setup!$B$10)</f>
        <v>30</v>
      </c>
      <c r="M103" s="0" t="n">
        <f aca="false">MAX($H103,$K103)</f>
        <v>61</v>
      </c>
      <c r="N103" s="0" t="n">
        <f aca="false">MIN($I103,$L103)</f>
        <v>30</v>
      </c>
      <c r="O103" s="0" t="str">
        <f aca="false">IF($N103&gt;=$M103,$N103-$M103+1,"")</f>
        <v/>
      </c>
      <c r="P103" s="0" t="str">
        <f aca="false">IF($O103="","",$J103+$M103-$H103)</f>
        <v/>
      </c>
      <c r="Q103" s="0" t="str">
        <f aca="false">IF($O103="","",$P103+$O103-1)</f>
        <v/>
      </c>
      <c r="R103" s="0" t="str">
        <f aca="false">IF($O103="","",COUNT($O$3:$O103))</f>
        <v/>
      </c>
    </row>
    <row r="104" customFormat="false" ht="15" hidden="false" customHeight="false" outlineLevel="0" collapsed="false">
      <c r="A104" s="0" t="n">
        <v>5</v>
      </c>
      <c r="B104" s="0" t="n">
        <v>3</v>
      </c>
      <c r="C104" s="0" t="s">
        <v>78</v>
      </c>
      <c r="D104" s="0" t="n">
        <v>2</v>
      </c>
      <c r="E104" s="0" t="s">
        <v>79</v>
      </c>
      <c r="F104" s="0" t="n">
        <v>3</v>
      </c>
      <c r="G104" s="0" t="str">
        <f aca="false">INDEX(Setup!$B$15:$B$17,$F104)</f>
        <v>URD</v>
      </c>
      <c r="H104" s="0" t="n">
        <f aca="false">Calc_Blocks!$I$35</f>
        <v>61</v>
      </c>
      <c r="I104" s="0" t="n">
        <f aca="false">Calc_Blocks!$J$35</f>
        <v>60</v>
      </c>
      <c r="J104" s="0" t="n">
        <f aca="false">Calc_Blocks!$K$35</f>
        <v>1</v>
      </c>
      <c r="K104" s="0" t="n">
        <f aca="false">($B104-1)*IF($D104=1,Setup!$B$9,Setup!$B$10)+1</f>
        <v>21</v>
      </c>
      <c r="L104" s="0" t="n">
        <f aca="false">$B104*IF($D104=1,Setup!$B$9,Setup!$B$10)</f>
        <v>30</v>
      </c>
      <c r="M104" s="0" t="n">
        <f aca="false">MAX($H104,$K104)</f>
        <v>61</v>
      </c>
      <c r="N104" s="0" t="n">
        <f aca="false">MIN($I104,$L104)</f>
        <v>30</v>
      </c>
      <c r="O104" s="0" t="str">
        <f aca="false">IF($N104&gt;=$M104,$N104-$M104+1,"")</f>
        <v/>
      </c>
      <c r="P104" s="0" t="str">
        <f aca="false">IF($O104="","",$J104+$M104-$H104)</f>
        <v/>
      </c>
      <c r="Q104" s="0" t="str">
        <f aca="false">IF($O104="","",$P104+$O104-1)</f>
        <v/>
      </c>
      <c r="R104" s="0" t="str">
        <f aca="false">IF($O104="","",COUNT($O$3:$O104))</f>
        <v/>
      </c>
    </row>
    <row r="105" customFormat="false" ht="15" hidden="false" customHeight="false" outlineLevel="0" collapsed="false">
      <c r="A105" s="0" t="n">
        <v>5</v>
      </c>
      <c r="B105" s="0" t="n">
        <v>3</v>
      </c>
      <c r="C105" s="0" t="s">
        <v>79</v>
      </c>
      <c r="D105" s="0" t="n">
        <v>1</v>
      </c>
      <c r="E105" s="0" t="s">
        <v>94</v>
      </c>
      <c r="F105" s="0" t="n">
        <v>1</v>
      </c>
      <c r="G105" s="0" t="str">
        <f aca="false">INDEX(Setup!$B$15:$B$17,$F105)</f>
        <v>MAL</v>
      </c>
      <c r="H105" s="0" t="n">
        <f aca="false">Calc_Blocks!$I$18</f>
        <v>66</v>
      </c>
      <c r="I105" s="0" t="n">
        <f aca="false">Calc_Blocks!$J$18</f>
        <v>65</v>
      </c>
      <c r="J105" s="0" t="n">
        <f aca="false">Calc_Blocks!$K$18</f>
        <v>1</v>
      </c>
      <c r="K105" s="0" t="n">
        <f aca="false">($B105-1)*IF($D105=1,Setup!$B$9,Setup!$B$10)+1</f>
        <v>21</v>
      </c>
      <c r="L105" s="0" t="n">
        <f aca="false">$B105*IF($D105=1,Setup!$B$9,Setup!$B$10)</f>
        <v>30</v>
      </c>
      <c r="M105" s="0" t="n">
        <f aca="false">MAX($H105,$K105)</f>
        <v>66</v>
      </c>
      <c r="N105" s="0" t="n">
        <f aca="false">MIN($I105,$L105)</f>
        <v>30</v>
      </c>
      <c r="O105" s="0" t="str">
        <f aca="false">IF($N105&gt;=$M105,$N105-$M105+1,"")</f>
        <v/>
      </c>
      <c r="P105" s="0" t="str">
        <f aca="false">IF($O105="","",$J105+$M105-$H105)</f>
        <v/>
      </c>
      <c r="Q105" s="0" t="str">
        <f aca="false">IF($O105="","",$P105+$O105-1)</f>
        <v/>
      </c>
      <c r="R105" s="0" t="str">
        <f aca="false">IF($O105="","",COUNT($O$3:$O105))</f>
        <v/>
      </c>
    </row>
    <row r="106" customFormat="false" ht="15" hidden="false" customHeight="false" outlineLevel="0" collapsed="false">
      <c r="A106" s="0" t="n">
        <v>5</v>
      </c>
      <c r="B106" s="0" t="n">
        <v>3</v>
      </c>
      <c r="C106" s="0" t="s">
        <v>79</v>
      </c>
      <c r="D106" s="0" t="n">
        <v>1</v>
      </c>
      <c r="E106" s="0" t="s">
        <v>94</v>
      </c>
      <c r="F106" s="0" t="n">
        <v>2</v>
      </c>
      <c r="G106" s="0" t="str">
        <f aca="false">INDEX(Setup!$B$15:$B$17,$F106)</f>
        <v>SAN</v>
      </c>
      <c r="H106" s="0" t="n">
        <f aca="false">Calc_Blocks!$I$19</f>
        <v>66</v>
      </c>
      <c r="I106" s="0" t="n">
        <f aca="false">Calc_Blocks!$J$19</f>
        <v>65</v>
      </c>
      <c r="J106" s="0" t="n">
        <f aca="false">Calc_Blocks!$K$19</f>
        <v>1</v>
      </c>
      <c r="K106" s="0" t="n">
        <f aca="false">($B106-1)*IF($D106=1,Setup!$B$9,Setup!$B$10)+1</f>
        <v>21</v>
      </c>
      <c r="L106" s="0" t="n">
        <f aca="false">$B106*IF($D106=1,Setup!$B$9,Setup!$B$10)</f>
        <v>30</v>
      </c>
      <c r="M106" s="0" t="n">
        <f aca="false">MAX($H106,$K106)</f>
        <v>66</v>
      </c>
      <c r="N106" s="0" t="n">
        <f aca="false">MIN($I106,$L106)</f>
        <v>30</v>
      </c>
      <c r="O106" s="0" t="str">
        <f aca="false">IF($N106&gt;=$M106,$N106-$M106+1,"")</f>
        <v/>
      </c>
      <c r="P106" s="0" t="str">
        <f aca="false">IF($O106="","",$J106+$M106-$H106)</f>
        <v/>
      </c>
      <c r="Q106" s="0" t="str">
        <f aca="false">IF($O106="","",$P106+$O106-1)</f>
        <v/>
      </c>
      <c r="R106" s="0" t="str">
        <f aca="false">IF($O106="","",COUNT($O$3:$O106))</f>
        <v/>
      </c>
    </row>
    <row r="107" customFormat="false" ht="15" hidden="false" customHeight="false" outlineLevel="0" collapsed="false">
      <c r="A107" s="0" t="n">
        <v>5</v>
      </c>
      <c r="B107" s="0" t="n">
        <v>3</v>
      </c>
      <c r="C107" s="0" t="s">
        <v>79</v>
      </c>
      <c r="D107" s="0" t="n">
        <v>1</v>
      </c>
      <c r="E107" s="0" t="s">
        <v>94</v>
      </c>
      <c r="F107" s="0" t="n">
        <v>3</v>
      </c>
      <c r="G107" s="0" t="str">
        <f aca="false">INDEX(Setup!$B$15:$B$17,$F107)</f>
        <v>URD</v>
      </c>
      <c r="H107" s="0" t="n">
        <f aca="false">Calc_Blocks!$I$20</f>
        <v>66</v>
      </c>
      <c r="I107" s="0" t="n">
        <f aca="false">Calc_Blocks!$J$20</f>
        <v>65</v>
      </c>
      <c r="J107" s="0" t="n">
        <f aca="false">Calc_Blocks!$K$20</f>
        <v>1</v>
      </c>
      <c r="K107" s="0" t="n">
        <f aca="false">($B107-1)*IF($D107=1,Setup!$B$9,Setup!$B$10)+1</f>
        <v>21</v>
      </c>
      <c r="L107" s="0" t="n">
        <f aca="false">$B107*IF($D107=1,Setup!$B$9,Setup!$B$10)</f>
        <v>30</v>
      </c>
      <c r="M107" s="0" t="n">
        <f aca="false">MAX($H107,$K107)</f>
        <v>66</v>
      </c>
      <c r="N107" s="0" t="n">
        <f aca="false">MIN($I107,$L107)</f>
        <v>30</v>
      </c>
      <c r="O107" s="0" t="str">
        <f aca="false">IF($N107&gt;=$M107,$N107-$M107+1,"")</f>
        <v/>
      </c>
      <c r="P107" s="0" t="str">
        <f aca="false">IF($O107="","",$J107+$M107-$H107)</f>
        <v/>
      </c>
      <c r="Q107" s="0" t="str">
        <f aca="false">IF($O107="","",$P107+$O107-1)</f>
        <v/>
      </c>
      <c r="R107" s="0" t="str">
        <f aca="false">IF($O107="","",COUNT($O$3:$O107))</f>
        <v/>
      </c>
    </row>
    <row r="108" customFormat="false" ht="15" hidden="false" customHeight="false" outlineLevel="0" collapsed="false">
      <c r="A108" s="0" t="n">
        <v>5</v>
      </c>
      <c r="B108" s="0" t="n">
        <v>3</v>
      </c>
      <c r="C108" s="0" t="s">
        <v>79</v>
      </c>
      <c r="D108" s="0" t="n">
        <v>2</v>
      </c>
      <c r="E108" s="0" t="s">
        <v>79</v>
      </c>
      <c r="F108" s="0" t="n">
        <v>1</v>
      </c>
      <c r="G108" s="0" t="str">
        <f aca="false">INDEX(Setup!$B$15:$B$17,$F108)</f>
        <v>MAL</v>
      </c>
      <c r="H108" s="0" t="n">
        <f aca="false">Calc_Blocks!$I$36</f>
        <v>61</v>
      </c>
      <c r="I108" s="0" t="n">
        <f aca="false">Calc_Blocks!$J$36</f>
        <v>60</v>
      </c>
      <c r="J108" s="0" t="n">
        <f aca="false">Calc_Blocks!$K$36</f>
        <v>1</v>
      </c>
      <c r="K108" s="0" t="n">
        <f aca="false">($B108-1)*IF($D108=1,Setup!$B$9,Setup!$B$10)+1</f>
        <v>21</v>
      </c>
      <c r="L108" s="0" t="n">
        <f aca="false">$B108*IF($D108=1,Setup!$B$9,Setup!$B$10)</f>
        <v>30</v>
      </c>
      <c r="M108" s="0" t="n">
        <f aca="false">MAX($H108,$K108)</f>
        <v>61</v>
      </c>
      <c r="N108" s="0" t="n">
        <f aca="false">MIN($I108,$L108)</f>
        <v>30</v>
      </c>
      <c r="O108" s="0" t="str">
        <f aca="false">IF($N108&gt;=$M108,$N108-$M108+1,"")</f>
        <v/>
      </c>
      <c r="P108" s="0" t="str">
        <f aca="false">IF($O108="","",$J108+$M108-$H108)</f>
        <v/>
      </c>
      <c r="Q108" s="0" t="str">
        <f aca="false">IF($O108="","",$P108+$O108-1)</f>
        <v/>
      </c>
      <c r="R108" s="0" t="str">
        <f aca="false">IF($O108="","",COUNT($O$3:$O108))</f>
        <v/>
      </c>
    </row>
    <row r="109" customFormat="false" ht="15" hidden="false" customHeight="false" outlineLevel="0" collapsed="false">
      <c r="A109" s="0" t="n">
        <v>5</v>
      </c>
      <c r="B109" s="0" t="n">
        <v>3</v>
      </c>
      <c r="C109" s="0" t="s">
        <v>79</v>
      </c>
      <c r="D109" s="0" t="n">
        <v>2</v>
      </c>
      <c r="E109" s="0" t="s">
        <v>79</v>
      </c>
      <c r="F109" s="0" t="n">
        <v>2</v>
      </c>
      <c r="G109" s="0" t="str">
        <f aca="false">INDEX(Setup!$B$15:$B$17,$F109)</f>
        <v>SAN</v>
      </c>
      <c r="H109" s="0" t="n">
        <f aca="false">Calc_Blocks!$I$37</f>
        <v>61</v>
      </c>
      <c r="I109" s="0" t="n">
        <f aca="false">Calc_Blocks!$J$37</f>
        <v>60</v>
      </c>
      <c r="J109" s="0" t="n">
        <f aca="false">Calc_Blocks!$K$37</f>
        <v>1</v>
      </c>
      <c r="K109" s="0" t="n">
        <f aca="false">($B109-1)*IF($D109=1,Setup!$B$9,Setup!$B$10)+1</f>
        <v>21</v>
      </c>
      <c r="L109" s="0" t="n">
        <f aca="false">$B109*IF($D109=1,Setup!$B$9,Setup!$B$10)</f>
        <v>30</v>
      </c>
      <c r="M109" s="0" t="n">
        <f aca="false">MAX($H109,$K109)</f>
        <v>61</v>
      </c>
      <c r="N109" s="0" t="n">
        <f aca="false">MIN($I109,$L109)</f>
        <v>30</v>
      </c>
      <c r="O109" s="0" t="str">
        <f aca="false">IF($N109&gt;=$M109,$N109-$M109+1,"")</f>
        <v/>
      </c>
      <c r="P109" s="0" t="str">
        <f aca="false">IF($O109="","",$J109+$M109-$H109)</f>
        <v/>
      </c>
      <c r="Q109" s="0" t="str">
        <f aca="false">IF($O109="","",$P109+$O109-1)</f>
        <v/>
      </c>
      <c r="R109" s="0" t="str">
        <f aca="false">IF($O109="","",COUNT($O$3:$O109))</f>
        <v/>
      </c>
    </row>
    <row r="110" customFormat="false" ht="15" hidden="false" customHeight="false" outlineLevel="0" collapsed="false">
      <c r="A110" s="0" t="n">
        <v>5</v>
      </c>
      <c r="B110" s="0" t="n">
        <v>3</v>
      </c>
      <c r="C110" s="0" t="s">
        <v>79</v>
      </c>
      <c r="D110" s="0" t="n">
        <v>2</v>
      </c>
      <c r="E110" s="0" t="s">
        <v>79</v>
      </c>
      <c r="F110" s="0" t="n">
        <v>3</v>
      </c>
      <c r="G110" s="0" t="str">
        <f aca="false">INDEX(Setup!$B$15:$B$17,$F110)</f>
        <v>URD</v>
      </c>
      <c r="H110" s="0" t="n">
        <f aca="false">Calc_Blocks!$I$38</f>
        <v>61</v>
      </c>
      <c r="I110" s="0" t="n">
        <f aca="false">Calc_Blocks!$J$38</f>
        <v>60</v>
      </c>
      <c r="J110" s="0" t="n">
        <f aca="false">Calc_Blocks!$K$38</f>
        <v>1</v>
      </c>
      <c r="K110" s="0" t="n">
        <f aca="false">($B110-1)*IF($D110=1,Setup!$B$9,Setup!$B$10)+1</f>
        <v>21</v>
      </c>
      <c r="L110" s="0" t="n">
        <f aca="false">$B110*IF($D110=1,Setup!$B$9,Setup!$B$10)</f>
        <v>30</v>
      </c>
      <c r="M110" s="0" t="n">
        <f aca="false">MAX($H110,$K110)</f>
        <v>61</v>
      </c>
      <c r="N110" s="0" t="n">
        <f aca="false">MIN($I110,$L110)</f>
        <v>30</v>
      </c>
      <c r="O110" s="0" t="str">
        <f aca="false">IF($N110&gt;=$M110,$N110-$M110+1,"")</f>
        <v/>
      </c>
      <c r="P110" s="0" t="str">
        <f aca="false">IF($O110="","",$J110+$M110-$H110)</f>
        <v/>
      </c>
      <c r="Q110" s="0" t="str">
        <f aca="false">IF($O110="","",$P110+$O110-1)</f>
        <v/>
      </c>
      <c r="R110" s="0" t="str">
        <f aca="false">IF($O110="","",COUNT($O$3:$O110))</f>
        <v/>
      </c>
    </row>
    <row r="111" customFormat="false" ht="15" hidden="false" customHeight="false" outlineLevel="0" collapsed="false">
      <c r="A111" s="0" t="n">
        <v>5</v>
      </c>
      <c r="B111" s="0" t="n">
        <v>4</v>
      </c>
      <c r="C111" s="0" t="s">
        <v>74</v>
      </c>
      <c r="D111" s="0" t="n">
        <v>1</v>
      </c>
      <c r="E111" s="0" t="s">
        <v>94</v>
      </c>
      <c r="F111" s="0" t="n">
        <v>1</v>
      </c>
      <c r="G111" s="0" t="str">
        <f aca="false">INDEX(Setup!$B$15:$B$17,$F111)</f>
        <v>MAL</v>
      </c>
      <c r="H111" s="0" t="n">
        <f aca="false">Calc_Blocks!$I$3</f>
        <v>1</v>
      </c>
      <c r="I111" s="0" t="n">
        <f aca="false">Calc_Blocks!$J$3</f>
        <v>14</v>
      </c>
      <c r="J111" s="0" t="n">
        <f aca="false">Calc_Blocks!$K$3</f>
        <v>1</v>
      </c>
      <c r="K111" s="0" t="n">
        <f aca="false">($B111-1)*IF($D111=1,Setup!$B$9,Setup!$B$10)+1</f>
        <v>31</v>
      </c>
      <c r="L111" s="0" t="n">
        <f aca="false">$B111*IF($D111=1,Setup!$B$9,Setup!$B$10)</f>
        <v>40</v>
      </c>
      <c r="M111" s="0" t="n">
        <f aca="false">MAX($H111,$K111)</f>
        <v>31</v>
      </c>
      <c r="N111" s="0" t="n">
        <f aca="false">MIN($I111,$L111)</f>
        <v>14</v>
      </c>
      <c r="O111" s="0" t="str">
        <f aca="false">IF($N111&gt;=$M111,$N111-$M111+1,"")</f>
        <v/>
      </c>
      <c r="P111" s="0" t="str">
        <f aca="false">IF($O111="","",$J111+$M111-$H111)</f>
        <v/>
      </c>
      <c r="Q111" s="0" t="str">
        <f aca="false">IF($O111="","",$P111+$O111-1)</f>
        <v/>
      </c>
      <c r="R111" s="0" t="str">
        <f aca="false">IF($O111="","",COUNT($O$3:$O111))</f>
        <v/>
      </c>
    </row>
    <row r="112" customFormat="false" ht="15" hidden="false" customHeight="false" outlineLevel="0" collapsed="false">
      <c r="A112" s="0" t="n">
        <v>5</v>
      </c>
      <c r="B112" s="0" t="n">
        <v>4</v>
      </c>
      <c r="C112" s="0" t="s">
        <v>74</v>
      </c>
      <c r="D112" s="0" t="n">
        <v>1</v>
      </c>
      <c r="E112" s="0" t="s">
        <v>94</v>
      </c>
      <c r="F112" s="0" t="n">
        <v>2</v>
      </c>
      <c r="G112" s="0" t="str">
        <f aca="false">INDEX(Setup!$B$15:$B$17,$F112)</f>
        <v>SAN</v>
      </c>
      <c r="H112" s="0" t="n">
        <f aca="false">Calc_Blocks!$I$4</f>
        <v>15</v>
      </c>
      <c r="I112" s="0" t="n">
        <f aca="false">Calc_Blocks!$J$4</f>
        <v>17</v>
      </c>
      <c r="J112" s="0" t="n">
        <f aca="false">Calc_Blocks!$K$4</f>
        <v>15</v>
      </c>
      <c r="K112" s="0" t="n">
        <f aca="false">($B112-1)*IF($D112=1,Setup!$B$9,Setup!$B$10)+1</f>
        <v>31</v>
      </c>
      <c r="L112" s="0" t="n">
        <f aca="false">$B112*IF($D112=1,Setup!$B$9,Setup!$B$10)</f>
        <v>40</v>
      </c>
      <c r="M112" s="0" t="n">
        <f aca="false">MAX($H112,$K112)</f>
        <v>31</v>
      </c>
      <c r="N112" s="0" t="n">
        <f aca="false">MIN($I112,$L112)</f>
        <v>17</v>
      </c>
      <c r="O112" s="0" t="str">
        <f aca="false">IF($N112&gt;=$M112,$N112-$M112+1,"")</f>
        <v/>
      </c>
      <c r="P112" s="0" t="str">
        <f aca="false">IF($O112="","",$J112+$M112-$H112)</f>
        <v/>
      </c>
      <c r="Q112" s="0" t="str">
        <f aca="false">IF($O112="","",$P112+$O112-1)</f>
        <v/>
      </c>
      <c r="R112" s="0" t="str">
        <f aca="false">IF($O112="","",COUNT($O$3:$O112))</f>
        <v/>
      </c>
    </row>
    <row r="113" customFormat="false" ht="15" hidden="false" customHeight="false" outlineLevel="0" collapsed="false">
      <c r="A113" s="0" t="n">
        <v>5</v>
      </c>
      <c r="B113" s="0" t="n">
        <v>4</v>
      </c>
      <c r="C113" s="0" t="s">
        <v>74</v>
      </c>
      <c r="D113" s="0" t="n">
        <v>1</v>
      </c>
      <c r="E113" s="0" t="s">
        <v>94</v>
      </c>
      <c r="F113" s="0" t="n">
        <v>3</v>
      </c>
      <c r="G113" s="0" t="str">
        <f aca="false">INDEX(Setup!$B$15:$B$17,$F113)</f>
        <v>URD</v>
      </c>
      <c r="H113" s="0" t="n">
        <f aca="false">Calc_Blocks!$I$5</f>
        <v>18</v>
      </c>
      <c r="I113" s="0" t="n">
        <f aca="false">Calc_Blocks!$J$5</f>
        <v>17</v>
      </c>
      <c r="J113" s="0" t="n">
        <f aca="false">Calc_Blocks!$K$5</f>
        <v>18</v>
      </c>
      <c r="K113" s="0" t="n">
        <f aca="false">($B113-1)*IF($D113=1,Setup!$B$9,Setup!$B$10)+1</f>
        <v>31</v>
      </c>
      <c r="L113" s="0" t="n">
        <f aca="false">$B113*IF($D113=1,Setup!$B$9,Setup!$B$10)</f>
        <v>40</v>
      </c>
      <c r="M113" s="0" t="n">
        <f aca="false">MAX($H113,$K113)</f>
        <v>31</v>
      </c>
      <c r="N113" s="0" t="n">
        <f aca="false">MIN($I113,$L113)</f>
        <v>17</v>
      </c>
      <c r="O113" s="0" t="str">
        <f aca="false">IF($N113&gt;=$M113,$N113-$M113+1,"")</f>
        <v/>
      </c>
      <c r="P113" s="0" t="str">
        <f aca="false">IF($O113="","",$J113+$M113-$H113)</f>
        <v/>
      </c>
      <c r="Q113" s="0" t="str">
        <f aca="false">IF($O113="","",$P113+$O113-1)</f>
        <v/>
      </c>
      <c r="R113" s="0" t="str">
        <f aca="false">IF($O113="","",COUNT($O$3:$O113))</f>
        <v/>
      </c>
    </row>
    <row r="114" customFormat="false" ht="15" hidden="false" customHeight="false" outlineLevel="0" collapsed="false">
      <c r="A114" s="0" t="n">
        <v>5</v>
      </c>
      <c r="B114" s="0" t="n">
        <v>4</v>
      </c>
      <c r="C114" s="0" t="s">
        <v>74</v>
      </c>
      <c r="D114" s="0" t="n">
        <v>2</v>
      </c>
      <c r="E114" s="0" t="s">
        <v>79</v>
      </c>
      <c r="F114" s="0" t="n">
        <v>1</v>
      </c>
      <c r="G114" s="0" t="str">
        <f aca="false">INDEX(Setup!$B$15:$B$17,$F114)</f>
        <v>MAL</v>
      </c>
      <c r="H114" s="0" t="n">
        <f aca="false">Calc_Blocks!$I$21</f>
        <v>1</v>
      </c>
      <c r="I114" s="0" t="n">
        <f aca="false">Calc_Blocks!$J$21</f>
        <v>12</v>
      </c>
      <c r="J114" s="0" t="n">
        <f aca="false">Calc_Blocks!$K$21</f>
        <v>18</v>
      </c>
      <c r="K114" s="0" t="n">
        <f aca="false">($B114-1)*IF($D114=1,Setup!$B$9,Setup!$B$10)+1</f>
        <v>31</v>
      </c>
      <c r="L114" s="0" t="n">
        <f aca="false">$B114*IF($D114=1,Setup!$B$9,Setup!$B$10)</f>
        <v>40</v>
      </c>
      <c r="M114" s="0" t="n">
        <f aca="false">MAX($H114,$K114)</f>
        <v>31</v>
      </c>
      <c r="N114" s="0" t="n">
        <f aca="false">MIN($I114,$L114)</f>
        <v>12</v>
      </c>
      <c r="O114" s="0" t="str">
        <f aca="false">IF($N114&gt;=$M114,$N114-$M114+1,"")</f>
        <v/>
      </c>
      <c r="P114" s="0" t="str">
        <f aca="false">IF($O114="","",$J114+$M114-$H114)</f>
        <v/>
      </c>
      <c r="Q114" s="0" t="str">
        <f aca="false">IF($O114="","",$P114+$O114-1)</f>
        <v/>
      </c>
      <c r="R114" s="0" t="str">
        <f aca="false">IF($O114="","",COUNT($O$3:$O114))</f>
        <v/>
      </c>
    </row>
    <row r="115" customFormat="false" ht="15" hidden="false" customHeight="false" outlineLevel="0" collapsed="false">
      <c r="A115" s="0" t="n">
        <v>5</v>
      </c>
      <c r="B115" s="0" t="n">
        <v>4</v>
      </c>
      <c r="C115" s="0" t="s">
        <v>74</v>
      </c>
      <c r="D115" s="0" t="n">
        <v>2</v>
      </c>
      <c r="E115" s="0" t="s">
        <v>79</v>
      </c>
      <c r="F115" s="0" t="n">
        <v>2</v>
      </c>
      <c r="G115" s="0" t="str">
        <f aca="false">INDEX(Setup!$B$15:$B$17,$F115)</f>
        <v>SAN</v>
      </c>
      <c r="H115" s="0" t="n">
        <f aca="false">Calc_Blocks!$I$22</f>
        <v>13</v>
      </c>
      <c r="I115" s="0" t="n">
        <f aca="false">Calc_Blocks!$J$22</f>
        <v>16</v>
      </c>
      <c r="J115" s="0" t="n">
        <f aca="false">Calc_Blocks!$K$22</f>
        <v>30</v>
      </c>
      <c r="K115" s="0" t="n">
        <f aca="false">($B115-1)*IF($D115=1,Setup!$B$9,Setup!$B$10)+1</f>
        <v>31</v>
      </c>
      <c r="L115" s="0" t="n">
        <f aca="false">$B115*IF($D115=1,Setup!$B$9,Setup!$B$10)</f>
        <v>40</v>
      </c>
      <c r="M115" s="0" t="n">
        <f aca="false">MAX($H115,$K115)</f>
        <v>31</v>
      </c>
      <c r="N115" s="0" t="n">
        <f aca="false">MIN($I115,$L115)</f>
        <v>16</v>
      </c>
      <c r="O115" s="0" t="str">
        <f aca="false">IF($N115&gt;=$M115,$N115-$M115+1,"")</f>
        <v/>
      </c>
      <c r="P115" s="0" t="str">
        <f aca="false">IF($O115="","",$J115+$M115-$H115)</f>
        <v/>
      </c>
      <c r="Q115" s="0" t="str">
        <f aca="false">IF($O115="","",$P115+$O115-1)</f>
        <v/>
      </c>
      <c r="R115" s="0" t="str">
        <f aca="false">IF($O115="","",COUNT($O$3:$O115))</f>
        <v/>
      </c>
    </row>
    <row r="116" customFormat="false" ht="15" hidden="false" customHeight="false" outlineLevel="0" collapsed="false">
      <c r="A116" s="0" t="n">
        <v>5</v>
      </c>
      <c r="B116" s="0" t="n">
        <v>4</v>
      </c>
      <c r="C116" s="0" t="s">
        <v>74</v>
      </c>
      <c r="D116" s="0" t="n">
        <v>2</v>
      </c>
      <c r="E116" s="0" t="s">
        <v>79</v>
      </c>
      <c r="F116" s="0" t="n">
        <v>3</v>
      </c>
      <c r="G116" s="0" t="str">
        <f aca="false">INDEX(Setup!$B$15:$B$17,$F116)</f>
        <v>URD</v>
      </c>
      <c r="H116" s="0" t="n">
        <f aca="false">Calc_Blocks!$I$23</f>
        <v>17</v>
      </c>
      <c r="I116" s="0" t="n">
        <f aca="false">Calc_Blocks!$J$23</f>
        <v>16</v>
      </c>
      <c r="J116" s="0" t="n">
        <f aca="false">Calc_Blocks!$K$23</f>
        <v>34</v>
      </c>
      <c r="K116" s="0" t="n">
        <f aca="false">($B116-1)*IF($D116=1,Setup!$B$9,Setup!$B$10)+1</f>
        <v>31</v>
      </c>
      <c r="L116" s="0" t="n">
        <f aca="false">$B116*IF($D116=1,Setup!$B$9,Setup!$B$10)</f>
        <v>40</v>
      </c>
      <c r="M116" s="0" t="n">
        <f aca="false">MAX($H116,$K116)</f>
        <v>31</v>
      </c>
      <c r="N116" s="0" t="n">
        <f aca="false">MIN($I116,$L116)</f>
        <v>16</v>
      </c>
      <c r="O116" s="0" t="str">
        <f aca="false">IF($N116&gt;=$M116,$N116-$M116+1,"")</f>
        <v/>
      </c>
      <c r="P116" s="0" t="str">
        <f aca="false">IF($O116="","",$J116+$M116-$H116)</f>
        <v/>
      </c>
      <c r="Q116" s="0" t="str">
        <f aca="false">IF($O116="","",$P116+$O116-1)</f>
        <v/>
      </c>
      <c r="R116" s="0" t="str">
        <f aca="false">IF($O116="","",COUNT($O$3:$O116))</f>
        <v/>
      </c>
    </row>
    <row r="117" customFormat="false" ht="15" hidden="false" customHeight="false" outlineLevel="0" collapsed="false">
      <c r="A117" s="0" t="n">
        <v>5</v>
      </c>
      <c r="B117" s="0" t="n">
        <v>4</v>
      </c>
      <c r="C117" s="0" t="s">
        <v>75</v>
      </c>
      <c r="D117" s="0" t="n">
        <v>1</v>
      </c>
      <c r="E117" s="0" t="s">
        <v>94</v>
      </c>
      <c r="F117" s="0" t="n">
        <v>1</v>
      </c>
      <c r="G117" s="0" t="str">
        <f aca="false">INDEX(Setup!$B$15:$B$17,$F117)</f>
        <v>MAL</v>
      </c>
      <c r="H117" s="0" t="n">
        <f aca="false">Calc_Blocks!$I$6</f>
        <v>18</v>
      </c>
      <c r="I117" s="0" t="n">
        <f aca="false">Calc_Blocks!$J$6</f>
        <v>32</v>
      </c>
      <c r="J117" s="0" t="n">
        <f aca="false">Calc_Blocks!$K$6</f>
        <v>1</v>
      </c>
      <c r="K117" s="0" t="n">
        <f aca="false">($B117-1)*IF($D117=1,Setup!$B$9,Setup!$B$10)+1</f>
        <v>31</v>
      </c>
      <c r="L117" s="0" t="n">
        <f aca="false">$B117*IF($D117=1,Setup!$B$9,Setup!$B$10)</f>
        <v>40</v>
      </c>
      <c r="M117" s="0" t="n">
        <f aca="false">MAX($H117,$K117)</f>
        <v>31</v>
      </c>
      <c r="N117" s="0" t="n">
        <f aca="false">MIN($I117,$L117)</f>
        <v>32</v>
      </c>
      <c r="O117" s="0" t="n">
        <f aca="false">IF($N117&gt;=$M117,$N117-$M117+1,"")</f>
        <v>2</v>
      </c>
      <c r="P117" s="0" t="n">
        <f aca="false">IF($O117="","",$J117+$M117-$H117)</f>
        <v>14</v>
      </c>
      <c r="Q117" s="0" t="n">
        <f aca="false">IF($O117="","",$P117+$O117-1)</f>
        <v>15</v>
      </c>
      <c r="R117" s="0" t="n">
        <f aca="false">IF($O117="","",COUNT($O$3:$O117))</f>
        <v>11</v>
      </c>
    </row>
    <row r="118" customFormat="false" ht="15" hidden="false" customHeight="false" outlineLevel="0" collapsed="false">
      <c r="A118" s="0" t="n">
        <v>5</v>
      </c>
      <c r="B118" s="0" t="n">
        <v>4</v>
      </c>
      <c r="C118" s="0" t="s">
        <v>75</v>
      </c>
      <c r="D118" s="0" t="n">
        <v>1</v>
      </c>
      <c r="E118" s="0" t="s">
        <v>94</v>
      </c>
      <c r="F118" s="0" t="n">
        <v>2</v>
      </c>
      <c r="G118" s="0" t="str">
        <f aca="false">INDEX(Setup!$B$15:$B$17,$F118)</f>
        <v>SAN</v>
      </c>
      <c r="H118" s="0" t="n">
        <f aca="false">Calc_Blocks!$I$7</f>
        <v>33</v>
      </c>
      <c r="I118" s="0" t="n">
        <f aca="false">Calc_Blocks!$J$7</f>
        <v>32</v>
      </c>
      <c r="J118" s="0" t="n">
        <f aca="false">Calc_Blocks!$K$7</f>
        <v>16</v>
      </c>
      <c r="K118" s="0" t="n">
        <f aca="false">($B118-1)*IF($D118=1,Setup!$B$9,Setup!$B$10)+1</f>
        <v>31</v>
      </c>
      <c r="L118" s="0" t="n">
        <f aca="false">$B118*IF($D118=1,Setup!$B$9,Setup!$B$10)</f>
        <v>40</v>
      </c>
      <c r="M118" s="0" t="n">
        <f aca="false">MAX($H118,$K118)</f>
        <v>33</v>
      </c>
      <c r="N118" s="0" t="n">
        <f aca="false">MIN($I118,$L118)</f>
        <v>32</v>
      </c>
      <c r="O118" s="0" t="str">
        <f aca="false">IF($N118&gt;=$M118,$N118-$M118+1,"")</f>
        <v/>
      </c>
      <c r="P118" s="0" t="str">
        <f aca="false">IF($O118="","",$J118+$M118-$H118)</f>
        <v/>
      </c>
      <c r="Q118" s="0" t="str">
        <f aca="false">IF($O118="","",$P118+$O118-1)</f>
        <v/>
      </c>
      <c r="R118" s="0" t="str">
        <f aca="false">IF($O118="","",COUNT($O$3:$O118))</f>
        <v/>
      </c>
    </row>
    <row r="119" customFormat="false" ht="15" hidden="false" customHeight="false" outlineLevel="0" collapsed="false">
      <c r="A119" s="0" t="n">
        <v>5</v>
      </c>
      <c r="B119" s="0" t="n">
        <v>4</v>
      </c>
      <c r="C119" s="0" t="s">
        <v>75</v>
      </c>
      <c r="D119" s="0" t="n">
        <v>1</v>
      </c>
      <c r="E119" s="0" t="s">
        <v>94</v>
      </c>
      <c r="F119" s="0" t="n">
        <v>3</v>
      </c>
      <c r="G119" s="0" t="str">
        <f aca="false">INDEX(Setup!$B$15:$B$17,$F119)</f>
        <v>URD</v>
      </c>
      <c r="H119" s="0" t="n">
        <f aca="false">Calc_Blocks!$I$8</f>
        <v>33</v>
      </c>
      <c r="I119" s="0" t="n">
        <f aca="false">Calc_Blocks!$J$8</f>
        <v>34</v>
      </c>
      <c r="J119" s="0" t="n">
        <f aca="false">Calc_Blocks!$K$8</f>
        <v>16</v>
      </c>
      <c r="K119" s="0" t="n">
        <f aca="false">($B119-1)*IF($D119=1,Setup!$B$9,Setup!$B$10)+1</f>
        <v>31</v>
      </c>
      <c r="L119" s="0" t="n">
        <f aca="false">$B119*IF($D119=1,Setup!$B$9,Setup!$B$10)</f>
        <v>40</v>
      </c>
      <c r="M119" s="0" t="n">
        <f aca="false">MAX($H119,$K119)</f>
        <v>33</v>
      </c>
      <c r="N119" s="0" t="n">
        <f aca="false">MIN($I119,$L119)</f>
        <v>34</v>
      </c>
      <c r="O119" s="0" t="n">
        <f aca="false">IF($N119&gt;=$M119,$N119-$M119+1,"")</f>
        <v>2</v>
      </c>
      <c r="P119" s="0" t="n">
        <f aca="false">IF($O119="","",$J119+$M119-$H119)</f>
        <v>16</v>
      </c>
      <c r="Q119" s="0" t="n">
        <f aca="false">IF($O119="","",$P119+$O119-1)</f>
        <v>17</v>
      </c>
      <c r="R119" s="0" t="n">
        <f aca="false">IF($O119="","",COUNT($O$3:$O119))</f>
        <v>12</v>
      </c>
    </row>
    <row r="120" customFormat="false" ht="15" hidden="false" customHeight="false" outlineLevel="0" collapsed="false">
      <c r="A120" s="0" t="n">
        <v>5</v>
      </c>
      <c r="B120" s="0" t="n">
        <v>4</v>
      </c>
      <c r="C120" s="0" t="s">
        <v>75</v>
      </c>
      <c r="D120" s="0" t="n">
        <v>2</v>
      </c>
      <c r="E120" s="0" t="s">
        <v>79</v>
      </c>
      <c r="F120" s="0" t="n">
        <v>1</v>
      </c>
      <c r="G120" s="0" t="str">
        <f aca="false">INDEX(Setup!$B$15:$B$17,$F120)</f>
        <v>MAL</v>
      </c>
      <c r="H120" s="0" t="n">
        <f aca="false">Calc_Blocks!$I$24</f>
        <v>17</v>
      </c>
      <c r="I120" s="0" t="n">
        <f aca="false">Calc_Blocks!$J$24</f>
        <v>30</v>
      </c>
      <c r="J120" s="0" t="n">
        <f aca="false">Calc_Blocks!$K$24</f>
        <v>18</v>
      </c>
      <c r="K120" s="0" t="n">
        <f aca="false">($B120-1)*IF($D120=1,Setup!$B$9,Setup!$B$10)+1</f>
        <v>31</v>
      </c>
      <c r="L120" s="0" t="n">
        <f aca="false">$B120*IF($D120=1,Setup!$B$9,Setup!$B$10)</f>
        <v>40</v>
      </c>
      <c r="M120" s="0" t="n">
        <f aca="false">MAX($H120,$K120)</f>
        <v>31</v>
      </c>
      <c r="N120" s="0" t="n">
        <f aca="false">MIN($I120,$L120)</f>
        <v>30</v>
      </c>
      <c r="O120" s="0" t="str">
        <f aca="false">IF($N120&gt;=$M120,$N120-$M120+1,"")</f>
        <v/>
      </c>
      <c r="P120" s="0" t="str">
        <f aca="false">IF($O120="","",$J120+$M120-$H120)</f>
        <v/>
      </c>
      <c r="Q120" s="0" t="str">
        <f aca="false">IF($O120="","",$P120+$O120-1)</f>
        <v/>
      </c>
      <c r="R120" s="0" t="str">
        <f aca="false">IF($O120="","",COUNT($O$3:$O120))</f>
        <v/>
      </c>
    </row>
    <row r="121" customFormat="false" ht="15" hidden="false" customHeight="false" outlineLevel="0" collapsed="false">
      <c r="A121" s="0" t="n">
        <v>5</v>
      </c>
      <c r="B121" s="0" t="n">
        <v>4</v>
      </c>
      <c r="C121" s="0" t="s">
        <v>75</v>
      </c>
      <c r="D121" s="0" t="n">
        <v>2</v>
      </c>
      <c r="E121" s="0" t="s">
        <v>79</v>
      </c>
      <c r="F121" s="0" t="n">
        <v>2</v>
      </c>
      <c r="G121" s="0" t="str">
        <f aca="false">INDEX(Setup!$B$15:$B$17,$F121)</f>
        <v>SAN</v>
      </c>
      <c r="H121" s="0" t="n">
        <f aca="false">Calc_Blocks!$I$25</f>
        <v>31</v>
      </c>
      <c r="I121" s="0" t="n">
        <f aca="false">Calc_Blocks!$J$25</f>
        <v>30</v>
      </c>
      <c r="J121" s="0" t="n">
        <f aca="false">Calc_Blocks!$K$25</f>
        <v>32</v>
      </c>
      <c r="K121" s="0" t="n">
        <f aca="false">($B121-1)*IF($D121=1,Setup!$B$9,Setup!$B$10)+1</f>
        <v>31</v>
      </c>
      <c r="L121" s="0" t="n">
        <f aca="false">$B121*IF($D121=1,Setup!$B$9,Setup!$B$10)</f>
        <v>40</v>
      </c>
      <c r="M121" s="0" t="n">
        <f aca="false">MAX($H121,$K121)</f>
        <v>31</v>
      </c>
      <c r="N121" s="0" t="n">
        <f aca="false">MIN($I121,$L121)</f>
        <v>30</v>
      </c>
      <c r="O121" s="0" t="str">
        <f aca="false">IF($N121&gt;=$M121,$N121-$M121+1,"")</f>
        <v/>
      </c>
      <c r="P121" s="0" t="str">
        <f aca="false">IF($O121="","",$J121+$M121-$H121)</f>
        <v/>
      </c>
      <c r="Q121" s="0" t="str">
        <f aca="false">IF($O121="","",$P121+$O121-1)</f>
        <v/>
      </c>
      <c r="R121" s="0" t="str">
        <f aca="false">IF($O121="","",COUNT($O$3:$O121))</f>
        <v/>
      </c>
    </row>
    <row r="122" customFormat="false" ht="15" hidden="false" customHeight="false" outlineLevel="0" collapsed="false">
      <c r="A122" s="0" t="n">
        <v>5</v>
      </c>
      <c r="B122" s="0" t="n">
        <v>4</v>
      </c>
      <c r="C122" s="0" t="s">
        <v>75</v>
      </c>
      <c r="D122" s="0" t="n">
        <v>2</v>
      </c>
      <c r="E122" s="0" t="s">
        <v>79</v>
      </c>
      <c r="F122" s="0" t="n">
        <v>3</v>
      </c>
      <c r="G122" s="0" t="str">
        <f aca="false">INDEX(Setup!$B$15:$B$17,$F122)</f>
        <v>URD</v>
      </c>
      <c r="H122" s="0" t="n">
        <f aca="false">Calc_Blocks!$I$26</f>
        <v>31</v>
      </c>
      <c r="I122" s="0" t="n">
        <f aca="false">Calc_Blocks!$J$26</f>
        <v>30</v>
      </c>
      <c r="J122" s="0" t="n">
        <f aca="false">Calc_Blocks!$K$26</f>
        <v>32</v>
      </c>
      <c r="K122" s="0" t="n">
        <f aca="false">($B122-1)*IF($D122=1,Setup!$B$9,Setup!$B$10)+1</f>
        <v>31</v>
      </c>
      <c r="L122" s="0" t="n">
        <f aca="false">$B122*IF($D122=1,Setup!$B$9,Setup!$B$10)</f>
        <v>40</v>
      </c>
      <c r="M122" s="0" t="n">
        <f aca="false">MAX($H122,$K122)</f>
        <v>31</v>
      </c>
      <c r="N122" s="0" t="n">
        <f aca="false">MIN($I122,$L122)</f>
        <v>30</v>
      </c>
      <c r="O122" s="0" t="str">
        <f aca="false">IF($N122&gt;=$M122,$N122-$M122+1,"")</f>
        <v/>
      </c>
      <c r="P122" s="0" t="str">
        <f aca="false">IF($O122="","",$J122+$M122-$H122)</f>
        <v/>
      </c>
      <c r="Q122" s="0" t="str">
        <f aca="false">IF($O122="","",$P122+$O122-1)</f>
        <v/>
      </c>
      <c r="R122" s="0" t="str">
        <f aca="false">IF($O122="","",COUNT($O$3:$O122))</f>
        <v/>
      </c>
    </row>
    <row r="123" customFormat="false" ht="15" hidden="false" customHeight="false" outlineLevel="0" collapsed="false">
      <c r="A123" s="0" t="n">
        <v>5</v>
      </c>
      <c r="B123" s="0" t="n">
        <v>4</v>
      </c>
      <c r="C123" s="0" t="s">
        <v>76</v>
      </c>
      <c r="D123" s="0" t="n">
        <v>1</v>
      </c>
      <c r="E123" s="0" t="s">
        <v>94</v>
      </c>
      <c r="F123" s="0" t="n">
        <v>1</v>
      </c>
      <c r="G123" s="0" t="str">
        <f aca="false">INDEX(Setup!$B$15:$B$17,$F123)</f>
        <v>MAL</v>
      </c>
      <c r="H123" s="0" t="n">
        <f aca="false">Calc_Blocks!$I$9</f>
        <v>35</v>
      </c>
      <c r="I123" s="0" t="n">
        <f aca="false">Calc_Blocks!$J$9</f>
        <v>50</v>
      </c>
      <c r="J123" s="0" t="n">
        <f aca="false">Calc_Blocks!$K$9</f>
        <v>1</v>
      </c>
      <c r="K123" s="0" t="n">
        <f aca="false">($B123-1)*IF($D123=1,Setup!$B$9,Setup!$B$10)+1</f>
        <v>31</v>
      </c>
      <c r="L123" s="0" t="n">
        <f aca="false">$B123*IF($D123=1,Setup!$B$9,Setup!$B$10)</f>
        <v>40</v>
      </c>
      <c r="M123" s="0" t="n">
        <f aca="false">MAX($H123,$K123)</f>
        <v>35</v>
      </c>
      <c r="N123" s="0" t="n">
        <f aca="false">MIN($I123,$L123)</f>
        <v>40</v>
      </c>
      <c r="O123" s="0" t="n">
        <f aca="false">IF($N123&gt;=$M123,$N123-$M123+1,"")</f>
        <v>6</v>
      </c>
      <c r="P123" s="0" t="n">
        <f aca="false">IF($O123="","",$J123+$M123-$H123)</f>
        <v>1</v>
      </c>
      <c r="Q123" s="0" t="n">
        <f aca="false">IF($O123="","",$P123+$O123-1)</f>
        <v>6</v>
      </c>
      <c r="R123" s="0" t="n">
        <f aca="false">IF($O123="","",COUNT($O$3:$O123))</f>
        <v>13</v>
      </c>
    </row>
    <row r="124" customFormat="false" ht="15" hidden="false" customHeight="false" outlineLevel="0" collapsed="false">
      <c r="A124" s="0" t="n">
        <v>5</v>
      </c>
      <c r="B124" s="0" t="n">
        <v>4</v>
      </c>
      <c r="C124" s="0" t="s">
        <v>76</v>
      </c>
      <c r="D124" s="0" t="n">
        <v>1</v>
      </c>
      <c r="E124" s="0" t="s">
        <v>94</v>
      </c>
      <c r="F124" s="0" t="n">
        <v>2</v>
      </c>
      <c r="G124" s="0" t="str">
        <f aca="false">INDEX(Setup!$B$15:$B$17,$F124)</f>
        <v>SAN</v>
      </c>
      <c r="H124" s="0" t="n">
        <f aca="false">Calc_Blocks!$I$10</f>
        <v>51</v>
      </c>
      <c r="I124" s="0" t="n">
        <f aca="false">Calc_Blocks!$J$10</f>
        <v>50</v>
      </c>
      <c r="J124" s="0" t="n">
        <f aca="false">Calc_Blocks!$K$10</f>
        <v>17</v>
      </c>
      <c r="K124" s="0" t="n">
        <f aca="false">($B124-1)*IF($D124=1,Setup!$B$9,Setup!$B$10)+1</f>
        <v>31</v>
      </c>
      <c r="L124" s="0" t="n">
        <f aca="false">$B124*IF($D124=1,Setup!$B$9,Setup!$B$10)</f>
        <v>40</v>
      </c>
      <c r="M124" s="0" t="n">
        <f aca="false">MAX($H124,$K124)</f>
        <v>51</v>
      </c>
      <c r="N124" s="0" t="n">
        <f aca="false">MIN($I124,$L124)</f>
        <v>40</v>
      </c>
      <c r="O124" s="0" t="str">
        <f aca="false">IF($N124&gt;=$M124,$N124-$M124+1,"")</f>
        <v/>
      </c>
      <c r="P124" s="0" t="str">
        <f aca="false">IF($O124="","",$J124+$M124-$H124)</f>
        <v/>
      </c>
      <c r="Q124" s="0" t="str">
        <f aca="false">IF($O124="","",$P124+$O124-1)</f>
        <v/>
      </c>
      <c r="R124" s="0" t="str">
        <f aca="false">IF($O124="","",COUNT($O$3:$O124))</f>
        <v/>
      </c>
    </row>
    <row r="125" customFormat="false" ht="15" hidden="false" customHeight="false" outlineLevel="0" collapsed="false">
      <c r="A125" s="0" t="n">
        <v>5</v>
      </c>
      <c r="B125" s="0" t="n">
        <v>4</v>
      </c>
      <c r="C125" s="0" t="s">
        <v>76</v>
      </c>
      <c r="D125" s="0" t="n">
        <v>1</v>
      </c>
      <c r="E125" s="0" t="s">
        <v>94</v>
      </c>
      <c r="F125" s="0" t="n">
        <v>3</v>
      </c>
      <c r="G125" s="0" t="str">
        <f aca="false">INDEX(Setup!$B$15:$B$17,$F125)</f>
        <v>URD</v>
      </c>
      <c r="H125" s="0" t="n">
        <f aca="false">Calc_Blocks!$I$11</f>
        <v>51</v>
      </c>
      <c r="I125" s="0" t="n">
        <f aca="false">Calc_Blocks!$J$11</f>
        <v>50</v>
      </c>
      <c r="J125" s="0" t="n">
        <f aca="false">Calc_Blocks!$K$11</f>
        <v>17</v>
      </c>
      <c r="K125" s="0" t="n">
        <f aca="false">($B125-1)*IF($D125=1,Setup!$B$9,Setup!$B$10)+1</f>
        <v>31</v>
      </c>
      <c r="L125" s="0" t="n">
        <f aca="false">$B125*IF($D125=1,Setup!$B$9,Setup!$B$10)</f>
        <v>40</v>
      </c>
      <c r="M125" s="0" t="n">
        <f aca="false">MAX($H125,$K125)</f>
        <v>51</v>
      </c>
      <c r="N125" s="0" t="n">
        <f aca="false">MIN($I125,$L125)</f>
        <v>40</v>
      </c>
      <c r="O125" s="0" t="str">
        <f aca="false">IF($N125&gt;=$M125,$N125-$M125+1,"")</f>
        <v/>
      </c>
      <c r="P125" s="0" t="str">
        <f aca="false">IF($O125="","",$J125+$M125-$H125)</f>
        <v/>
      </c>
      <c r="Q125" s="0" t="str">
        <f aca="false">IF($O125="","",$P125+$O125-1)</f>
        <v/>
      </c>
      <c r="R125" s="0" t="str">
        <f aca="false">IF($O125="","",COUNT($O$3:$O125))</f>
        <v/>
      </c>
    </row>
    <row r="126" customFormat="false" ht="15" hidden="false" customHeight="false" outlineLevel="0" collapsed="false">
      <c r="A126" s="0" t="n">
        <v>5</v>
      </c>
      <c r="B126" s="0" t="n">
        <v>4</v>
      </c>
      <c r="C126" s="0" t="s">
        <v>76</v>
      </c>
      <c r="D126" s="0" t="n">
        <v>2</v>
      </c>
      <c r="E126" s="0" t="s">
        <v>79</v>
      </c>
      <c r="F126" s="0" t="n">
        <v>1</v>
      </c>
      <c r="G126" s="0" t="str">
        <f aca="false">INDEX(Setup!$B$15:$B$17,$F126)</f>
        <v>MAL</v>
      </c>
      <c r="H126" s="0" t="n">
        <f aca="false">Calc_Blocks!$I$27</f>
        <v>31</v>
      </c>
      <c r="I126" s="0" t="n">
        <f aca="false">Calc_Blocks!$J$27</f>
        <v>40</v>
      </c>
      <c r="J126" s="0" t="n">
        <f aca="false">Calc_Blocks!$K$27</f>
        <v>17</v>
      </c>
      <c r="K126" s="0" t="n">
        <f aca="false">($B126-1)*IF($D126=1,Setup!$B$9,Setup!$B$10)+1</f>
        <v>31</v>
      </c>
      <c r="L126" s="0" t="n">
        <f aca="false">$B126*IF($D126=1,Setup!$B$9,Setup!$B$10)</f>
        <v>40</v>
      </c>
      <c r="M126" s="0" t="n">
        <f aca="false">MAX($H126,$K126)</f>
        <v>31</v>
      </c>
      <c r="N126" s="0" t="n">
        <f aca="false">MIN($I126,$L126)</f>
        <v>40</v>
      </c>
      <c r="O126" s="0" t="n">
        <f aca="false">IF($N126&gt;=$M126,$N126-$M126+1,"")</f>
        <v>10</v>
      </c>
      <c r="P126" s="0" t="n">
        <f aca="false">IF($O126="","",$J126+$M126-$H126)</f>
        <v>17</v>
      </c>
      <c r="Q126" s="0" t="n">
        <f aca="false">IF($O126="","",$P126+$O126-1)</f>
        <v>26</v>
      </c>
      <c r="R126" s="0" t="n">
        <f aca="false">IF($O126="","",COUNT($O$3:$O126))</f>
        <v>14</v>
      </c>
    </row>
    <row r="127" customFormat="false" ht="15" hidden="false" customHeight="false" outlineLevel="0" collapsed="false">
      <c r="A127" s="0" t="n">
        <v>5</v>
      </c>
      <c r="B127" s="0" t="n">
        <v>4</v>
      </c>
      <c r="C127" s="0" t="s">
        <v>76</v>
      </c>
      <c r="D127" s="0" t="n">
        <v>2</v>
      </c>
      <c r="E127" s="0" t="s">
        <v>79</v>
      </c>
      <c r="F127" s="0" t="n">
        <v>2</v>
      </c>
      <c r="G127" s="0" t="str">
        <f aca="false">INDEX(Setup!$B$15:$B$17,$F127)</f>
        <v>SAN</v>
      </c>
      <c r="H127" s="0" t="n">
        <f aca="false">Calc_Blocks!$I$28</f>
        <v>41</v>
      </c>
      <c r="I127" s="0" t="n">
        <f aca="false">Calc_Blocks!$J$28</f>
        <v>45</v>
      </c>
      <c r="J127" s="0" t="n">
        <f aca="false">Calc_Blocks!$K$28</f>
        <v>27</v>
      </c>
      <c r="K127" s="0" t="n">
        <f aca="false">($B127-1)*IF($D127=1,Setup!$B$9,Setup!$B$10)+1</f>
        <v>31</v>
      </c>
      <c r="L127" s="0" t="n">
        <f aca="false">$B127*IF($D127=1,Setup!$B$9,Setup!$B$10)</f>
        <v>40</v>
      </c>
      <c r="M127" s="0" t="n">
        <f aca="false">MAX($H127,$K127)</f>
        <v>41</v>
      </c>
      <c r="N127" s="0" t="n">
        <f aca="false">MIN($I127,$L127)</f>
        <v>40</v>
      </c>
      <c r="O127" s="0" t="str">
        <f aca="false">IF($N127&gt;=$M127,$N127-$M127+1,"")</f>
        <v/>
      </c>
      <c r="P127" s="0" t="str">
        <f aca="false">IF($O127="","",$J127+$M127-$H127)</f>
        <v/>
      </c>
      <c r="Q127" s="0" t="str">
        <f aca="false">IF($O127="","",$P127+$O127-1)</f>
        <v/>
      </c>
      <c r="R127" s="0" t="str">
        <f aca="false">IF($O127="","",COUNT($O$3:$O127))</f>
        <v/>
      </c>
    </row>
    <row r="128" customFormat="false" ht="15" hidden="false" customHeight="false" outlineLevel="0" collapsed="false">
      <c r="A128" s="0" t="n">
        <v>5</v>
      </c>
      <c r="B128" s="0" t="n">
        <v>4</v>
      </c>
      <c r="C128" s="0" t="s">
        <v>76</v>
      </c>
      <c r="D128" s="0" t="n">
        <v>2</v>
      </c>
      <c r="E128" s="0" t="s">
        <v>79</v>
      </c>
      <c r="F128" s="0" t="n">
        <v>3</v>
      </c>
      <c r="G128" s="0" t="str">
        <f aca="false">INDEX(Setup!$B$15:$B$17,$F128)</f>
        <v>URD</v>
      </c>
      <c r="H128" s="0" t="n">
        <f aca="false">Calc_Blocks!$I$29</f>
        <v>46</v>
      </c>
      <c r="I128" s="0" t="n">
        <f aca="false">Calc_Blocks!$J$29</f>
        <v>45</v>
      </c>
      <c r="J128" s="0" t="n">
        <f aca="false">Calc_Blocks!$K$29</f>
        <v>32</v>
      </c>
      <c r="K128" s="0" t="n">
        <f aca="false">($B128-1)*IF($D128=1,Setup!$B$9,Setup!$B$10)+1</f>
        <v>31</v>
      </c>
      <c r="L128" s="0" t="n">
        <f aca="false">$B128*IF($D128=1,Setup!$B$9,Setup!$B$10)</f>
        <v>40</v>
      </c>
      <c r="M128" s="0" t="n">
        <f aca="false">MAX($H128,$K128)</f>
        <v>46</v>
      </c>
      <c r="N128" s="0" t="n">
        <f aca="false">MIN($I128,$L128)</f>
        <v>40</v>
      </c>
      <c r="O128" s="0" t="str">
        <f aca="false">IF($N128&gt;=$M128,$N128-$M128+1,"")</f>
        <v/>
      </c>
      <c r="P128" s="0" t="str">
        <f aca="false">IF($O128="","",$J128+$M128-$H128)</f>
        <v/>
      </c>
      <c r="Q128" s="0" t="str">
        <f aca="false">IF($O128="","",$P128+$O128-1)</f>
        <v/>
      </c>
      <c r="R128" s="0" t="str">
        <f aca="false">IF($O128="","",COUNT($O$3:$O128))</f>
        <v/>
      </c>
    </row>
    <row r="129" customFormat="false" ht="15" hidden="false" customHeight="false" outlineLevel="0" collapsed="false">
      <c r="A129" s="0" t="n">
        <v>5</v>
      </c>
      <c r="B129" s="0" t="n">
        <v>4</v>
      </c>
      <c r="C129" s="0" t="s">
        <v>77</v>
      </c>
      <c r="D129" s="0" t="n">
        <v>1</v>
      </c>
      <c r="E129" s="0" t="s">
        <v>94</v>
      </c>
      <c r="F129" s="0" t="n">
        <v>1</v>
      </c>
      <c r="G129" s="0" t="str">
        <f aca="false">INDEX(Setup!$B$15:$B$17,$F129)</f>
        <v>MAL</v>
      </c>
      <c r="H129" s="0" t="n">
        <f aca="false">Calc_Blocks!$I$12</f>
        <v>51</v>
      </c>
      <c r="I129" s="0" t="n">
        <f aca="false">Calc_Blocks!$J$12</f>
        <v>60</v>
      </c>
      <c r="J129" s="0" t="n">
        <f aca="false">Calc_Blocks!$K$12</f>
        <v>1</v>
      </c>
      <c r="K129" s="0" t="n">
        <f aca="false">($B129-1)*IF($D129=1,Setup!$B$9,Setup!$B$10)+1</f>
        <v>31</v>
      </c>
      <c r="L129" s="0" t="n">
        <f aca="false">$B129*IF($D129=1,Setup!$B$9,Setup!$B$10)</f>
        <v>40</v>
      </c>
      <c r="M129" s="0" t="n">
        <f aca="false">MAX($H129,$K129)</f>
        <v>51</v>
      </c>
      <c r="N129" s="0" t="n">
        <f aca="false">MIN($I129,$L129)</f>
        <v>40</v>
      </c>
      <c r="O129" s="0" t="str">
        <f aca="false">IF($N129&gt;=$M129,$N129-$M129+1,"")</f>
        <v/>
      </c>
      <c r="P129" s="0" t="str">
        <f aca="false">IF($O129="","",$J129+$M129-$H129)</f>
        <v/>
      </c>
      <c r="Q129" s="0" t="str">
        <f aca="false">IF($O129="","",$P129+$O129-1)</f>
        <v/>
      </c>
      <c r="R129" s="0" t="str">
        <f aca="false">IF($O129="","",COUNT($O$3:$O129))</f>
        <v/>
      </c>
    </row>
    <row r="130" customFormat="false" ht="15" hidden="false" customHeight="false" outlineLevel="0" collapsed="false">
      <c r="A130" s="0" t="n">
        <v>5</v>
      </c>
      <c r="B130" s="0" t="n">
        <v>4</v>
      </c>
      <c r="C130" s="0" t="s">
        <v>77</v>
      </c>
      <c r="D130" s="0" t="n">
        <v>1</v>
      </c>
      <c r="E130" s="0" t="s">
        <v>94</v>
      </c>
      <c r="F130" s="0" t="n">
        <v>2</v>
      </c>
      <c r="G130" s="0" t="str">
        <f aca="false">INDEX(Setup!$B$15:$B$17,$F130)</f>
        <v>SAN</v>
      </c>
      <c r="H130" s="0" t="n">
        <f aca="false">Calc_Blocks!$I$13</f>
        <v>61</v>
      </c>
      <c r="I130" s="0" t="n">
        <f aca="false">Calc_Blocks!$J$13</f>
        <v>60</v>
      </c>
      <c r="J130" s="0" t="n">
        <f aca="false">Calc_Blocks!$K$13</f>
        <v>11</v>
      </c>
      <c r="K130" s="0" t="n">
        <f aca="false">($B130-1)*IF($D130=1,Setup!$B$9,Setup!$B$10)+1</f>
        <v>31</v>
      </c>
      <c r="L130" s="0" t="n">
        <f aca="false">$B130*IF($D130=1,Setup!$B$9,Setup!$B$10)</f>
        <v>40</v>
      </c>
      <c r="M130" s="0" t="n">
        <f aca="false">MAX($H130,$K130)</f>
        <v>61</v>
      </c>
      <c r="N130" s="0" t="n">
        <f aca="false">MIN($I130,$L130)</f>
        <v>40</v>
      </c>
      <c r="O130" s="0" t="str">
        <f aca="false">IF($N130&gt;=$M130,$N130-$M130+1,"")</f>
        <v/>
      </c>
      <c r="P130" s="0" t="str">
        <f aca="false">IF($O130="","",$J130+$M130-$H130)</f>
        <v/>
      </c>
      <c r="Q130" s="0" t="str">
        <f aca="false">IF($O130="","",$P130+$O130-1)</f>
        <v/>
      </c>
      <c r="R130" s="0" t="str">
        <f aca="false">IF($O130="","",COUNT($O$3:$O130))</f>
        <v/>
      </c>
    </row>
    <row r="131" customFormat="false" ht="15" hidden="false" customHeight="false" outlineLevel="0" collapsed="false">
      <c r="A131" s="0" t="n">
        <v>5</v>
      </c>
      <c r="B131" s="0" t="n">
        <v>4</v>
      </c>
      <c r="C131" s="0" t="s">
        <v>77</v>
      </c>
      <c r="D131" s="0" t="n">
        <v>1</v>
      </c>
      <c r="E131" s="0" t="s">
        <v>94</v>
      </c>
      <c r="F131" s="0" t="n">
        <v>3</v>
      </c>
      <c r="G131" s="0" t="str">
        <f aca="false">INDEX(Setup!$B$15:$B$17,$F131)</f>
        <v>URD</v>
      </c>
      <c r="H131" s="0" t="n">
        <f aca="false">Calc_Blocks!$I$14</f>
        <v>61</v>
      </c>
      <c r="I131" s="0" t="n">
        <f aca="false">Calc_Blocks!$J$14</f>
        <v>65</v>
      </c>
      <c r="J131" s="0" t="n">
        <f aca="false">Calc_Blocks!$K$14</f>
        <v>11</v>
      </c>
      <c r="K131" s="0" t="n">
        <f aca="false">($B131-1)*IF($D131=1,Setup!$B$9,Setup!$B$10)+1</f>
        <v>31</v>
      </c>
      <c r="L131" s="0" t="n">
        <f aca="false">$B131*IF($D131=1,Setup!$B$9,Setup!$B$10)</f>
        <v>40</v>
      </c>
      <c r="M131" s="0" t="n">
        <f aca="false">MAX($H131,$K131)</f>
        <v>61</v>
      </c>
      <c r="N131" s="0" t="n">
        <f aca="false">MIN($I131,$L131)</f>
        <v>40</v>
      </c>
      <c r="O131" s="0" t="str">
        <f aca="false">IF($N131&gt;=$M131,$N131-$M131+1,"")</f>
        <v/>
      </c>
      <c r="P131" s="0" t="str">
        <f aca="false">IF($O131="","",$J131+$M131-$H131)</f>
        <v/>
      </c>
      <c r="Q131" s="0" t="str">
        <f aca="false">IF($O131="","",$P131+$O131-1)</f>
        <v/>
      </c>
      <c r="R131" s="0" t="str">
        <f aca="false">IF($O131="","",COUNT($O$3:$O131))</f>
        <v/>
      </c>
    </row>
    <row r="132" customFormat="false" ht="15" hidden="false" customHeight="false" outlineLevel="0" collapsed="false">
      <c r="A132" s="0" t="n">
        <v>5</v>
      </c>
      <c r="B132" s="0" t="n">
        <v>4</v>
      </c>
      <c r="C132" s="0" t="s">
        <v>77</v>
      </c>
      <c r="D132" s="0" t="n">
        <v>2</v>
      </c>
      <c r="E132" s="0" t="s">
        <v>79</v>
      </c>
      <c r="F132" s="0" t="n">
        <v>1</v>
      </c>
      <c r="G132" s="0" t="str">
        <f aca="false">INDEX(Setup!$B$15:$B$17,$F132)</f>
        <v>MAL</v>
      </c>
      <c r="H132" s="0" t="n">
        <f aca="false">Calc_Blocks!$I$30</f>
        <v>46</v>
      </c>
      <c r="I132" s="0" t="n">
        <f aca="false">Calc_Blocks!$J$30</f>
        <v>57</v>
      </c>
      <c r="J132" s="0" t="n">
        <f aca="false">Calc_Blocks!$K$30</f>
        <v>16</v>
      </c>
      <c r="K132" s="0" t="n">
        <f aca="false">($B132-1)*IF($D132=1,Setup!$B$9,Setup!$B$10)+1</f>
        <v>31</v>
      </c>
      <c r="L132" s="0" t="n">
        <f aca="false">$B132*IF($D132=1,Setup!$B$9,Setup!$B$10)</f>
        <v>40</v>
      </c>
      <c r="M132" s="0" t="n">
        <f aca="false">MAX($H132,$K132)</f>
        <v>46</v>
      </c>
      <c r="N132" s="0" t="n">
        <f aca="false">MIN($I132,$L132)</f>
        <v>40</v>
      </c>
      <c r="O132" s="0" t="str">
        <f aca="false">IF($N132&gt;=$M132,$N132-$M132+1,"")</f>
        <v/>
      </c>
      <c r="P132" s="0" t="str">
        <f aca="false">IF($O132="","",$J132+$M132-$H132)</f>
        <v/>
      </c>
      <c r="Q132" s="0" t="str">
        <f aca="false">IF($O132="","",$P132+$O132-1)</f>
        <v/>
      </c>
      <c r="R132" s="0" t="str">
        <f aca="false">IF($O132="","",COUNT($O$3:$O132))</f>
        <v/>
      </c>
    </row>
    <row r="133" customFormat="false" ht="15" hidden="false" customHeight="false" outlineLevel="0" collapsed="false">
      <c r="A133" s="0" t="n">
        <v>5</v>
      </c>
      <c r="B133" s="0" t="n">
        <v>4</v>
      </c>
      <c r="C133" s="0" t="s">
        <v>77</v>
      </c>
      <c r="D133" s="0" t="n">
        <v>2</v>
      </c>
      <c r="E133" s="0" t="s">
        <v>79</v>
      </c>
      <c r="F133" s="0" t="n">
        <v>2</v>
      </c>
      <c r="G133" s="0" t="str">
        <f aca="false">INDEX(Setup!$B$15:$B$17,$F133)</f>
        <v>SAN</v>
      </c>
      <c r="H133" s="0" t="n">
        <f aca="false">Calc_Blocks!$I$31</f>
        <v>58</v>
      </c>
      <c r="I133" s="0" t="n">
        <f aca="false">Calc_Blocks!$J$31</f>
        <v>57</v>
      </c>
      <c r="J133" s="0" t="n">
        <f aca="false">Calc_Blocks!$K$31</f>
        <v>28</v>
      </c>
      <c r="K133" s="0" t="n">
        <f aca="false">($B133-1)*IF($D133=1,Setup!$B$9,Setup!$B$10)+1</f>
        <v>31</v>
      </c>
      <c r="L133" s="0" t="n">
        <f aca="false">$B133*IF($D133=1,Setup!$B$9,Setup!$B$10)</f>
        <v>40</v>
      </c>
      <c r="M133" s="0" t="n">
        <f aca="false">MAX($H133,$K133)</f>
        <v>58</v>
      </c>
      <c r="N133" s="0" t="n">
        <f aca="false">MIN($I133,$L133)</f>
        <v>40</v>
      </c>
      <c r="O133" s="0" t="str">
        <f aca="false">IF($N133&gt;=$M133,$N133-$M133+1,"")</f>
        <v/>
      </c>
      <c r="P133" s="0" t="str">
        <f aca="false">IF($O133="","",$J133+$M133-$H133)</f>
        <v/>
      </c>
      <c r="Q133" s="0" t="str">
        <f aca="false">IF($O133="","",$P133+$O133-1)</f>
        <v/>
      </c>
      <c r="R133" s="0" t="str">
        <f aca="false">IF($O133="","",COUNT($O$3:$O133))</f>
        <v/>
      </c>
    </row>
    <row r="134" customFormat="false" ht="15" hidden="false" customHeight="false" outlineLevel="0" collapsed="false">
      <c r="A134" s="0" t="n">
        <v>5</v>
      </c>
      <c r="B134" s="0" t="n">
        <v>4</v>
      </c>
      <c r="C134" s="0" t="s">
        <v>77</v>
      </c>
      <c r="D134" s="0" t="n">
        <v>2</v>
      </c>
      <c r="E134" s="0" t="s">
        <v>79</v>
      </c>
      <c r="F134" s="0" t="n">
        <v>3</v>
      </c>
      <c r="G134" s="0" t="str">
        <f aca="false">INDEX(Setup!$B$15:$B$17,$F134)</f>
        <v>URD</v>
      </c>
      <c r="H134" s="0" t="n">
        <f aca="false">Calc_Blocks!$I$32</f>
        <v>58</v>
      </c>
      <c r="I134" s="0" t="n">
        <f aca="false">Calc_Blocks!$J$32</f>
        <v>60</v>
      </c>
      <c r="J134" s="0" t="n">
        <f aca="false">Calc_Blocks!$K$32</f>
        <v>28</v>
      </c>
      <c r="K134" s="0" t="n">
        <f aca="false">($B134-1)*IF($D134=1,Setup!$B$9,Setup!$B$10)+1</f>
        <v>31</v>
      </c>
      <c r="L134" s="0" t="n">
        <f aca="false">$B134*IF($D134=1,Setup!$B$9,Setup!$B$10)</f>
        <v>40</v>
      </c>
      <c r="M134" s="0" t="n">
        <f aca="false">MAX($H134,$K134)</f>
        <v>58</v>
      </c>
      <c r="N134" s="0" t="n">
        <f aca="false">MIN($I134,$L134)</f>
        <v>40</v>
      </c>
      <c r="O134" s="0" t="str">
        <f aca="false">IF($N134&gt;=$M134,$N134-$M134+1,"")</f>
        <v/>
      </c>
      <c r="P134" s="0" t="str">
        <f aca="false">IF($O134="","",$J134+$M134-$H134)</f>
        <v/>
      </c>
      <c r="Q134" s="0" t="str">
        <f aca="false">IF($O134="","",$P134+$O134-1)</f>
        <v/>
      </c>
      <c r="R134" s="0" t="str">
        <f aca="false">IF($O134="","",COUNT($O$3:$O134))</f>
        <v/>
      </c>
    </row>
    <row r="135" customFormat="false" ht="15" hidden="false" customHeight="false" outlineLevel="0" collapsed="false">
      <c r="A135" s="0" t="n">
        <v>5</v>
      </c>
      <c r="B135" s="0" t="n">
        <v>4</v>
      </c>
      <c r="C135" s="0" t="s">
        <v>78</v>
      </c>
      <c r="D135" s="0" t="n">
        <v>1</v>
      </c>
      <c r="E135" s="0" t="s">
        <v>94</v>
      </c>
      <c r="F135" s="0" t="n">
        <v>1</v>
      </c>
      <c r="G135" s="0" t="str">
        <f aca="false">INDEX(Setup!$B$15:$B$17,$F135)</f>
        <v>MAL</v>
      </c>
      <c r="H135" s="0" t="n">
        <f aca="false">Calc_Blocks!$I$15</f>
        <v>66</v>
      </c>
      <c r="I135" s="0" t="n">
        <f aca="false">Calc_Blocks!$J$15</f>
        <v>65</v>
      </c>
      <c r="J135" s="0" t="n">
        <f aca="false">Calc_Blocks!$K$15</f>
        <v>1</v>
      </c>
      <c r="K135" s="0" t="n">
        <f aca="false">($B135-1)*IF($D135=1,Setup!$B$9,Setup!$B$10)+1</f>
        <v>31</v>
      </c>
      <c r="L135" s="0" t="n">
        <f aca="false">$B135*IF($D135=1,Setup!$B$9,Setup!$B$10)</f>
        <v>40</v>
      </c>
      <c r="M135" s="0" t="n">
        <f aca="false">MAX($H135,$K135)</f>
        <v>66</v>
      </c>
      <c r="N135" s="0" t="n">
        <f aca="false">MIN($I135,$L135)</f>
        <v>40</v>
      </c>
      <c r="O135" s="0" t="str">
        <f aca="false">IF($N135&gt;=$M135,$N135-$M135+1,"")</f>
        <v/>
      </c>
      <c r="P135" s="0" t="str">
        <f aca="false">IF($O135="","",$J135+$M135-$H135)</f>
        <v/>
      </c>
      <c r="Q135" s="0" t="str">
        <f aca="false">IF($O135="","",$P135+$O135-1)</f>
        <v/>
      </c>
      <c r="R135" s="0" t="str">
        <f aca="false">IF($O135="","",COUNT($O$3:$O135))</f>
        <v/>
      </c>
    </row>
    <row r="136" customFormat="false" ht="15" hidden="false" customHeight="false" outlineLevel="0" collapsed="false">
      <c r="A136" s="0" t="n">
        <v>5</v>
      </c>
      <c r="B136" s="0" t="n">
        <v>4</v>
      </c>
      <c r="C136" s="0" t="s">
        <v>78</v>
      </c>
      <c r="D136" s="0" t="n">
        <v>1</v>
      </c>
      <c r="E136" s="0" t="s">
        <v>94</v>
      </c>
      <c r="F136" s="0" t="n">
        <v>2</v>
      </c>
      <c r="G136" s="0" t="str">
        <f aca="false">INDEX(Setup!$B$15:$B$17,$F136)</f>
        <v>SAN</v>
      </c>
      <c r="H136" s="0" t="n">
        <f aca="false">Calc_Blocks!$I$16</f>
        <v>66</v>
      </c>
      <c r="I136" s="0" t="n">
        <f aca="false">Calc_Blocks!$J$16</f>
        <v>65</v>
      </c>
      <c r="J136" s="0" t="n">
        <f aca="false">Calc_Blocks!$K$16</f>
        <v>1</v>
      </c>
      <c r="K136" s="0" t="n">
        <f aca="false">($B136-1)*IF($D136=1,Setup!$B$9,Setup!$B$10)+1</f>
        <v>31</v>
      </c>
      <c r="L136" s="0" t="n">
        <f aca="false">$B136*IF($D136=1,Setup!$B$9,Setup!$B$10)</f>
        <v>40</v>
      </c>
      <c r="M136" s="0" t="n">
        <f aca="false">MAX($H136,$K136)</f>
        <v>66</v>
      </c>
      <c r="N136" s="0" t="n">
        <f aca="false">MIN($I136,$L136)</f>
        <v>40</v>
      </c>
      <c r="O136" s="0" t="str">
        <f aca="false">IF($N136&gt;=$M136,$N136-$M136+1,"")</f>
        <v/>
      </c>
      <c r="P136" s="0" t="str">
        <f aca="false">IF($O136="","",$J136+$M136-$H136)</f>
        <v/>
      </c>
      <c r="Q136" s="0" t="str">
        <f aca="false">IF($O136="","",$P136+$O136-1)</f>
        <v/>
      </c>
      <c r="R136" s="0" t="str">
        <f aca="false">IF($O136="","",COUNT($O$3:$O136))</f>
        <v/>
      </c>
    </row>
    <row r="137" customFormat="false" ht="15" hidden="false" customHeight="false" outlineLevel="0" collapsed="false">
      <c r="A137" s="0" t="n">
        <v>5</v>
      </c>
      <c r="B137" s="0" t="n">
        <v>4</v>
      </c>
      <c r="C137" s="0" t="s">
        <v>78</v>
      </c>
      <c r="D137" s="0" t="n">
        <v>1</v>
      </c>
      <c r="E137" s="0" t="s">
        <v>94</v>
      </c>
      <c r="F137" s="0" t="n">
        <v>3</v>
      </c>
      <c r="G137" s="0" t="str">
        <f aca="false">INDEX(Setup!$B$15:$B$17,$F137)</f>
        <v>URD</v>
      </c>
      <c r="H137" s="0" t="n">
        <f aca="false">Calc_Blocks!$I$17</f>
        <v>66</v>
      </c>
      <c r="I137" s="0" t="n">
        <f aca="false">Calc_Blocks!$J$17</f>
        <v>65</v>
      </c>
      <c r="J137" s="0" t="n">
        <f aca="false">Calc_Blocks!$K$17</f>
        <v>1</v>
      </c>
      <c r="K137" s="0" t="n">
        <f aca="false">($B137-1)*IF($D137=1,Setup!$B$9,Setup!$B$10)+1</f>
        <v>31</v>
      </c>
      <c r="L137" s="0" t="n">
        <f aca="false">$B137*IF($D137=1,Setup!$B$9,Setup!$B$10)</f>
        <v>40</v>
      </c>
      <c r="M137" s="0" t="n">
        <f aca="false">MAX($H137,$K137)</f>
        <v>66</v>
      </c>
      <c r="N137" s="0" t="n">
        <f aca="false">MIN($I137,$L137)</f>
        <v>40</v>
      </c>
      <c r="O137" s="0" t="str">
        <f aca="false">IF($N137&gt;=$M137,$N137-$M137+1,"")</f>
        <v/>
      </c>
      <c r="P137" s="0" t="str">
        <f aca="false">IF($O137="","",$J137+$M137-$H137)</f>
        <v/>
      </c>
      <c r="Q137" s="0" t="str">
        <f aca="false">IF($O137="","",$P137+$O137-1)</f>
        <v/>
      </c>
      <c r="R137" s="0" t="str">
        <f aca="false">IF($O137="","",COUNT($O$3:$O137))</f>
        <v/>
      </c>
    </row>
    <row r="138" customFormat="false" ht="15" hidden="false" customHeight="false" outlineLevel="0" collapsed="false">
      <c r="A138" s="0" t="n">
        <v>5</v>
      </c>
      <c r="B138" s="0" t="n">
        <v>4</v>
      </c>
      <c r="C138" s="0" t="s">
        <v>78</v>
      </c>
      <c r="D138" s="0" t="n">
        <v>2</v>
      </c>
      <c r="E138" s="0" t="s">
        <v>79</v>
      </c>
      <c r="F138" s="0" t="n">
        <v>1</v>
      </c>
      <c r="G138" s="0" t="str">
        <f aca="false">INDEX(Setup!$B$15:$B$17,$F138)</f>
        <v>MAL</v>
      </c>
      <c r="H138" s="0" t="n">
        <f aca="false">Calc_Blocks!$I$33</f>
        <v>61</v>
      </c>
      <c r="I138" s="0" t="n">
        <f aca="false">Calc_Blocks!$J$33</f>
        <v>60</v>
      </c>
      <c r="J138" s="0" t="n">
        <f aca="false">Calc_Blocks!$K$33</f>
        <v>1</v>
      </c>
      <c r="K138" s="0" t="n">
        <f aca="false">($B138-1)*IF($D138=1,Setup!$B$9,Setup!$B$10)+1</f>
        <v>31</v>
      </c>
      <c r="L138" s="0" t="n">
        <f aca="false">$B138*IF($D138=1,Setup!$B$9,Setup!$B$10)</f>
        <v>40</v>
      </c>
      <c r="M138" s="0" t="n">
        <f aca="false">MAX($H138,$K138)</f>
        <v>61</v>
      </c>
      <c r="N138" s="0" t="n">
        <f aca="false">MIN($I138,$L138)</f>
        <v>40</v>
      </c>
      <c r="O138" s="0" t="str">
        <f aca="false">IF($N138&gt;=$M138,$N138-$M138+1,"")</f>
        <v/>
      </c>
      <c r="P138" s="0" t="str">
        <f aca="false">IF($O138="","",$J138+$M138-$H138)</f>
        <v/>
      </c>
      <c r="Q138" s="0" t="str">
        <f aca="false">IF($O138="","",$P138+$O138-1)</f>
        <v/>
      </c>
      <c r="R138" s="0" t="str">
        <f aca="false">IF($O138="","",COUNT($O$3:$O138))</f>
        <v/>
      </c>
    </row>
    <row r="139" customFormat="false" ht="15" hidden="false" customHeight="false" outlineLevel="0" collapsed="false">
      <c r="A139" s="0" t="n">
        <v>5</v>
      </c>
      <c r="B139" s="0" t="n">
        <v>4</v>
      </c>
      <c r="C139" s="0" t="s">
        <v>78</v>
      </c>
      <c r="D139" s="0" t="n">
        <v>2</v>
      </c>
      <c r="E139" s="0" t="s">
        <v>79</v>
      </c>
      <c r="F139" s="0" t="n">
        <v>2</v>
      </c>
      <c r="G139" s="0" t="str">
        <f aca="false">INDEX(Setup!$B$15:$B$17,$F139)</f>
        <v>SAN</v>
      </c>
      <c r="H139" s="0" t="n">
        <f aca="false">Calc_Blocks!$I$34</f>
        <v>61</v>
      </c>
      <c r="I139" s="0" t="n">
        <f aca="false">Calc_Blocks!$J$34</f>
        <v>60</v>
      </c>
      <c r="J139" s="0" t="n">
        <f aca="false">Calc_Blocks!$K$34</f>
        <v>1</v>
      </c>
      <c r="K139" s="0" t="n">
        <f aca="false">($B139-1)*IF($D139=1,Setup!$B$9,Setup!$B$10)+1</f>
        <v>31</v>
      </c>
      <c r="L139" s="0" t="n">
        <f aca="false">$B139*IF($D139=1,Setup!$B$9,Setup!$B$10)</f>
        <v>40</v>
      </c>
      <c r="M139" s="0" t="n">
        <f aca="false">MAX($H139,$K139)</f>
        <v>61</v>
      </c>
      <c r="N139" s="0" t="n">
        <f aca="false">MIN($I139,$L139)</f>
        <v>40</v>
      </c>
      <c r="O139" s="0" t="str">
        <f aca="false">IF($N139&gt;=$M139,$N139-$M139+1,"")</f>
        <v/>
      </c>
      <c r="P139" s="0" t="str">
        <f aca="false">IF($O139="","",$J139+$M139-$H139)</f>
        <v/>
      </c>
      <c r="Q139" s="0" t="str">
        <f aca="false">IF($O139="","",$P139+$O139-1)</f>
        <v/>
      </c>
      <c r="R139" s="0" t="str">
        <f aca="false">IF($O139="","",COUNT($O$3:$O139))</f>
        <v/>
      </c>
    </row>
    <row r="140" customFormat="false" ht="15" hidden="false" customHeight="false" outlineLevel="0" collapsed="false">
      <c r="A140" s="0" t="n">
        <v>5</v>
      </c>
      <c r="B140" s="0" t="n">
        <v>4</v>
      </c>
      <c r="C140" s="0" t="s">
        <v>78</v>
      </c>
      <c r="D140" s="0" t="n">
        <v>2</v>
      </c>
      <c r="E140" s="0" t="s">
        <v>79</v>
      </c>
      <c r="F140" s="0" t="n">
        <v>3</v>
      </c>
      <c r="G140" s="0" t="str">
        <f aca="false">INDEX(Setup!$B$15:$B$17,$F140)</f>
        <v>URD</v>
      </c>
      <c r="H140" s="0" t="n">
        <f aca="false">Calc_Blocks!$I$35</f>
        <v>61</v>
      </c>
      <c r="I140" s="0" t="n">
        <f aca="false">Calc_Blocks!$J$35</f>
        <v>60</v>
      </c>
      <c r="J140" s="0" t="n">
        <f aca="false">Calc_Blocks!$K$35</f>
        <v>1</v>
      </c>
      <c r="K140" s="0" t="n">
        <f aca="false">($B140-1)*IF($D140=1,Setup!$B$9,Setup!$B$10)+1</f>
        <v>31</v>
      </c>
      <c r="L140" s="0" t="n">
        <f aca="false">$B140*IF($D140=1,Setup!$B$9,Setup!$B$10)</f>
        <v>40</v>
      </c>
      <c r="M140" s="0" t="n">
        <f aca="false">MAX($H140,$K140)</f>
        <v>61</v>
      </c>
      <c r="N140" s="0" t="n">
        <f aca="false">MIN($I140,$L140)</f>
        <v>40</v>
      </c>
      <c r="O140" s="0" t="str">
        <f aca="false">IF($N140&gt;=$M140,$N140-$M140+1,"")</f>
        <v/>
      </c>
      <c r="P140" s="0" t="str">
        <f aca="false">IF($O140="","",$J140+$M140-$H140)</f>
        <v/>
      </c>
      <c r="Q140" s="0" t="str">
        <f aca="false">IF($O140="","",$P140+$O140-1)</f>
        <v/>
      </c>
      <c r="R140" s="0" t="str">
        <f aca="false">IF($O140="","",COUNT($O$3:$O140))</f>
        <v/>
      </c>
    </row>
    <row r="141" customFormat="false" ht="15" hidden="false" customHeight="false" outlineLevel="0" collapsed="false">
      <c r="A141" s="0" t="n">
        <v>5</v>
      </c>
      <c r="B141" s="0" t="n">
        <v>4</v>
      </c>
      <c r="C141" s="0" t="s">
        <v>79</v>
      </c>
      <c r="D141" s="0" t="n">
        <v>1</v>
      </c>
      <c r="E141" s="0" t="s">
        <v>94</v>
      </c>
      <c r="F141" s="0" t="n">
        <v>1</v>
      </c>
      <c r="G141" s="0" t="str">
        <f aca="false">INDEX(Setup!$B$15:$B$17,$F141)</f>
        <v>MAL</v>
      </c>
      <c r="H141" s="0" t="n">
        <f aca="false">Calc_Blocks!$I$18</f>
        <v>66</v>
      </c>
      <c r="I141" s="0" t="n">
        <f aca="false">Calc_Blocks!$J$18</f>
        <v>65</v>
      </c>
      <c r="J141" s="0" t="n">
        <f aca="false">Calc_Blocks!$K$18</f>
        <v>1</v>
      </c>
      <c r="K141" s="0" t="n">
        <f aca="false">($B141-1)*IF($D141=1,Setup!$B$9,Setup!$B$10)+1</f>
        <v>31</v>
      </c>
      <c r="L141" s="0" t="n">
        <f aca="false">$B141*IF($D141=1,Setup!$B$9,Setup!$B$10)</f>
        <v>40</v>
      </c>
      <c r="M141" s="0" t="n">
        <f aca="false">MAX($H141,$K141)</f>
        <v>66</v>
      </c>
      <c r="N141" s="0" t="n">
        <f aca="false">MIN($I141,$L141)</f>
        <v>40</v>
      </c>
      <c r="O141" s="0" t="str">
        <f aca="false">IF($N141&gt;=$M141,$N141-$M141+1,"")</f>
        <v/>
      </c>
      <c r="P141" s="0" t="str">
        <f aca="false">IF($O141="","",$J141+$M141-$H141)</f>
        <v/>
      </c>
      <c r="Q141" s="0" t="str">
        <f aca="false">IF($O141="","",$P141+$O141-1)</f>
        <v/>
      </c>
      <c r="R141" s="0" t="str">
        <f aca="false">IF($O141="","",COUNT($O$3:$O141))</f>
        <v/>
      </c>
    </row>
    <row r="142" customFormat="false" ht="15" hidden="false" customHeight="false" outlineLevel="0" collapsed="false">
      <c r="A142" s="0" t="n">
        <v>5</v>
      </c>
      <c r="B142" s="0" t="n">
        <v>4</v>
      </c>
      <c r="C142" s="0" t="s">
        <v>79</v>
      </c>
      <c r="D142" s="0" t="n">
        <v>1</v>
      </c>
      <c r="E142" s="0" t="s">
        <v>94</v>
      </c>
      <c r="F142" s="0" t="n">
        <v>2</v>
      </c>
      <c r="G142" s="0" t="str">
        <f aca="false">INDEX(Setup!$B$15:$B$17,$F142)</f>
        <v>SAN</v>
      </c>
      <c r="H142" s="0" t="n">
        <f aca="false">Calc_Blocks!$I$19</f>
        <v>66</v>
      </c>
      <c r="I142" s="0" t="n">
        <f aca="false">Calc_Blocks!$J$19</f>
        <v>65</v>
      </c>
      <c r="J142" s="0" t="n">
        <f aca="false">Calc_Blocks!$K$19</f>
        <v>1</v>
      </c>
      <c r="K142" s="0" t="n">
        <f aca="false">($B142-1)*IF($D142=1,Setup!$B$9,Setup!$B$10)+1</f>
        <v>31</v>
      </c>
      <c r="L142" s="0" t="n">
        <f aca="false">$B142*IF($D142=1,Setup!$B$9,Setup!$B$10)</f>
        <v>40</v>
      </c>
      <c r="M142" s="0" t="n">
        <f aca="false">MAX($H142,$K142)</f>
        <v>66</v>
      </c>
      <c r="N142" s="0" t="n">
        <f aca="false">MIN($I142,$L142)</f>
        <v>40</v>
      </c>
      <c r="O142" s="0" t="str">
        <f aca="false">IF($N142&gt;=$M142,$N142-$M142+1,"")</f>
        <v/>
      </c>
      <c r="P142" s="0" t="str">
        <f aca="false">IF($O142="","",$J142+$M142-$H142)</f>
        <v/>
      </c>
      <c r="Q142" s="0" t="str">
        <f aca="false">IF($O142="","",$P142+$O142-1)</f>
        <v/>
      </c>
      <c r="R142" s="0" t="str">
        <f aca="false">IF($O142="","",COUNT($O$3:$O142))</f>
        <v/>
      </c>
    </row>
    <row r="143" customFormat="false" ht="15" hidden="false" customHeight="false" outlineLevel="0" collapsed="false">
      <c r="A143" s="0" t="n">
        <v>5</v>
      </c>
      <c r="B143" s="0" t="n">
        <v>4</v>
      </c>
      <c r="C143" s="0" t="s">
        <v>79</v>
      </c>
      <c r="D143" s="0" t="n">
        <v>1</v>
      </c>
      <c r="E143" s="0" t="s">
        <v>94</v>
      </c>
      <c r="F143" s="0" t="n">
        <v>3</v>
      </c>
      <c r="G143" s="0" t="str">
        <f aca="false">INDEX(Setup!$B$15:$B$17,$F143)</f>
        <v>URD</v>
      </c>
      <c r="H143" s="0" t="n">
        <f aca="false">Calc_Blocks!$I$20</f>
        <v>66</v>
      </c>
      <c r="I143" s="0" t="n">
        <f aca="false">Calc_Blocks!$J$20</f>
        <v>65</v>
      </c>
      <c r="J143" s="0" t="n">
        <f aca="false">Calc_Blocks!$K$20</f>
        <v>1</v>
      </c>
      <c r="K143" s="0" t="n">
        <f aca="false">($B143-1)*IF($D143=1,Setup!$B$9,Setup!$B$10)+1</f>
        <v>31</v>
      </c>
      <c r="L143" s="0" t="n">
        <f aca="false">$B143*IF($D143=1,Setup!$B$9,Setup!$B$10)</f>
        <v>40</v>
      </c>
      <c r="M143" s="0" t="n">
        <f aca="false">MAX($H143,$K143)</f>
        <v>66</v>
      </c>
      <c r="N143" s="0" t="n">
        <f aca="false">MIN($I143,$L143)</f>
        <v>40</v>
      </c>
      <c r="O143" s="0" t="str">
        <f aca="false">IF($N143&gt;=$M143,$N143-$M143+1,"")</f>
        <v/>
      </c>
      <c r="P143" s="0" t="str">
        <f aca="false">IF($O143="","",$J143+$M143-$H143)</f>
        <v/>
      </c>
      <c r="Q143" s="0" t="str">
        <f aca="false">IF($O143="","",$P143+$O143-1)</f>
        <v/>
      </c>
      <c r="R143" s="0" t="str">
        <f aca="false">IF($O143="","",COUNT($O$3:$O143))</f>
        <v/>
      </c>
    </row>
    <row r="144" customFormat="false" ht="15" hidden="false" customHeight="false" outlineLevel="0" collapsed="false">
      <c r="A144" s="0" t="n">
        <v>5</v>
      </c>
      <c r="B144" s="0" t="n">
        <v>4</v>
      </c>
      <c r="C144" s="0" t="s">
        <v>79</v>
      </c>
      <c r="D144" s="0" t="n">
        <v>2</v>
      </c>
      <c r="E144" s="0" t="s">
        <v>79</v>
      </c>
      <c r="F144" s="0" t="n">
        <v>1</v>
      </c>
      <c r="G144" s="0" t="str">
        <f aca="false">INDEX(Setup!$B$15:$B$17,$F144)</f>
        <v>MAL</v>
      </c>
      <c r="H144" s="0" t="n">
        <f aca="false">Calc_Blocks!$I$36</f>
        <v>61</v>
      </c>
      <c r="I144" s="0" t="n">
        <f aca="false">Calc_Blocks!$J$36</f>
        <v>60</v>
      </c>
      <c r="J144" s="0" t="n">
        <f aca="false">Calc_Blocks!$K$36</f>
        <v>1</v>
      </c>
      <c r="K144" s="0" t="n">
        <f aca="false">($B144-1)*IF($D144=1,Setup!$B$9,Setup!$B$10)+1</f>
        <v>31</v>
      </c>
      <c r="L144" s="0" t="n">
        <f aca="false">$B144*IF($D144=1,Setup!$B$9,Setup!$B$10)</f>
        <v>40</v>
      </c>
      <c r="M144" s="0" t="n">
        <f aca="false">MAX($H144,$K144)</f>
        <v>61</v>
      </c>
      <c r="N144" s="0" t="n">
        <f aca="false">MIN($I144,$L144)</f>
        <v>40</v>
      </c>
      <c r="O144" s="0" t="str">
        <f aca="false">IF($N144&gt;=$M144,$N144-$M144+1,"")</f>
        <v/>
      </c>
      <c r="P144" s="0" t="str">
        <f aca="false">IF($O144="","",$J144+$M144-$H144)</f>
        <v/>
      </c>
      <c r="Q144" s="0" t="str">
        <f aca="false">IF($O144="","",$P144+$O144-1)</f>
        <v/>
      </c>
      <c r="R144" s="0" t="str">
        <f aca="false">IF($O144="","",COUNT($O$3:$O144))</f>
        <v/>
      </c>
    </row>
    <row r="145" customFormat="false" ht="15" hidden="false" customHeight="false" outlineLevel="0" collapsed="false">
      <c r="A145" s="0" t="n">
        <v>5</v>
      </c>
      <c r="B145" s="0" t="n">
        <v>4</v>
      </c>
      <c r="C145" s="0" t="s">
        <v>79</v>
      </c>
      <c r="D145" s="0" t="n">
        <v>2</v>
      </c>
      <c r="E145" s="0" t="s">
        <v>79</v>
      </c>
      <c r="F145" s="0" t="n">
        <v>2</v>
      </c>
      <c r="G145" s="0" t="str">
        <f aca="false">INDEX(Setup!$B$15:$B$17,$F145)</f>
        <v>SAN</v>
      </c>
      <c r="H145" s="0" t="n">
        <f aca="false">Calc_Blocks!$I$37</f>
        <v>61</v>
      </c>
      <c r="I145" s="0" t="n">
        <f aca="false">Calc_Blocks!$J$37</f>
        <v>60</v>
      </c>
      <c r="J145" s="0" t="n">
        <f aca="false">Calc_Blocks!$K$37</f>
        <v>1</v>
      </c>
      <c r="K145" s="0" t="n">
        <f aca="false">($B145-1)*IF($D145=1,Setup!$B$9,Setup!$B$10)+1</f>
        <v>31</v>
      </c>
      <c r="L145" s="0" t="n">
        <f aca="false">$B145*IF($D145=1,Setup!$B$9,Setup!$B$10)</f>
        <v>40</v>
      </c>
      <c r="M145" s="0" t="n">
        <f aca="false">MAX($H145,$K145)</f>
        <v>61</v>
      </c>
      <c r="N145" s="0" t="n">
        <f aca="false">MIN($I145,$L145)</f>
        <v>40</v>
      </c>
      <c r="O145" s="0" t="str">
        <f aca="false">IF($N145&gt;=$M145,$N145-$M145+1,"")</f>
        <v/>
      </c>
      <c r="P145" s="0" t="str">
        <f aca="false">IF($O145="","",$J145+$M145-$H145)</f>
        <v/>
      </c>
      <c r="Q145" s="0" t="str">
        <f aca="false">IF($O145="","",$P145+$O145-1)</f>
        <v/>
      </c>
      <c r="R145" s="0" t="str">
        <f aca="false">IF($O145="","",COUNT($O$3:$O145))</f>
        <v/>
      </c>
    </row>
    <row r="146" customFormat="false" ht="15" hidden="false" customHeight="false" outlineLevel="0" collapsed="false">
      <c r="A146" s="0" t="n">
        <v>5</v>
      </c>
      <c r="B146" s="0" t="n">
        <v>4</v>
      </c>
      <c r="C146" s="0" t="s">
        <v>79</v>
      </c>
      <c r="D146" s="0" t="n">
        <v>2</v>
      </c>
      <c r="E146" s="0" t="s">
        <v>79</v>
      </c>
      <c r="F146" s="0" t="n">
        <v>3</v>
      </c>
      <c r="G146" s="0" t="str">
        <f aca="false">INDEX(Setup!$B$15:$B$17,$F146)</f>
        <v>URD</v>
      </c>
      <c r="H146" s="0" t="n">
        <f aca="false">Calc_Blocks!$I$38</f>
        <v>61</v>
      </c>
      <c r="I146" s="0" t="n">
        <f aca="false">Calc_Blocks!$J$38</f>
        <v>60</v>
      </c>
      <c r="J146" s="0" t="n">
        <f aca="false">Calc_Blocks!$K$38</f>
        <v>1</v>
      </c>
      <c r="K146" s="0" t="n">
        <f aca="false">($B146-1)*IF($D146=1,Setup!$B$9,Setup!$B$10)+1</f>
        <v>31</v>
      </c>
      <c r="L146" s="0" t="n">
        <f aca="false">$B146*IF($D146=1,Setup!$B$9,Setup!$B$10)</f>
        <v>40</v>
      </c>
      <c r="M146" s="0" t="n">
        <f aca="false">MAX($H146,$K146)</f>
        <v>61</v>
      </c>
      <c r="N146" s="0" t="n">
        <f aca="false">MIN($I146,$L146)</f>
        <v>40</v>
      </c>
      <c r="O146" s="0" t="str">
        <f aca="false">IF($N146&gt;=$M146,$N146-$M146+1,"")</f>
        <v/>
      </c>
      <c r="P146" s="0" t="str">
        <f aca="false">IF($O146="","",$J146+$M146-$H146)</f>
        <v/>
      </c>
      <c r="Q146" s="0" t="str">
        <f aca="false">IF($O146="","",$P146+$O146-1)</f>
        <v/>
      </c>
      <c r="R146" s="0" t="str">
        <f aca="false">IF($O146="","",COUNT($O$3:$O146))</f>
        <v/>
      </c>
    </row>
    <row r="147" customFormat="false" ht="15" hidden="false" customHeight="false" outlineLevel="0" collapsed="false">
      <c r="A147" s="0" t="n">
        <v>5</v>
      </c>
      <c r="B147" s="0" t="n">
        <v>5</v>
      </c>
      <c r="C147" s="0" t="s">
        <v>74</v>
      </c>
      <c r="D147" s="0" t="n">
        <v>1</v>
      </c>
      <c r="E147" s="0" t="s">
        <v>94</v>
      </c>
      <c r="F147" s="0" t="n">
        <v>1</v>
      </c>
      <c r="G147" s="0" t="str">
        <f aca="false">INDEX(Setup!$B$15:$B$17,$F147)</f>
        <v>MAL</v>
      </c>
      <c r="H147" s="0" t="n">
        <f aca="false">Calc_Blocks!$I$3</f>
        <v>1</v>
      </c>
      <c r="I147" s="0" t="n">
        <f aca="false">Calc_Blocks!$J$3</f>
        <v>14</v>
      </c>
      <c r="J147" s="0" t="n">
        <f aca="false">Calc_Blocks!$K$3</f>
        <v>1</v>
      </c>
      <c r="K147" s="0" t="n">
        <f aca="false">($B147-1)*IF($D147=1,Setup!$B$9,Setup!$B$10)+1</f>
        <v>41</v>
      </c>
      <c r="L147" s="0" t="n">
        <f aca="false">$B147*IF($D147=1,Setup!$B$9,Setup!$B$10)</f>
        <v>50</v>
      </c>
      <c r="M147" s="0" t="n">
        <f aca="false">MAX($H147,$K147)</f>
        <v>41</v>
      </c>
      <c r="N147" s="0" t="n">
        <f aca="false">MIN($I147,$L147)</f>
        <v>14</v>
      </c>
      <c r="O147" s="0" t="str">
        <f aca="false">IF($N147&gt;=$M147,$N147-$M147+1,"")</f>
        <v/>
      </c>
      <c r="P147" s="0" t="str">
        <f aca="false">IF($O147="","",$J147+$M147-$H147)</f>
        <v/>
      </c>
      <c r="Q147" s="0" t="str">
        <f aca="false">IF($O147="","",$P147+$O147-1)</f>
        <v/>
      </c>
      <c r="R147" s="0" t="str">
        <f aca="false">IF($O147="","",COUNT($O$3:$O147))</f>
        <v/>
      </c>
    </row>
    <row r="148" customFormat="false" ht="15" hidden="false" customHeight="false" outlineLevel="0" collapsed="false">
      <c r="A148" s="0" t="n">
        <v>5</v>
      </c>
      <c r="B148" s="0" t="n">
        <v>5</v>
      </c>
      <c r="C148" s="0" t="s">
        <v>74</v>
      </c>
      <c r="D148" s="0" t="n">
        <v>1</v>
      </c>
      <c r="E148" s="0" t="s">
        <v>94</v>
      </c>
      <c r="F148" s="0" t="n">
        <v>2</v>
      </c>
      <c r="G148" s="0" t="str">
        <f aca="false">INDEX(Setup!$B$15:$B$17,$F148)</f>
        <v>SAN</v>
      </c>
      <c r="H148" s="0" t="n">
        <f aca="false">Calc_Blocks!$I$4</f>
        <v>15</v>
      </c>
      <c r="I148" s="0" t="n">
        <f aca="false">Calc_Blocks!$J$4</f>
        <v>17</v>
      </c>
      <c r="J148" s="0" t="n">
        <f aca="false">Calc_Blocks!$K$4</f>
        <v>15</v>
      </c>
      <c r="K148" s="0" t="n">
        <f aca="false">($B148-1)*IF($D148=1,Setup!$B$9,Setup!$B$10)+1</f>
        <v>41</v>
      </c>
      <c r="L148" s="0" t="n">
        <f aca="false">$B148*IF($D148=1,Setup!$B$9,Setup!$B$10)</f>
        <v>50</v>
      </c>
      <c r="M148" s="0" t="n">
        <f aca="false">MAX($H148,$K148)</f>
        <v>41</v>
      </c>
      <c r="N148" s="0" t="n">
        <f aca="false">MIN($I148,$L148)</f>
        <v>17</v>
      </c>
      <c r="O148" s="0" t="str">
        <f aca="false">IF($N148&gt;=$M148,$N148-$M148+1,"")</f>
        <v/>
      </c>
      <c r="P148" s="0" t="str">
        <f aca="false">IF($O148="","",$J148+$M148-$H148)</f>
        <v/>
      </c>
      <c r="Q148" s="0" t="str">
        <f aca="false">IF($O148="","",$P148+$O148-1)</f>
        <v/>
      </c>
      <c r="R148" s="0" t="str">
        <f aca="false">IF($O148="","",COUNT($O$3:$O148))</f>
        <v/>
      </c>
    </row>
    <row r="149" customFormat="false" ht="15" hidden="false" customHeight="false" outlineLevel="0" collapsed="false">
      <c r="A149" s="0" t="n">
        <v>5</v>
      </c>
      <c r="B149" s="0" t="n">
        <v>5</v>
      </c>
      <c r="C149" s="0" t="s">
        <v>74</v>
      </c>
      <c r="D149" s="0" t="n">
        <v>1</v>
      </c>
      <c r="E149" s="0" t="s">
        <v>94</v>
      </c>
      <c r="F149" s="0" t="n">
        <v>3</v>
      </c>
      <c r="G149" s="0" t="str">
        <f aca="false">INDEX(Setup!$B$15:$B$17,$F149)</f>
        <v>URD</v>
      </c>
      <c r="H149" s="0" t="n">
        <f aca="false">Calc_Blocks!$I$5</f>
        <v>18</v>
      </c>
      <c r="I149" s="0" t="n">
        <f aca="false">Calc_Blocks!$J$5</f>
        <v>17</v>
      </c>
      <c r="J149" s="0" t="n">
        <f aca="false">Calc_Blocks!$K$5</f>
        <v>18</v>
      </c>
      <c r="K149" s="0" t="n">
        <f aca="false">($B149-1)*IF($D149=1,Setup!$B$9,Setup!$B$10)+1</f>
        <v>41</v>
      </c>
      <c r="L149" s="0" t="n">
        <f aca="false">$B149*IF($D149=1,Setup!$B$9,Setup!$B$10)</f>
        <v>50</v>
      </c>
      <c r="M149" s="0" t="n">
        <f aca="false">MAX($H149,$K149)</f>
        <v>41</v>
      </c>
      <c r="N149" s="0" t="n">
        <f aca="false">MIN($I149,$L149)</f>
        <v>17</v>
      </c>
      <c r="O149" s="0" t="str">
        <f aca="false">IF($N149&gt;=$M149,$N149-$M149+1,"")</f>
        <v/>
      </c>
      <c r="P149" s="0" t="str">
        <f aca="false">IF($O149="","",$J149+$M149-$H149)</f>
        <v/>
      </c>
      <c r="Q149" s="0" t="str">
        <f aca="false">IF($O149="","",$P149+$O149-1)</f>
        <v/>
      </c>
      <c r="R149" s="0" t="str">
        <f aca="false">IF($O149="","",COUNT($O$3:$O149))</f>
        <v/>
      </c>
    </row>
    <row r="150" customFormat="false" ht="15" hidden="false" customHeight="false" outlineLevel="0" collapsed="false">
      <c r="A150" s="0" t="n">
        <v>5</v>
      </c>
      <c r="B150" s="0" t="n">
        <v>5</v>
      </c>
      <c r="C150" s="0" t="s">
        <v>74</v>
      </c>
      <c r="D150" s="0" t="n">
        <v>2</v>
      </c>
      <c r="E150" s="0" t="s">
        <v>79</v>
      </c>
      <c r="F150" s="0" t="n">
        <v>1</v>
      </c>
      <c r="G150" s="0" t="str">
        <f aca="false">INDEX(Setup!$B$15:$B$17,$F150)</f>
        <v>MAL</v>
      </c>
      <c r="H150" s="0" t="n">
        <f aca="false">Calc_Blocks!$I$21</f>
        <v>1</v>
      </c>
      <c r="I150" s="0" t="n">
        <f aca="false">Calc_Blocks!$J$21</f>
        <v>12</v>
      </c>
      <c r="J150" s="0" t="n">
        <f aca="false">Calc_Blocks!$K$21</f>
        <v>18</v>
      </c>
      <c r="K150" s="0" t="n">
        <f aca="false">($B150-1)*IF($D150=1,Setup!$B$9,Setup!$B$10)+1</f>
        <v>41</v>
      </c>
      <c r="L150" s="0" t="n">
        <f aca="false">$B150*IF($D150=1,Setup!$B$9,Setup!$B$10)</f>
        <v>50</v>
      </c>
      <c r="M150" s="0" t="n">
        <f aca="false">MAX($H150,$K150)</f>
        <v>41</v>
      </c>
      <c r="N150" s="0" t="n">
        <f aca="false">MIN($I150,$L150)</f>
        <v>12</v>
      </c>
      <c r="O150" s="0" t="str">
        <f aca="false">IF($N150&gt;=$M150,$N150-$M150+1,"")</f>
        <v/>
      </c>
      <c r="P150" s="0" t="str">
        <f aca="false">IF($O150="","",$J150+$M150-$H150)</f>
        <v/>
      </c>
      <c r="Q150" s="0" t="str">
        <f aca="false">IF($O150="","",$P150+$O150-1)</f>
        <v/>
      </c>
      <c r="R150" s="0" t="str">
        <f aca="false">IF($O150="","",COUNT($O$3:$O150))</f>
        <v/>
      </c>
    </row>
    <row r="151" customFormat="false" ht="15" hidden="false" customHeight="false" outlineLevel="0" collapsed="false">
      <c r="A151" s="0" t="n">
        <v>5</v>
      </c>
      <c r="B151" s="0" t="n">
        <v>5</v>
      </c>
      <c r="C151" s="0" t="s">
        <v>74</v>
      </c>
      <c r="D151" s="0" t="n">
        <v>2</v>
      </c>
      <c r="E151" s="0" t="s">
        <v>79</v>
      </c>
      <c r="F151" s="0" t="n">
        <v>2</v>
      </c>
      <c r="G151" s="0" t="str">
        <f aca="false">INDEX(Setup!$B$15:$B$17,$F151)</f>
        <v>SAN</v>
      </c>
      <c r="H151" s="0" t="n">
        <f aca="false">Calc_Blocks!$I$22</f>
        <v>13</v>
      </c>
      <c r="I151" s="0" t="n">
        <f aca="false">Calc_Blocks!$J$22</f>
        <v>16</v>
      </c>
      <c r="J151" s="0" t="n">
        <f aca="false">Calc_Blocks!$K$22</f>
        <v>30</v>
      </c>
      <c r="K151" s="0" t="n">
        <f aca="false">($B151-1)*IF($D151=1,Setup!$B$9,Setup!$B$10)+1</f>
        <v>41</v>
      </c>
      <c r="L151" s="0" t="n">
        <f aca="false">$B151*IF($D151=1,Setup!$B$9,Setup!$B$10)</f>
        <v>50</v>
      </c>
      <c r="M151" s="0" t="n">
        <f aca="false">MAX($H151,$K151)</f>
        <v>41</v>
      </c>
      <c r="N151" s="0" t="n">
        <f aca="false">MIN($I151,$L151)</f>
        <v>16</v>
      </c>
      <c r="O151" s="0" t="str">
        <f aca="false">IF($N151&gt;=$M151,$N151-$M151+1,"")</f>
        <v/>
      </c>
      <c r="P151" s="0" t="str">
        <f aca="false">IF($O151="","",$J151+$M151-$H151)</f>
        <v/>
      </c>
      <c r="Q151" s="0" t="str">
        <f aca="false">IF($O151="","",$P151+$O151-1)</f>
        <v/>
      </c>
      <c r="R151" s="0" t="str">
        <f aca="false">IF($O151="","",COUNT($O$3:$O151))</f>
        <v/>
      </c>
    </row>
    <row r="152" customFormat="false" ht="15" hidden="false" customHeight="false" outlineLevel="0" collapsed="false">
      <c r="A152" s="0" t="n">
        <v>5</v>
      </c>
      <c r="B152" s="0" t="n">
        <v>5</v>
      </c>
      <c r="C152" s="0" t="s">
        <v>74</v>
      </c>
      <c r="D152" s="0" t="n">
        <v>2</v>
      </c>
      <c r="E152" s="0" t="s">
        <v>79</v>
      </c>
      <c r="F152" s="0" t="n">
        <v>3</v>
      </c>
      <c r="G152" s="0" t="str">
        <f aca="false">INDEX(Setup!$B$15:$B$17,$F152)</f>
        <v>URD</v>
      </c>
      <c r="H152" s="0" t="n">
        <f aca="false">Calc_Blocks!$I$23</f>
        <v>17</v>
      </c>
      <c r="I152" s="0" t="n">
        <f aca="false">Calc_Blocks!$J$23</f>
        <v>16</v>
      </c>
      <c r="J152" s="0" t="n">
        <f aca="false">Calc_Blocks!$K$23</f>
        <v>34</v>
      </c>
      <c r="K152" s="0" t="n">
        <f aca="false">($B152-1)*IF($D152=1,Setup!$B$9,Setup!$B$10)+1</f>
        <v>41</v>
      </c>
      <c r="L152" s="0" t="n">
        <f aca="false">$B152*IF($D152=1,Setup!$B$9,Setup!$B$10)</f>
        <v>50</v>
      </c>
      <c r="M152" s="0" t="n">
        <f aca="false">MAX($H152,$K152)</f>
        <v>41</v>
      </c>
      <c r="N152" s="0" t="n">
        <f aca="false">MIN($I152,$L152)</f>
        <v>16</v>
      </c>
      <c r="O152" s="0" t="str">
        <f aca="false">IF($N152&gt;=$M152,$N152-$M152+1,"")</f>
        <v/>
      </c>
      <c r="P152" s="0" t="str">
        <f aca="false">IF($O152="","",$J152+$M152-$H152)</f>
        <v/>
      </c>
      <c r="Q152" s="0" t="str">
        <f aca="false">IF($O152="","",$P152+$O152-1)</f>
        <v/>
      </c>
      <c r="R152" s="0" t="str">
        <f aca="false">IF($O152="","",COUNT($O$3:$O152))</f>
        <v/>
      </c>
    </row>
    <row r="153" customFormat="false" ht="15" hidden="false" customHeight="false" outlineLevel="0" collapsed="false">
      <c r="A153" s="0" t="n">
        <v>5</v>
      </c>
      <c r="B153" s="0" t="n">
        <v>5</v>
      </c>
      <c r="C153" s="0" t="s">
        <v>75</v>
      </c>
      <c r="D153" s="0" t="n">
        <v>1</v>
      </c>
      <c r="E153" s="0" t="s">
        <v>94</v>
      </c>
      <c r="F153" s="0" t="n">
        <v>1</v>
      </c>
      <c r="G153" s="0" t="str">
        <f aca="false">INDEX(Setup!$B$15:$B$17,$F153)</f>
        <v>MAL</v>
      </c>
      <c r="H153" s="0" t="n">
        <f aca="false">Calc_Blocks!$I$6</f>
        <v>18</v>
      </c>
      <c r="I153" s="0" t="n">
        <f aca="false">Calc_Blocks!$J$6</f>
        <v>32</v>
      </c>
      <c r="J153" s="0" t="n">
        <f aca="false">Calc_Blocks!$K$6</f>
        <v>1</v>
      </c>
      <c r="K153" s="0" t="n">
        <f aca="false">($B153-1)*IF($D153=1,Setup!$B$9,Setup!$B$10)+1</f>
        <v>41</v>
      </c>
      <c r="L153" s="0" t="n">
        <f aca="false">$B153*IF($D153=1,Setup!$B$9,Setup!$B$10)</f>
        <v>50</v>
      </c>
      <c r="M153" s="0" t="n">
        <f aca="false">MAX($H153,$K153)</f>
        <v>41</v>
      </c>
      <c r="N153" s="0" t="n">
        <f aca="false">MIN($I153,$L153)</f>
        <v>32</v>
      </c>
      <c r="O153" s="0" t="str">
        <f aca="false">IF($N153&gt;=$M153,$N153-$M153+1,"")</f>
        <v/>
      </c>
      <c r="P153" s="0" t="str">
        <f aca="false">IF($O153="","",$J153+$M153-$H153)</f>
        <v/>
      </c>
      <c r="Q153" s="0" t="str">
        <f aca="false">IF($O153="","",$P153+$O153-1)</f>
        <v/>
      </c>
      <c r="R153" s="0" t="str">
        <f aca="false">IF($O153="","",COUNT($O$3:$O153))</f>
        <v/>
      </c>
    </row>
    <row r="154" customFormat="false" ht="15" hidden="false" customHeight="false" outlineLevel="0" collapsed="false">
      <c r="A154" s="0" t="n">
        <v>5</v>
      </c>
      <c r="B154" s="0" t="n">
        <v>5</v>
      </c>
      <c r="C154" s="0" t="s">
        <v>75</v>
      </c>
      <c r="D154" s="0" t="n">
        <v>1</v>
      </c>
      <c r="E154" s="0" t="s">
        <v>94</v>
      </c>
      <c r="F154" s="0" t="n">
        <v>2</v>
      </c>
      <c r="G154" s="0" t="str">
        <f aca="false">INDEX(Setup!$B$15:$B$17,$F154)</f>
        <v>SAN</v>
      </c>
      <c r="H154" s="0" t="n">
        <f aca="false">Calc_Blocks!$I$7</f>
        <v>33</v>
      </c>
      <c r="I154" s="0" t="n">
        <f aca="false">Calc_Blocks!$J$7</f>
        <v>32</v>
      </c>
      <c r="J154" s="0" t="n">
        <f aca="false">Calc_Blocks!$K$7</f>
        <v>16</v>
      </c>
      <c r="K154" s="0" t="n">
        <f aca="false">($B154-1)*IF($D154=1,Setup!$B$9,Setup!$B$10)+1</f>
        <v>41</v>
      </c>
      <c r="L154" s="0" t="n">
        <f aca="false">$B154*IF($D154=1,Setup!$B$9,Setup!$B$10)</f>
        <v>50</v>
      </c>
      <c r="M154" s="0" t="n">
        <f aca="false">MAX($H154,$K154)</f>
        <v>41</v>
      </c>
      <c r="N154" s="0" t="n">
        <f aca="false">MIN($I154,$L154)</f>
        <v>32</v>
      </c>
      <c r="O154" s="0" t="str">
        <f aca="false">IF($N154&gt;=$M154,$N154-$M154+1,"")</f>
        <v/>
      </c>
      <c r="P154" s="0" t="str">
        <f aca="false">IF($O154="","",$J154+$M154-$H154)</f>
        <v/>
      </c>
      <c r="Q154" s="0" t="str">
        <f aca="false">IF($O154="","",$P154+$O154-1)</f>
        <v/>
      </c>
      <c r="R154" s="0" t="str">
        <f aca="false">IF($O154="","",COUNT($O$3:$O154))</f>
        <v/>
      </c>
    </row>
    <row r="155" customFormat="false" ht="15" hidden="false" customHeight="false" outlineLevel="0" collapsed="false">
      <c r="A155" s="0" t="n">
        <v>5</v>
      </c>
      <c r="B155" s="0" t="n">
        <v>5</v>
      </c>
      <c r="C155" s="0" t="s">
        <v>75</v>
      </c>
      <c r="D155" s="0" t="n">
        <v>1</v>
      </c>
      <c r="E155" s="0" t="s">
        <v>94</v>
      </c>
      <c r="F155" s="0" t="n">
        <v>3</v>
      </c>
      <c r="G155" s="0" t="str">
        <f aca="false">INDEX(Setup!$B$15:$B$17,$F155)</f>
        <v>URD</v>
      </c>
      <c r="H155" s="0" t="n">
        <f aca="false">Calc_Blocks!$I$8</f>
        <v>33</v>
      </c>
      <c r="I155" s="0" t="n">
        <f aca="false">Calc_Blocks!$J$8</f>
        <v>34</v>
      </c>
      <c r="J155" s="0" t="n">
        <f aca="false">Calc_Blocks!$K$8</f>
        <v>16</v>
      </c>
      <c r="K155" s="0" t="n">
        <f aca="false">($B155-1)*IF($D155=1,Setup!$B$9,Setup!$B$10)+1</f>
        <v>41</v>
      </c>
      <c r="L155" s="0" t="n">
        <f aca="false">$B155*IF($D155=1,Setup!$B$9,Setup!$B$10)</f>
        <v>50</v>
      </c>
      <c r="M155" s="0" t="n">
        <f aca="false">MAX($H155,$K155)</f>
        <v>41</v>
      </c>
      <c r="N155" s="0" t="n">
        <f aca="false">MIN($I155,$L155)</f>
        <v>34</v>
      </c>
      <c r="O155" s="0" t="str">
        <f aca="false">IF($N155&gt;=$M155,$N155-$M155+1,"")</f>
        <v/>
      </c>
      <c r="P155" s="0" t="str">
        <f aca="false">IF($O155="","",$J155+$M155-$H155)</f>
        <v/>
      </c>
      <c r="Q155" s="0" t="str">
        <f aca="false">IF($O155="","",$P155+$O155-1)</f>
        <v/>
      </c>
      <c r="R155" s="0" t="str">
        <f aca="false">IF($O155="","",COUNT($O$3:$O155))</f>
        <v/>
      </c>
    </row>
    <row r="156" customFormat="false" ht="15" hidden="false" customHeight="false" outlineLevel="0" collapsed="false">
      <c r="A156" s="0" t="n">
        <v>5</v>
      </c>
      <c r="B156" s="0" t="n">
        <v>5</v>
      </c>
      <c r="C156" s="0" t="s">
        <v>75</v>
      </c>
      <c r="D156" s="0" t="n">
        <v>2</v>
      </c>
      <c r="E156" s="0" t="s">
        <v>79</v>
      </c>
      <c r="F156" s="0" t="n">
        <v>1</v>
      </c>
      <c r="G156" s="0" t="str">
        <f aca="false">INDEX(Setup!$B$15:$B$17,$F156)</f>
        <v>MAL</v>
      </c>
      <c r="H156" s="0" t="n">
        <f aca="false">Calc_Blocks!$I$24</f>
        <v>17</v>
      </c>
      <c r="I156" s="0" t="n">
        <f aca="false">Calc_Blocks!$J$24</f>
        <v>30</v>
      </c>
      <c r="J156" s="0" t="n">
        <f aca="false">Calc_Blocks!$K$24</f>
        <v>18</v>
      </c>
      <c r="K156" s="0" t="n">
        <f aca="false">($B156-1)*IF($D156=1,Setup!$B$9,Setup!$B$10)+1</f>
        <v>41</v>
      </c>
      <c r="L156" s="0" t="n">
        <f aca="false">$B156*IF($D156=1,Setup!$B$9,Setup!$B$10)</f>
        <v>50</v>
      </c>
      <c r="M156" s="0" t="n">
        <f aca="false">MAX($H156,$K156)</f>
        <v>41</v>
      </c>
      <c r="N156" s="0" t="n">
        <f aca="false">MIN($I156,$L156)</f>
        <v>30</v>
      </c>
      <c r="O156" s="0" t="str">
        <f aca="false">IF($N156&gt;=$M156,$N156-$M156+1,"")</f>
        <v/>
      </c>
      <c r="P156" s="0" t="str">
        <f aca="false">IF($O156="","",$J156+$M156-$H156)</f>
        <v/>
      </c>
      <c r="Q156" s="0" t="str">
        <f aca="false">IF($O156="","",$P156+$O156-1)</f>
        <v/>
      </c>
      <c r="R156" s="0" t="str">
        <f aca="false">IF($O156="","",COUNT($O$3:$O156))</f>
        <v/>
      </c>
    </row>
    <row r="157" customFormat="false" ht="15" hidden="false" customHeight="false" outlineLevel="0" collapsed="false">
      <c r="A157" s="0" t="n">
        <v>5</v>
      </c>
      <c r="B157" s="0" t="n">
        <v>5</v>
      </c>
      <c r="C157" s="0" t="s">
        <v>75</v>
      </c>
      <c r="D157" s="0" t="n">
        <v>2</v>
      </c>
      <c r="E157" s="0" t="s">
        <v>79</v>
      </c>
      <c r="F157" s="0" t="n">
        <v>2</v>
      </c>
      <c r="G157" s="0" t="str">
        <f aca="false">INDEX(Setup!$B$15:$B$17,$F157)</f>
        <v>SAN</v>
      </c>
      <c r="H157" s="0" t="n">
        <f aca="false">Calc_Blocks!$I$25</f>
        <v>31</v>
      </c>
      <c r="I157" s="0" t="n">
        <f aca="false">Calc_Blocks!$J$25</f>
        <v>30</v>
      </c>
      <c r="J157" s="0" t="n">
        <f aca="false">Calc_Blocks!$K$25</f>
        <v>32</v>
      </c>
      <c r="K157" s="0" t="n">
        <f aca="false">($B157-1)*IF($D157=1,Setup!$B$9,Setup!$B$10)+1</f>
        <v>41</v>
      </c>
      <c r="L157" s="0" t="n">
        <f aca="false">$B157*IF($D157=1,Setup!$B$9,Setup!$B$10)</f>
        <v>50</v>
      </c>
      <c r="M157" s="0" t="n">
        <f aca="false">MAX($H157,$K157)</f>
        <v>41</v>
      </c>
      <c r="N157" s="0" t="n">
        <f aca="false">MIN($I157,$L157)</f>
        <v>30</v>
      </c>
      <c r="O157" s="0" t="str">
        <f aca="false">IF($N157&gt;=$M157,$N157-$M157+1,"")</f>
        <v/>
      </c>
      <c r="P157" s="0" t="str">
        <f aca="false">IF($O157="","",$J157+$M157-$H157)</f>
        <v/>
      </c>
      <c r="Q157" s="0" t="str">
        <f aca="false">IF($O157="","",$P157+$O157-1)</f>
        <v/>
      </c>
      <c r="R157" s="0" t="str">
        <f aca="false">IF($O157="","",COUNT($O$3:$O157))</f>
        <v/>
      </c>
    </row>
    <row r="158" customFormat="false" ht="15" hidden="false" customHeight="false" outlineLevel="0" collapsed="false">
      <c r="A158" s="0" t="n">
        <v>5</v>
      </c>
      <c r="B158" s="0" t="n">
        <v>5</v>
      </c>
      <c r="C158" s="0" t="s">
        <v>75</v>
      </c>
      <c r="D158" s="0" t="n">
        <v>2</v>
      </c>
      <c r="E158" s="0" t="s">
        <v>79</v>
      </c>
      <c r="F158" s="0" t="n">
        <v>3</v>
      </c>
      <c r="G158" s="0" t="str">
        <f aca="false">INDEX(Setup!$B$15:$B$17,$F158)</f>
        <v>URD</v>
      </c>
      <c r="H158" s="0" t="n">
        <f aca="false">Calc_Blocks!$I$26</f>
        <v>31</v>
      </c>
      <c r="I158" s="0" t="n">
        <f aca="false">Calc_Blocks!$J$26</f>
        <v>30</v>
      </c>
      <c r="J158" s="0" t="n">
        <f aca="false">Calc_Blocks!$K$26</f>
        <v>32</v>
      </c>
      <c r="K158" s="0" t="n">
        <f aca="false">($B158-1)*IF($D158=1,Setup!$B$9,Setup!$B$10)+1</f>
        <v>41</v>
      </c>
      <c r="L158" s="0" t="n">
        <f aca="false">$B158*IF($D158=1,Setup!$B$9,Setup!$B$10)</f>
        <v>50</v>
      </c>
      <c r="M158" s="0" t="n">
        <f aca="false">MAX($H158,$K158)</f>
        <v>41</v>
      </c>
      <c r="N158" s="0" t="n">
        <f aca="false">MIN($I158,$L158)</f>
        <v>30</v>
      </c>
      <c r="O158" s="0" t="str">
        <f aca="false">IF($N158&gt;=$M158,$N158-$M158+1,"")</f>
        <v/>
      </c>
      <c r="P158" s="0" t="str">
        <f aca="false">IF($O158="","",$J158+$M158-$H158)</f>
        <v/>
      </c>
      <c r="Q158" s="0" t="str">
        <f aca="false">IF($O158="","",$P158+$O158-1)</f>
        <v/>
      </c>
      <c r="R158" s="0" t="str">
        <f aca="false">IF($O158="","",COUNT($O$3:$O158))</f>
        <v/>
      </c>
    </row>
    <row r="159" customFormat="false" ht="15" hidden="false" customHeight="false" outlineLevel="0" collapsed="false">
      <c r="A159" s="0" t="n">
        <v>5</v>
      </c>
      <c r="B159" s="0" t="n">
        <v>5</v>
      </c>
      <c r="C159" s="0" t="s">
        <v>76</v>
      </c>
      <c r="D159" s="0" t="n">
        <v>1</v>
      </c>
      <c r="E159" s="0" t="s">
        <v>94</v>
      </c>
      <c r="F159" s="0" t="n">
        <v>1</v>
      </c>
      <c r="G159" s="0" t="str">
        <f aca="false">INDEX(Setup!$B$15:$B$17,$F159)</f>
        <v>MAL</v>
      </c>
      <c r="H159" s="0" t="n">
        <f aca="false">Calc_Blocks!$I$9</f>
        <v>35</v>
      </c>
      <c r="I159" s="0" t="n">
        <f aca="false">Calc_Blocks!$J$9</f>
        <v>50</v>
      </c>
      <c r="J159" s="0" t="n">
        <f aca="false">Calc_Blocks!$K$9</f>
        <v>1</v>
      </c>
      <c r="K159" s="0" t="n">
        <f aca="false">($B159-1)*IF($D159=1,Setup!$B$9,Setup!$B$10)+1</f>
        <v>41</v>
      </c>
      <c r="L159" s="0" t="n">
        <f aca="false">$B159*IF($D159=1,Setup!$B$9,Setup!$B$10)</f>
        <v>50</v>
      </c>
      <c r="M159" s="0" t="n">
        <f aca="false">MAX($H159,$K159)</f>
        <v>41</v>
      </c>
      <c r="N159" s="0" t="n">
        <f aca="false">MIN($I159,$L159)</f>
        <v>50</v>
      </c>
      <c r="O159" s="0" t="n">
        <f aca="false">IF($N159&gt;=$M159,$N159-$M159+1,"")</f>
        <v>10</v>
      </c>
      <c r="P159" s="0" t="n">
        <f aca="false">IF($O159="","",$J159+$M159-$H159)</f>
        <v>7</v>
      </c>
      <c r="Q159" s="0" t="n">
        <f aca="false">IF($O159="","",$P159+$O159-1)</f>
        <v>16</v>
      </c>
      <c r="R159" s="0" t="n">
        <f aca="false">IF($O159="","",COUNT($O$3:$O159))</f>
        <v>15</v>
      </c>
    </row>
    <row r="160" customFormat="false" ht="15" hidden="false" customHeight="false" outlineLevel="0" collapsed="false">
      <c r="A160" s="0" t="n">
        <v>5</v>
      </c>
      <c r="B160" s="0" t="n">
        <v>5</v>
      </c>
      <c r="C160" s="0" t="s">
        <v>76</v>
      </c>
      <c r="D160" s="0" t="n">
        <v>1</v>
      </c>
      <c r="E160" s="0" t="s">
        <v>94</v>
      </c>
      <c r="F160" s="0" t="n">
        <v>2</v>
      </c>
      <c r="G160" s="0" t="str">
        <f aca="false">INDEX(Setup!$B$15:$B$17,$F160)</f>
        <v>SAN</v>
      </c>
      <c r="H160" s="0" t="n">
        <f aca="false">Calc_Blocks!$I$10</f>
        <v>51</v>
      </c>
      <c r="I160" s="0" t="n">
        <f aca="false">Calc_Blocks!$J$10</f>
        <v>50</v>
      </c>
      <c r="J160" s="0" t="n">
        <f aca="false">Calc_Blocks!$K$10</f>
        <v>17</v>
      </c>
      <c r="K160" s="0" t="n">
        <f aca="false">($B160-1)*IF($D160=1,Setup!$B$9,Setup!$B$10)+1</f>
        <v>41</v>
      </c>
      <c r="L160" s="0" t="n">
        <f aca="false">$B160*IF($D160=1,Setup!$B$9,Setup!$B$10)</f>
        <v>50</v>
      </c>
      <c r="M160" s="0" t="n">
        <f aca="false">MAX($H160,$K160)</f>
        <v>51</v>
      </c>
      <c r="N160" s="0" t="n">
        <f aca="false">MIN($I160,$L160)</f>
        <v>50</v>
      </c>
      <c r="O160" s="0" t="str">
        <f aca="false">IF($N160&gt;=$M160,$N160-$M160+1,"")</f>
        <v/>
      </c>
      <c r="P160" s="0" t="str">
        <f aca="false">IF($O160="","",$J160+$M160-$H160)</f>
        <v/>
      </c>
      <c r="Q160" s="0" t="str">
        <f aca="false">IF($O160="","",$P160+$O160-1)</f>
        <v/>
      </c>
      <c r="R160" s="0" t="str">
        <f aca="false">IF($O160="","",COUNT($O$3:$O160))</f>
        <v/>
      </c>
    </row>
    <row r="161" customFormat="false" ht="15" hidden="false" customHeight="false" outlineLevel="0" collapsed="false">
      <c r="A161" s="0" t="n">
        <v>5</v>
      </c>
      <c r="B161" s="0" t="n">
        <v>5</v>
      </c>
      <c r="C161" s="0" t="s">
        <v>76</v>
      </c>
      <c r="D161" s="0" t="n">
        <v>1</v>
      </c>
      <c r="E161" s="0" t="s">
        <v>94</v>
      </c>
      <c r="F161" s="0" t="n">
        <v>3</v>
      </c>
      <c r="G161" s="0" t="str">
        <f aca="false">INDEX(Setup!$B$15:$B$17,$F161)</f>
        <v>URD</v>
      </c>
      <c r="H161" s="0" t="n">
        <f aca="false">Calc_Blocks!$I$11</f>
        <v>51</v>
      </c>
      <c r="I161" s="0" t="n">
        <f aca="false">Calc_Blocks!$J$11</f>
        <v>50</v>
      </c>
      <c r="J161" s="0" t="n">
        <f aca="false">Calc_Blocks!$K$11</f>
        <v>17</v>
      </c>
      <c r="K161" s="0" t="n">
        <f aca="false">($B161-1)*IF($D161=1,Setup!$B$9,Setup!$B$10)+1</f>
        <v>41</v>
      </c>
      <c r="L161" s="0" t="n">
        <f aca="false">$B161*IF($D161=1,Setup!$B$9,Setup!$B$10)</f>
        <v>50</v>
      </c>
      <c r="M161" s="0" t="n">
        <f aca="false">MAX($H161,$K161)</f>
        <v>51</v>
      </c>
      <c r="N161" s="0" t="n">
        <f aca="false">MIN($I161,$L161)</f>
        <v>50</v>
      </c>
      <c r="O161" s="0" t="str">
        <f aca="false">IF($N161&gt;=$M161,$N161-$M161+1,"")</f>
        <v/>
      </c>
      <c r="P161" s="0" t="str">
        <f aca="false">IF($O161="","",$J161+$M161-$H161)</f>
        <v/>
      </c>
      <c r="Q161" s="0" t="str">
        <f aca="false">IF($O161="","",$P161+$O161-1)</f>
        <v/>
      </c>
      <c r="R161" s="0" t="str">
        <f aca="false">IF($O161="","",COUNT($O$3:$O161))</f>
        <v/>
      </c>
    </row>
    <row r="162" customFormat="false" ht="15" hidden="false" customHeight="false" outlineLevel="0" collapsed="false">
      <c r="A162" s="0" t="n">
        <v>5</v>
      </c>
      <c r="B162" s="0" t="n">
        <v>5</v>
      </c>
      <c r="C162" s="0" t="s">
        <v>76</v>
      </c>
      <c r="D162" s="0" t="n">
        <v>2</v>
      </c>
      <c r="E162" s="0" t="s">
        <v>79</v>
      </c>
      <c r="F162" s="0" t="n">
        <v>1</v>
      </c>
      <c r="G162" s="0" t="str">
        <f aca="false">INDEX(Setup!$B$15:$B$17,$F162)</f>
        <v>MAL</v>
      </c>
      <c r="H162" s="0" t="n">
        <f aca="false">Calc_Blocks!$I$27</f>
        <v>31</v>
      </c>
      <c r="I162" s="0" t="n">
        <f aca="false">Calc_Blocks!$J$27</f>
        <v>40</v>
      </c>
      <c r="J162" s="0" t="n">
        <f aca="false">Calc_Blocks!$K$27</f>
        <v>17</v>
      </c>
      <c r="K162" s="0" t="n">
        <f aca="false">($B162-1)*IF($D162=1,Setup!$B$9,Setup!$B$10)+1</f>
        <v>41</v>
      </c>
      <c r="L162" s="0" t="n">
        <f aca="false">$B162*IF($D162=1,Setup!$B$9,Setup!$B$10)</f>
        <v>50</v>
      </c>
      <c r="M162" s="0" t="n">
        <f aca="false">MAX($H162,$K162)</f>
        <v>41</v>
      </c>
      <c r="N162" s="0" t="n">
        <f aca="false">MIN($I162,$L162)</f>
        <v>40</v>
      </c>
      <c r="O162" s="0" t="str">
        <f aca="false">IF($N162&gt;=$M162,$N162-$M162+1,"")</f>
        <v/>
      </c>
      <c r="P162" s="0" t="str">
        <f aca="false">IF($O162="","",$J162+$M162-$H162)</f>
        <v/>
      </c>
      <c r="Q162" s="0" t="str">
        <f aca="false">IF($O162="","",$P162+$O162-1)</f>
        <v/>
      </c>
      <c r="R162" s="0" t="str">
        <f aca="false">IF($O162="","",COUNT($O$3:$O162))</f>
        <v/>
      </c>
    </row>
    <row r="163" customFormat="false" ht="15" hidden="false" customHeight="false" outlineLevel="0" collapsed="false">
      <c r="A163" s="0" t="n">
        <v>5</v>
      </c>
      <c r="B163" s="0" t="n">
        <v>5</v>
      </c>
      <c r="C163" s="0" t="s">
        <v>76</v>
      </c>
      <c r="D163" s="0" t="n">
        <v>2</v>
      </c>
      <c r="E163" s="0" t="s">
        <v>79</v>
      </c>
      <c r="F163" s="0" t="n">
        <v>2</v>
      </c>
      <c r="G163" s="0" t="str">
        <f aca="false">INDEX(Setup!$B$15:$B$17,$F163)</f>
        <v>SAN</v>
      </c>
      <c r="H163" s="0" t="n">
        <f aca="false">Calc_Blocks!$I$28</f>
        <v>41</v>
      </c>
      <c r="I163" s="0" t="n">
        <f aca="false">Calc_Blocks!$J$28</f>
        <v>45</v>
      </c>
      <c r="J163" s="0" t="n">
        <f aca="false">Calc_Blocks!$K$28</f>
        <v>27</v>
      </c>
      <c r="K163" s="0" t="n">
        <f aca="false">($B163-1)*IF($D163=1,Setup!$B$9,Setup!$B$10)+1</f>
        <v>41</v>
      </c>
      <c r="L163" s="0" t="n">
        <f aca="false">$B163*IF($D163=1,Setup!$B$9,Setup!$B$10)</f>
        <v>50</v>
      </c>
      <c r="M163" s="0" t="n">
        <f aca="false">MAX($H163,$K163)</f>
        <v>41</v>
      </c>
      <c r="N163" s="0" t="n">
        <f aca="false">MIN($I163,$L163)</f>
        <v>45</v>
      </c>
      <c r="O163" s="0" t="n">
        <f aca="false">IF($N163&gt;=$M163,$N163-$M163+1,"")</f>
        <v>5</v>
      </c>
      <c r="P163" s="0" t="n">
        <f aca="false">IF($O163="","",$J163+$M163-$H163)</f>
        <v>27</v>
      </c>
      <c r="Q163" s="0" t="n">
        <f aca="false">IF($O163="","",$P163+$O163-1)</f>
        <v>31</v>
      </c>
      <c r="R163" s="0" t="n">
        <f aca="false">IF($O163="","",COUNT($O$3:$O163))</f>
        <v>16</v>
      </c>
    </row>
    <row r="164" customFormat="false" ht="15" hidden="false" customHeight="false" outlineLevel="0" collapsed="false">
      <c r="A164" s="0" t="n">
        <v>5</v>
      </c>
      <c r="B164" s="0" t="n">
        <v>5</v>
      </c>
      <c r="C164" s="0" t="s">
        <v>76</v>
      </c>
      <c r="D164" s="0" t="n">
        <v>2</v>
      </c>
      <c r="E164" s="0" t="s">
        <v>79</v>
      </c>
      <c r="F164" s="0" t="n">
        <v>3</v>
      </c>
      <c r="G164" s="0" t="str">
        <f aca="false">INDEX(Setup!$B$15:$B$17,$F164)</f>
        <v>URD</v>
      </c>
      <c r="H164" s="0" t="n">
        <f aca="false">Calc_Blocks!$I$29</f>
        <v>46</v>
      </c>
      <c r="I164" s="0" t="n">
        <f aca="false">Calc_Blocks!$J$29</f>
        <v>45</v>
      </c>
      <c r="J164" s="0" t="n">
        <f aca="false">Calc_Blocks!$K$29</f>
        <v>32</v>
      </c>
      <c r="K164" s="0" t="n">
        <f aca="false">($B164-1)*IF($D164=1,Setup!$B$9,Setup!$B$10)+1</f>
        <v>41</v>
      </c>
      <c r="L164" s="0" t="n">
        <f aca="false">$B164*IF($D164=1,Setup!$B$9,Setup!$B$10)</f>
        <v>50</v>
      </c>
      <c r="M164" s="0" t="n">
        <f aca="false">MAX($H164,$K164)</f>
        <v>46</v>
      </c>
      <c r="N164" s="0" t="n">
        <f aca="false">MIN($I164,$L164)</f>
        <v>45</v>
      </c>
      <c r="O164" s="0" t="str">
        <f aca="false">IF($N164&gt;=$M164,$N164-$M164+1,"")</f>
        <v/>
      </c>
      <c r="P164" s="0" t="str">
        <f aca="false">IF($O164="","",$J164+$M164-$H164)</f>
        <v/>
      </c>
      <c r="Q164" s="0" t="str">
        <f aca="false">IF($O164="","",$P164+$O164-1)</f>
        <v/>
      </c>
      <c r="R164" s="0" t="str">
        <f aca="false">IF($O164="","",COUNT($O$3:$O164))</f>
        <v/>
      </c>
    </row>
    <row r="165" customFormat="false" ht="15" hidden="false" customHeight="false" outlineLevel="0" collapsed="false">
      <c r="A165" s="0" t="n">
        <v>5</v>
      </c>
      <c r="B165" s="0" t="n">
        <v>5</v>
      </c>
      <c r="C165" s="0" t="s">
        <v>77</v>
      </c>
      <c r="D165" s="0" t="n">
        <v>1</v>
      </c>
      <c r="E165" s="0" t="s">
        <v>94</v>
      </c>
      <c r="F165" s="0" t="n">
        <v>1</v>
      </c>
      <c r="G165" s="0" t="str">
        <f aca="false">INDEX(Setup!$B$15:$B$17,$F165)</f>
        <v>MAL</v>
      </c>
      <c r="H165" s="0" t="n">
        <f aca="false">Calc_Blocks!$I$12</f>
        <v>51</v>
      </c>
      <c r="I165" s="0" t="n">
        <f aca="false">Calc_Blocks!$J$12</f>
        <v>60</v>
      </c>
      <c r="J165" s="0" t="n">
        <f aca="false">Calc_Blocks!$K$12</f>
        <v>1</v>
      </c>
      <c r="K165" s="0" t="n">
        <f aca="false">($B165-1)*IF($D165=1,Setup!$B$9,Setup!$B$10)+1</f>
        <v>41</v>
      </c>
      <c r="L165" s="0" t="n">
        <f aca="false">$B165*IF($D165=1,Setup!$B$9,Setup!$B$10)</f>
        <v>50</v>
      </c>
      <c r="M165" s="0" t="n">
        <f aca="false">MAX($H165,$K165)</f>
        <v>51</v>
      </c>
      <c r="N165" s="0" t="n">
        <f aca="false">MIN($I165,$L165)</f>
        <v>50</v>
      </c>
      <c r="O165" s="0" t="str">
        <f aca="false">IF($N165&gt;=$M165,$N165-$M165+1,"")</f>
        <v/>
      </c>
      <c r="P165" s="0" t="str">
        <f aca="false">IF($O165="","",$J165+$M165-$H165)</f>
        <v/>
      </c>
      <c r="Q165" s="0" t="str">
        <f aca="false">IF($O165="","",$P165+$O165-1)</f>
        <v/>
      </c>
      <c r="R165" s="0" t="str">
        <f aca="false">IF($O165="","",COUNT($O$3:$O165))</f>
        <v/>
      </c>
    </row>
    <row r="166" customFormat="false" ht="15" hidden="false" customHeight="false" outlineLevel="0" collapsed="false">
      <c r="A166" s="0" t="n">
        <v>5</v>
      </c>
      <c r="B166" s="0" t="n">
        <v>5</v>
      </c>
      <c r="C166" s="0" t="s">
        <v>77</v>
      </c>
      <c r="D166" s="0" t="n">
        <v>1</v>
      </c>
      <c r="E166" s="0" t="s">
        <v>94</v>
      </c>
      <c r="F166" s="0" t="n">
        <v>2</v>
      </c>
      <c r="G166" s="0" t="str">
        <f aca="false">INDEX(Setup!$B$15:$B$17,$F166)</f>
        <v>SAN</v>
      </c>
      <c r="H166" s="0" t="n">
        <f aca="false">Calc_Blocks!$I$13</f>
        <v>61</v>
      </c>
      <c r="I166" s="0" t="n">
        <f aca="false">Calc_Blocks!$J$13</f>
        <v>60</v>
      </c>
      <c r="J166" s="0" t="n">
        <f aca="false">Calc_Blocks!$K$13</f>
        <v>11</v>
      </c>
      <c r="K166" s="0" t="n">
        <f aca="false">($B166-1)*IF($D166=1,Setup!$B$9,Setup!$B$10)+1</f>
        <v>41</v>
      </c>
      <c r="L166" s="0" t="n">
        <f aca="false">$B166*IF($D166=1,Setup!$B$9,Setup!$B$10)</f>
        <v>50</v>
      </c>
      <c r="M166" s="0" t="n">
        <f aca="false">MAX($H166,$K166)</f>
        <v>61</v>
      </c>
      <c r="N166" s="0" t="n">
        <f aca="false">MIN($I166,$L166)</f>
        <v>50</v>
      </c>
      <c r="O166" s="0" t="str">
        <f aca="false">IF($N166&gt;=$M166,$N166-$M166+1,"")</f>
        <v/>
      </c>
      <c r="P166" s="0" t="str">
        <f aca="false">IF($O166="","",$J166+$M166-$H166)</f>
        <v/>
      </c>
      <c r="Q166" s="0" t="str">
        <f aca="false">IF($O166="","",$P166+$O166-1)</f>
        <v/>
      </c>
      <c r="R166" s="0" t="str">
        <f aca="false">IF($O166="","",COUNT($O$3:$O166))</f>
        <v/>
      </c>
    </row>
    <row r="167" customFormat="false" ht="15" hidden="false" customHeight="false" outlineLevel="0" collapsed="false">
      <c r="A167" s="0" t="n">
        <v>5</v>
      </c>
      <c r="B167" s="0" t="n">
        <v>5</v>
      </c>
      <c r="C167" s="0" t="s">
        <v>77</v>
      </c>
      <c r="D167" s="0" t="n">
        <v>1</v>
      </c>
      <c r="E167" s="0" t="s">
        <v>94</v>
      </c>
      <c r="F167" s="0" t="n">
        <v>3</v>
      </c>
      <c r="G167" s="0" t="str">
        <f aca="false">INDEX(Setup!$B$15:$B$17,$F167)</f>
        <v>URD</v>
      </c>
      <c r="H167" s="0" t="n">
        <f aca="false">Calc_Blocks!$I$14</f>
        <v>61</v>
      </c>
      <c r="I167" s="0" t="n">
        <f aca="false">Calc_Blocks!$J$14</f>
        <v>65</v>
      </c>
      <c r="J167" s="0" t="n">
        <f aca="false">Calc_Blocks!$K$14</f>
        <v>11</v>
      </c>
      <c r="K167" s="0" t="n">
        <f aca="false">($B167-1)*IF($D167=1,Setup!$B$9,Setup!$B$10)+1</f>
        <v>41</v>
      </c>
      <c r="L167" s="0" t="n">
        <f aca="false">$B167*IF($D167=1,Setup!$B$9,Setup!$B$10)</f>
        <v>50</v>
      </c>
      <c r="M167" s="0" t="n">
        <f aca="false">MAX($H167,$K167)</f>
        <v>61</v>
      </c>
      <c r="N167" s="0" t="n">
        <f aca="false">MIN($I167,$L167)</f>
        <v>50</v>
      </c>
      <c r="O167" s="0" t="str">
        <f aca="false">IF($N167&gt;=$M167,$N167-$M167+1,"")</f>
        <v/>
      </c>
      <c r="P167" s="0" t="str">
        <f aca="false">IF($O167="","",$J167+$M167-$H167)</f>
        <v/>
      </c>
      <c r="Q167" s="0" t="str">
        <f aca="false">IF($O167="","",$P167+$O167-1)</f>
        <v/>
      </c>
      <c r="R167" s="0" t="str">
        <f aca="false">IF($O167="","",COUNT($O$3:$O167))</f>
        <v/>
      </c>
    </row>
    <row r="168" customFormat="false" ht="15" hidden="false" customHeight="false" outlineLevel="0" collapsed="false">
      <c r="A168" s="0" t="n">
        <v>5</v>
      </c>
      <c r="B168" s="0" t="n">
        <v>5</v>
      </c>
      <c r="C168" s="0" t="s">
        <v>77</v>
      </c>
      <c r="D168" s="0" t="n">
        <v>2</v>
      </c>
      <c r="E168" s="0" t="s">
        <v>79</v>
      </c>
      <c r="F168" s="0" t="n">
        <v>1</v>
      </c>
      <c r="G168" s="0" t="str">
        <f aca="false">INDEX(Setup!$B$15:$B$17,$F168)</f>
        <v>MAL</v>
      </c>
      <c r="H168" s="0" t="n">
        <f aca="false">Calc_Blocks!$I$30</f>
        <v>46</v>
      </c>
      <c r="I168" s="0" t="n">
        <f aca="false">Calc_Blocks!$J$30</f>
        <v>57</v>
      </c>
      <c r="J168" s="0" t="n">
        <f aca="false">Calc_Blocks!$K$30</f>
        <v>16</v>
      </c>
      <c r="K168" s="0" t="n">
        <f aca="false">($B168-1)*IF($D168=1,Setup!$B$9,Setup!$B$10)+1</f>
        <v>41</v>
      </c>
      <c r="L168" s="0" t="n">
        <f aca="false">$B168*IF($D168=1,Setup!$B$9,Setup!$B$10)</f>
        <v>50</v>
      </c>
      <c r="M168" s="0" t="n">
        <f aca="false">MAX($H168,$K168)</f>
        <v>46</v>
      </c>
      <c r="N168" s="0" t="n">
        <f aca="false">MIN($I168,$L168)</f>
        <v>50</v>
      </c>
      <c r="O168" s="0" t="n">
        <f aca="false">IF($N168&gt;=$M168,$N168-$M168+1,"")</f>
        <v>5</v>
      </c>
      <c r="P168" s="0" t="n">
        <f aca="false">IF($O168="","",$J168+$M168-$H168)</f>
        <v>16</v>
      </c>
      <c r="Q168" s="0" t="n">
        <f aca="false">IF($O168="","",$P168+$O168-1)</f>
        <v>20</v>
      </c>
      <c r="R168" s="0" t="n">
        <f aca="false">IF($O168="","",COUNT($O$3:$O168))</f>
        <v>17</v>
      </c>
    </row>
    <row r="169" customFormat="false" ht="15" hidden="false" customHeight="false" outlineLevel="0" collapsed="false">
      <c r="A169" s="0" t="n">
        <v>5</v>
      </c>
      <c r="B169" s="0" t="n">
        <v>5</v>
      </c>
      <c r="C169" s="0" t="s">
        <v>77</v>
      </c>
      <c r="D169" s="0" t="n">
        <v>2</v>
      </c>
      <c r="E169" s="0" t="s">
        <v>79</v>
      </c>
      <c r="F169" s="0" t="n">
        <v>2</v>
      </c>
      <c r="G169" s="0" t="str">
        <f aca="false">INDEX(Setup!$B$15:$B$17,$F169)</f>
        <v>SAN</v>
      </c>
      <c r="H169" s="0" t="n">
        <f aca="false">Calc_Blocks!$I$31</f>
        <v>58</v>
      </c>
      <c r="I169" s="0" t="n">
        <f aca="false">Calc_Blocks!$J$31</f>
        <v>57</v>
      </c>
      <c r="J169" s="0" t="n">
        <f aca="false">Calc_Blocks!$K$31</f>
        <v>28</v>
      </c>
      <c r="K169" s="0" t="n">
        <f aca="false">($B169-1)*IF($D169=1,Setup!$B$9,Setup!$B$10)+1</f>
        <v>41</v>
      </c>
      <c r="L169" s="0" t="n">
        <f aca="false">$B169*IF($D169=1,Setup!$B$9,Setup!$B$10)</f>
        <v>50</v>
      </c>
      <c r="M169" s="0" t="n">
        <f aca="false">MAX($H169,$K169)</f>
        <v>58</v>
      </c>
      <c r="N169" s="0" t="n">
        <f aca="false">MIN($I169,$L169)</f>
        <v>50</v>
      </c>
      <c r="O169" s="0" t="str">
        <f aca="false">IF($N169&gt;=$M169,$N169-$M169+1,"")</f>
        <v/>
      </c>
      <c r="P169" s="0" t="str">
        <f aca="false">IF($O169="","",$J169+$M169-$H169)</f>
        <v/>
      </c>
      <c r="Q169" s="0" t="str">
        <f aca="false">IF($O169="","",$P169+$O169-1)</f>
        <v/>
      </c>
      <c r="R169" s="0" t="str">
        <f aca="false">IF($O169="","",COUNT($O$3:$O169))</f>
        <v/>
      </c>
    </row>
    <row r="170" customFormat="false" ht="15" hidden="false" customHeight="false" outlineLevel="0" collapsed="false">
      <c r="A170" s="0" t="n">
        <v>5</v>
      </c>
      <c r="B170" s="0" t="n">
        <v>5</v>
      </c>
      <c r="C170" s="0" t="s">
        <v>77</v>
      </c>
      <c r="D170" s="0" t="n">
        <v>2</v>
      </c>
      <c r="E170" s="0" t="s">
        <v>79</v>
      </c>
      <c r="F170" s="0" t="n">
        <v>3</v>
      </c>
      <c r="G170" s="0" t="str">
        <f aca="false">INDEX(Setup!$B$15:$B$17,$F170)</f>
        <v>URD</v>
      </c>
      <c r="H170" s="0" t="n">
        <f aca="false">Calc_Blocks!$I$32</f>
        <v>58</v>
      </c>
      <c r="I170" s="0" t="n">
        <f aca="false">Calc_Blocks!$J$32</f>
        <v>60</v>
      </c>
      <c r="J170" s="0" t="n">
        <f aca="false">Calc_Blocks!$K$32</f>
        <v>28</v>
      </c>
      <c r="K170" s="0" t="n">
        <f aca="false">($B170-1)*IF($D170=1,Setup!$B$9,Setup!$B$10)+1</f>
        <v>41</v>
      </c>
      <c r="L170" s="0" t="n">
        <f aca="false">$B170*IF($D170=1,Setup!$B$9,Setup!$B$10)</f>
        <v>50</v>
      </c>
      <c r="M170" s="0" t="n">
        <f aca="false">MAX($H170,$K170)</f>
        <v>58</v>
      </c>
      <c r="N170" s="0" t="n">
        <f aca="false">MIN($I170,$L170)</f>
        <v>50</v>
      </c>
      <c r="O170" s="0" t="str">
        <f aca="false">IF($N170&gt;=$M170,$N170-$M170+1,"")</f>
        <v/>
      </c>
      <c r="P170" s="0" t="str">
        <f aca="false">IF($O170="","",$J170+$M170-$H170)</f>
        <v/>
      </c>
      <c r="Q170" s="0" t="str">
        <f aca="false">IF($O170="","",$P170+$O170-1)</f>
        <v/>
      </c>
      <c r="R170" s="0" t="str">
        <f aca="false">IF($O170="","",COUNT($O$3:$O170))</f>
        <v/>
      </c>
    </row>
    <row r="171" customFormat="false" ht="15" hidden="false" customHeight="false" outlineLevel="0" collapsed="false">
      <c r="A171" s="0" t="n">
        <v>5</v>
      </c>
      <c r="B171" s="0" t="n">
        <v>5</v>
      </c>
      <c r="C171" s="0" t="s">
        <v>78</v>
      </c>
      <c r="D171" s="0" t="n">
        <v>1</v>
      </c>
      <c r="E171" s="0" t="s">
        <v>94</v>
      </c>
      <c r="F171" s="0" t="n">
        <v>1</v>
      </c>
      <c r="G171" s="0" t="str">
        <f aca="false">INDEX(Setup!$B$15:$B$17,$F171)</f>
        <v>MAL</v>
      </c>
      <c r="H171" s="0" t="n">
        <f aca="false">Calc_Blocks!$I$15</f>
        <v>66</v>
      </c>
      <c r="I171" s="0" t="n">
        <f aca="false">Calc_Blocks!$J$15</f>
        <v>65</v>
      </c>
      <c r="J171" s="0" t="n">
        <f aca="false">Calc_Blocks!$K$15</f>
        <v>1</v>
      </c>
      <c r="K171" s="0" t="n">
        <f aca="false">($B171-1)*IF($D171=1,Setup!$B$9,Setup!$B$10)+1</f>
        <v>41</v>
      </c>
      <c r="L171" s="0" t="n">
        <f aca="false">$B171*IF($D171=1,Setup!$B$9,Setup!$B$10)</f>
        <v>50</v>
      </c>
      <c r="M171" s="0" t="n">
        <f aca="false">MAX($H171,$K171)</f>
        <v>66</v>
      </c>
      <c r="N171" s="0" t="n">
        <f aca="false">MIN($I171,$L171)</f>
        <v>50</v>
      </c>
      <c r="O171" s="0" t="str">
        <f aca="false">IF($N171&gt;=$M171,$N171-$M171+1,"")</f>
        <v/>
      </c>
      <c r="P171" s="0" t="str">
        <f aca="false">IF($O171="","",$J171+$M171-$H171)</f>
        <v/>
      </c>
      <c r="Q171" s="0" t="str">
        <f aca="false">IF($O171="","",$P171+$O171-1)</f>
        <v/>
      </c>
      <c r="R171" s="0" t="str">
        <f aca="false">IF($O171="","",COUNT($O$3:$O171))</f>
        <v/>
      </c>
    </row>
    <row r="172" customFormat="false" ht="15" hidden="false" customHeight="false" outlineLevel="0" collapsed="false">
      <c r="A172" s="0" t="n">
        <v>5</v>
      </c>
      <c r="B172" s="0" t="n">
        <v>5</v>
      </c>
      <c r="C172" s="0" t="s">
        <v>78</v>
      </c>
      <c r="D172" s="0" t="n">
        <v>1</v>
      </c>
      <c r="E172" s="0" t="s">
        <v>94</v>
      </c>
      <c r="F172" s="0" t="n">
        <v>2</v>
      </c>
      <c r="G172" s="0" t="str">
        <f aca="false">INDEX(Setup!$B$15:$B$17,$F172)</f>
        <v>SAN</v>
      </c>
      <c r="H172" s="0" t="n">
        <f aca="false">Calc_Blocks!$I$16</f>
        <v>66</v>
      </c>
      <c r="I172" s="0" t="n">
        <f aca="false">Calc_Blocks!$J$16</f>
        <v>65</v>
      </c>
      <c r="J172" s="0" t="n">
        <f aca="false">Calc_Blocks!$K$16</f>
        <v>1</v>
      </c>
      <c r="K172" s="0" t="n">
        <f aca="false">($B172-1)*IF($D172=1,Setup!$B$9,Setup!$B$10)+1</f>
        <v>41</v>
      </c>
      <c r="L172" s="0" t="n">
        <f aca="false">$B172*IF($D172=1,Setup!$B$9,Setup!$B$10)</f>
        <v>50</v>
      </c>
      <c r="M172" s="0" t="n">
        <f aca="false">MAX($H172,$K172)</f>
        <v>66</v>
      </c>
      <c r="N172" s="0" t="n">
        <f aca="false">MIN($I172,$L172)</f>
        <v>50</v>
      </c>
      <c r="O172" s="0" t="str">
        <f aca="false">IF($N172&gt;=$M172,$N172-$M172+1,"")</f>
        <v/>
      </c>
      <c r="P172" s="0" t="str">
        <f aca="false">IF($O172="","",$J172+$M172-$H172)</f>
        <v/>
      </c>
      <c r="Q172" s="0" t="str">
        <f aca="false">IF($O172="","",$P172+$O172-1)</f>
        <v/>
      </c>
      <c r="R172" s="0" t="str">
        <f aca="false">IF($O172="","",COUNT($O$3:$O172))</f>
        <v/>
      </c>
    </row>
    <row r="173" customFormat="false" ht="15" hidden="false" customHeight="false" outlineLevel="0" collapsed="false">
      <c r="A173" s="0" t="n">
        <v>5</v>
      </c>
      <c r="B173" s="0" t="n">
        <v>5</v>
      </c>
      <c r="C173" s="0" t="s">
        <v>78</v>
      </c>
      <c r="D173" s="0" t="n">
        <v>1</v>
      </c>
      <c r="E173" s="0" t="s">
        <v>94</v>
      </c>
      <c r="F173" s="0" t="n">
        <v>3</v>
      </c>
      <c r="G173" s="0" t="str">
        <f aca="false">INDEX(Setup!$B$15:$B$17,$F173)</f>
        <v>URD</v>
      </c>
      <c r="H173" s="0" t="n">
        <f aca="false">Calc_Blocks!$I$17</f>
        <v>66</v>
      </c>
      <c r="I173" s="0" t="n">
        <f aca="false">Calc_Blocks!$J$17</f>
        <v>65</v>
      </c>
      <c r="J173" s="0" t="n">
        <f aca="false">Calc_Blocks!$K$17</f>
        <v>1</v>
      </c>
      <c r="K173" s="0" t="n">
        <f aca="false">($B173-1)*IF($D173=1,Setup!$B$9,Setup!$B$10)+1</f>
        <v>41</v>
      </c>
      <c r="L173" s="0" t="n">
        <f aca="false">$B173*IF($D173=1,Setup!$B$9,Setup!$B$10)</f>
        <v>50</v>
      </c>
      <c r="M173" s="0" t="n">
        <f aca="false">MAX($H173,$K173)</f>
        <v>66</v>
      </c>
      <c r="N173" s="0" t="n">
        <f aca="false">MIN($I173,$L173)</f>
        <v>50</v>
      </c>
      <c r="O173" s="0" t="str">
        <f aca="false">IF($N173&gt;=$M173,$N173-$M173+1,"")</f>
        <v/>
      </c>
      <c r="P173" s="0" t="str">
        <f aca="false">IF($O173="","",$J173+$M173-$H173)</f>
        <v/>
      </c>
      <c r="Q173" s="0" t="str">
        <f aca="false">IF($O173="","",$P173+$O173-1)</f>
        <v/>
      </c>
      <c r="R173" s="0" t="str">
        <f aca="false">IF($O173="","",COUNT($O$3:$O173))</f>
        <v/>
      </c>
    </row>
    <row r="174" customFormat="false" ht="15" hidden="false" customHeight="false" outlineLevel="0" collapsed="false">
      <c r="A174" s="0" t="n">
        <v>5</v>
      </c>
      <c r="B174" s="0" t="n">
        <v>5</v>
      </c>
      <c r="C174" s="0" t="s">
        <v>78</v>
      </c>
      <c r="D174" s="0" t="n">
        <v>2</v>
      </c>
      <c r="E174" s="0" t="s">
        <v>79</v>
      </c>
      <c r="F174" s="0" t="n">
        <v>1</v>
      </c>
      <c r="G174" s="0" t="str">
        <f aca="false">INDEX(Setup!$B$15:$B$17,$F174)</f>
        <v>MAL</v>
      </c>
      <c r="H174" s="0" t="n">
        <f aca="false">Calc_Blocks!$I$33</f>
        <v>61</v>
      </c>
      <c r="I174" s="0" t="n">
        <f aca="false">Calc_Blocks!$J$33</f>
        <v>60</v>
      </c>
      <c r="J174" s="0" t="n">
        <f aca="false">Calc_Blocks!$K$33</f>
        <v>1</v>
      </c>
      <c r="K174" s="0" t="n">
        <f aca="false">($B174-1)*IF($D174=1,Setup!$B$9,Setup!$B$10)+1</f>
        <v>41</v>
      </c>
      <c r="L174" s="0" t="n">
        <f aca="false">$B174*IF($D174=1,Setup!$B$9,Setup!$B$10)</f>
        <v>50</v>
      </c>
      <c r="M174" s="0" t="n">
        <f aca="false">MAX($H174,$K174)</f>
        <v>61</v>
      </c>
      <c r="N174" s="0" t="n">
        <f aca="false">MIN($I174,$L174)</f>
        <v>50</v>
      </c>
      <c r="O174" s="0" t="str">
        <f aca="false">IF($N174&gt;=$M174,$N174-$M174+1,"")</f>
        <v/>
      </c>
      <c r="P174" s="0" t="str">
        <f aca="false">IF($O174="","",$J174+$M174-$H174)</f>
        <v/>
      </c>
      <c r="Q174" s="0" t="str">
        <f aca="false">IF($O174="","",$P174+$O174-1)</f>
        <v/>
      </c>
      <c r="R174" s="0" t="str">
        <f aca="false">IF($O174="","",COUNT($O$3:$O174))</f>
        <v/>
      </c>
    </row>
    <row r="175" customFormat="false" ht="15" hidden="false" customHeight="false" outlineLevel="0" collapsed="false">
      <c r="A175" s="0" t="n">
        <v>5</v>
      </c>
      <c r="B175" s="0" t="n">
        <v>5</v>
      </c>
      <c r="C175" s="0" t="s">
        <v>78</v>
      </c>
      <c r="D175" s="0" t="n">
        <v>2</v>
      </c>
      <c r="E175" s="0" t="s">
        <v>79</v>
      </c>
      <c r="F175" s="0" t="n">
        <v>2</v>
      </c>
      <c r="G175" s="0" t="str">
        <f aca="false">INDEX(Setup!$B$15:$B$17,$F175)</f>
        <v>SAN</v>
      </c>
      <c r="H175" s="0" t="n">
        <f aca="false">Calc_Blocks!$I$34</f>
        <v>61</v>
      </c>
      <c r="I175" s="0" t="n">
        <f aca="false">Calc_Blocks!$J$34</f>
        <v>60</v>
      </c>
      <c r="J175" s="0" t="n">
        <f aca="false">Calc_Blocks!$K$34</f>
        <v>1</v>
      </c>
      <c r="K175" s="0" t="n">
        <f aca="false">($B175-1)*IF($D175=1,Setup!$B$9,Setup!$B$10)+1</f>
        <v>41</v>
      </c>
      <c r="L175" s="0" t="n">
        <f aca="false">$B175*IF($D175=1,Setup!$B$9,Setup!$B$10)</f>
        <v>50</v>
      </c>
      <c r="M175" s="0" t="n">
        <f aca="false">MAX($H175,$K175)</f>
        <v>61</v>
      </c>
      <c r="N175" s="0" t="n">
        <f aca="false">MIN($I175,$L175)</f>
        <v>50</v>
      </c>
      <c r="O175" s="0" t="str">
        <f aca="false">IF($N175&gt;=$M175,$N175-$M175+1,"")</f>
        <v/>
      </c>
      <c r="P175" s="0" t="str">
        <f aca="false">IF($O175="","",$J175+$M175-$H175)</f>
        <v/>
      </c>
      <c r="Q175" s="0" t="str">
        <f aca="false">IF($O175="","",$P175+$O175-1)</f>
        <v/>
      </c>
      <c r="R175" s="0" t="str">
        <f aca="false">IF($O175="","",COUNT($O$3:$O175))</f>
        <v/>
      </c>
    </row>
    <row r="176" customFormat="false" ht="15" hidden="false" customHeight="false" outlineLevel="0" collapsed="false">
      <c r="A176" s="0" t="n">
        <v>5</v>
      </c>
      <c r="B176" s="0" t="n">
        <v>5</v>
      </c>
      <c r="C176" s="0" t="s">
        <v>78</v>
      </c>
      <c r="D176" s="0" t="n">
        <v>2</v>
      </c>
      <c r="E176" s="0" t="s">
        <v>79</v>
      </c>
      <c r="F176" s="0" t="n">
        <v>3</v>
      </c>
      <c r="G176" s="0" t="str">
        <f aca="false">INDEX(Setup!$B$15:$B$17,$F176)</f>
        <v>URD</v>
      </c>
      <c r="H176" s="0" t="n">
        <f aca="false">Calc_Blocks!$I$35</f>
        <v>61</v>
      </c>
      <c r="I176" s="0" t="n">
        <f aca="false">Calc_Blocks!$J$35</f>
        <v>60</v>
      </c>
      <c r="J176" s="0" t="n">
        <f aca="false">Calc_Blocks!$K$35</f>
        <v>1</v>
      </c>
      <c r="K176" s="0" t="n">
        <f aca="false">($B176-1)*IF($D176=1,Setup!$B$9,Setup!$B$10)+1</f>
        <v>41</v>
      </c>
      <c r="L176" s="0" t="n">
        <f aca="false">$B176*IF($D176=1,Setup!$B$9,Setup!$B$10)</f>
        <v>50</v>
      </c>
      <c r="M176" s="0" t="n">
        <f aca="false">MAX($H176,$K176)</f>
        <v>61</v>
      </c>
      <c r="N176" s="0" t="n">
        <f aca="false">MIN($I176,$L176)</f>
        <v>50</v>
      </c>
      <c r="O176" s="0" t="str">
        <f aca="false">IF($N176&gt;=$M176,$N176-$M176+1,"")</f>
        <v/>
      </c>
      <c r="P176" s="0" t="str">
        <f aca="false">IF($O176="","",$J176+$M176-$H176)</f>
        <v/>
      </c>
      <c r="Q176" s="0" t="str">
        <f aca="false">IF($O176="","",$P176+$O176-1)</f>
        <v/>
      </c>
      <c r="R176" s="0" t="str">
        <f aca="false">IF($O176="","",COUNT($O$3:$O176))</f>
        <v/>
      </c>
    </row>
    <row r="177" customFormat="false" ht="15" hidden="false" customHeight="false" outlineLevel="0" collapsed="false">
      <c r="A177" s="0" t="n">
        <v>5</v>
      </c>
      <c r="B177" s="0" t="n">
        <v>5</v>
      </c>
      <c r="C177" s="0" t="s">
        <v>79</v>
      </c>
      <c r="D177" s="0" t="n">
        <v>1</v>
      </c>
      <c r="E177" s="0" t="s">
        <v>94</v>
      </c>
      <c r="F177" s="0" t="n">
        <v>1</v>
      </c>
      <c r="G177" s="0" t="str">
        <f aca="false">INDEX(Setup!$B$15:$B$17,$F177)</f>
        <v>MAL</v>
      </c>
      <c r="H177" s="0" t="n">
        <f aca="false">Calc_Blocks!$I$18</f>
        <v>66</v>
      </c>
      <c r="I177" s="0" t="n">
        <f aca="false">Calc_Blocks!$J$18</f>
        <v>65</v>
      </c>
      <c r="J177" s="0" t="n">
        <f aca="false">Calc_Blocks!$K$18</f>
        <v>1</v>
      </c>
      <c r="K177" s="0" t="n">
        <f aca="false">($B177-1)*IF($D177=1,Setup!$B$9,Setup!$B$10)+1</f>
        <v>41</v>
      </c>
      <c r="L177" s="0" t="n">
        <f aca="false">$B177*IF($D177=1,Setup!$B$9,Setup!$B$10)</f>
        <v>50</v>
      </c>
      <c r="M177" s="0" t="n">
        <f aca="false">MAX($H177,$K177)</f>
        <v>66</v>
      </c>
      <c r="N177" s="0" t="n">
        <f aca="false">MIN($I177,$L177)</f>
        <v>50</v>
      </c>
      <c r="O177" s="0" t="str">
        <f aca="false">IF($N177&gt;=$M177,$N177-$M177+1,"")</f>
        <v/>
      </c>
      <c r="P177" s="0" t="str">
        <f aca="false">IF($O177="","",$J177+$M177-$H177)</f>
        <v/>
      </c>
      <c r="Q177" s="0" t="str">
        <f aca="false">IF($O177="","",$P177+$O177-1)</f>
        <v/>
      </c>
      <c r="R177" s="0" t="str">
        <f aca="false">IF($O177="","",COUNT($O$3:$O177))</f>
        <v/>
      </c>
    </row>
    <row r="178" customFormat="false" ht="15" hidden="false" customHeight="false" outlineLevel="0" collapsed="false">
      <c r="A178" s="0" t="n">
        <v>5</v>
      </c>
      <c r="B178" s="0" t="n">
        <v>5</v>
      </c>
      <c r="C178" s="0" t="s">
        <v>79</v>
      </c>
      <c r="D178" s="0" t="n">
        <v>1</v>
      </c>
      <c r="E178" s="0" t="s">
        <v>94</v>
      </c>
      <c r="F178" s="0" t="n">
        <v>2</v>
      </c>
      <c r="G178" s="0" t="str">
        <f aca="false">INDEX(Setup!$B$15:$B$17,$F178)</f>
        <v>SAN</v>
      </c>
      <c r="H178" s="0" t="n">
        <f aca="false">Calc_Blocks!$I$19</f>
        <v>66</v>
      </c>
      <c r="I178" s="0" t="n">
        <f aca="false">Calc_Blocks!$J$19</f>
        <v>65</v>
      </c>
      <c r="J178" s="0" t="n">
        <f aca="false">Calc_Blocks!$K$19</f>
        <v>1</v>
      </c>
      <c r="K178" s="0" t="n">
        <f aca="false">($B178-1)*IF($D178=1,Setup!$B$9,Setup!$B$10)+1</f>
        <v>41</v>
      </c>
      <c r="L178" s="0" t="n">
        <f aca="false">$B178*IF($D178=1,Setup!$B$9,Setup!$B$10)</f>
        <v>50</v>
      </c>
      <c r="M178" s="0" t="n">
        <f aca="false">MAX($H178,$K178)</f>
        <v>66</v>
      </c>
      <c r="N178" s="0" t="n">
        <f aca="false">MIN($I178,$L178)</f>
        <v>50</v>
      </c>
      <c r="O178" s="0" t="str">
        <f aca="false">IF($N178&gt;=$M178,$N178-$M178+1,"")</f>
        <v/>
      </c>
      <c r="P178" s="0" t="str">
        <f aca="false">IF($O178="","",$J178+$M178-$H178)</f>
        <v/>
      </c>
      <c r="Q178" s="0" t="str">
        <f aca="false">IF($O178="","",$P178+$O178-1)</f>
        <v/>
      </c>
      <c r="R178" s="0" t="str">
        <f aca="false">IF($O178="","",COUNT($O$3:$O178))</f>
        <v/>
      </c>
    </row>
    <row r="179" customFormat="false" ht="15" hidden="false" customHeight="false" outlineLevel="0" collapsed="false">
      <c r="A179" s="0" t="n">
        <v>5</v>
      </c>
      <c r="B179" s="0" t="n">
        <v>5</v>
      </c>
      <c r="C179" s="0" t="s">
        <v>79</v>
      </c>
      <c r="D179" s="0" t="n">
        <v>1</v>
      </c>
      <c r="E179" s="0" t="s">
        <v>94</v>
      </c>
      <c r="F179" s="0" t="n">
        <v>3</v>
      </c>
      <c r="G179" s="0" t="str">
        <f aca="false">INDEX(Setup!$B$15:$B$17,$F179)</f>
        <v>URD</v>
      </c>
      <c r="H179" s="0" t="n">
        <f aca="false">Calc_Blocks!$I$20</f>
        <v>66</v>
      </c>
      <c r="I179" s="0" t="n">
        <f aca="false">Calc_Blocks!$J$20</f>
        <v>65</v>
      </c>
      <c r="J179" s="0" t="n">
        <f aca="false">Calc_Blocks!$K$20</f>
        <v>1</v>
      </c>
      <c r="K179" s="0" t="n">
        <f aca="false">($B179-1)*IF($D179=1,Setup!$B$9,Setup!$B$10)+1</f>
        <v>41</v>
      </c>
      <c r="L179" s="0" t="n">
        <f aca="false">$B179*IF($D179=1,Setup!$B$9,Setup!$B$10)</f>
        <v>50</v>
      </c>
      <c r="M179" s="0" t="n">
        <f aca="false">MAX($H179,$K179)</f>
        <v>66</v>
      </c>
      <c r="N179" s="0" t="n">
        <f aca="false">MIN($I179,$L179)</f>
        <v>50</v>
      </c>
      <c r="O179" s="0" t="str">
        <f aca="false">IF($N179&gt;=$M179,$N179-$M179+1,"")</f>
        <v/>
      </c>
      <c r="P179" s="0" t="str">
        <f aca="false">IF($O179="","",$J179+$M179-$H179)</f>
        <v/>
      </c>
      <c r="Q179" s="0" t="str">
        <f aca="false">IF($O179="","",$P179+$O179-1)</f>
        <v/>
      </c>
      <c r="R179" s="0" t="str">
        <f aca="false">IF($O179="","",COUNT($O$3:$O179))</f>
        <v/>
      </c>
    </row>
    <row r="180" customFormat="false" ht="15" hidden="false" customHeight="false" outlineLevel="0" collapsed="false">
      <c r="A180" s="0" t="n">
        <v>5</v>
      </c>
      <c r="B180" s="0" t="n">
        <v>5</v>
      </c>
      <c r="C180" s="0" t="s">
        <v>79</v>
      </c>
      <c r="D180" s="0" t="n">
        <v>2</v>
      </c>
      <c r="E180" s="0" t="s">
        <v>79</v>
      </c>
      <c r="F180" s="0" t="n">
        <v>1</v>
      </c>
      <c r="G180" s="0" t="str">
        <f aca="false">INDEX(Setup!$B$15:$B$17,$F180)</f>
        <v>MAL</v>
      </c>
      <c r="H180" s="0" t="n">
        <f aca="false">Calc_Blocks!$I$36</f>
        <v>61</v>
      </c>
      <c r="I180" s="0" t="n">
        <f aca="false">Calc_Blocks!$J$36</f>
        <v>60</v>
      </c>
      <c r="J180" s="0" t="n">
        <f aca="false">Calc_Blocks!$K$36</f>
        <v>1</v>
      </c>
      <c r="K180" s="0" t="n">
        <f aca="false">($B180-1)*IF($D180=1,Setup!$B$9,Setup!$B$10)+1</f>
        <v>41</v>
      </c>
      <c r="L180" s="0" t="n">
        <f aca="false">$B180*IF($D180=1,Setup!$B$9,Setup!$B$10)</f>
        <v>50</v>
      </c>
      <c r="M180" s="0" t="n">
        <f aca="false">MAX($H180,$K180)</f>
        <v>61</v>
      </c>
      <c r="N180" s="0" t="n">
        <f aca="false">MIN($I180,$L180)</f>
        <v>50</v>
      </c>
      <c r="O180" s="0" t="str">
        <f aca="false">IF($N180&gt;=$M180,$N180-$M180+1,"")</f>
        <v/>
      </c>
      <c r="P180" s="0" t="str">
        <f aca="false">IF($O180="","",$J180+$M180-$H180)</f>
        <v/>
      </c>
      <c r="Q180" s="0" t="str">
        <f aca="false">IF($O180="","",$P180+$O180-1)</f>
        <v/>
      </c>
      <c r="R180" s="0" t="str">
        <f aca="false">IF($O180="","",COUNT($O$3:$O180))</f>
        <v/>
      </c>
    </row>
    <row r="181" customFormat="false" ht="15" hidden="false" customHeight="false" outlineLevel="0" collapsed="false">
      <c r="A181" s="0" t="n">
        <v>5</v>
      </c>
      <c r="B181" s="0" t="n">
        <v>5</v>
      </c>
      <c r="C181" s="0" t="s">
        <v>79</v>
      </c>
      <c r="D181" s="0" t="n">
        <v>2</v>
      </c>
      <c r="E181" s="0" t="s">
        <v>79</v>
      </c>
      <c r="F181" s="0" t="n">
        <v>2</v>
      </c>
      <c r="G181" s="0" t="str">
        <f aca="false">INDEX(Setup!$B$15:$B$17,$F181)</f>
        <v>SAN</v>
      </c>
      <c r="H181" s="0" t="n">
        <f aca="false">Calc_Blocks!$I$37</f>
        <v>61</v>
      </c>
      <c r="I181" s="0" t="n">
        <f aca="false">Calc_Blocks!$J$37</f>
        <v>60</v>
      </c>
      <c r="J181" s="0" t="n">
        <f aca="false">Calc_Blocks!$K$37</f>
        <v>1</v>
      </c>
      <c r="K181" s="0" t="n">
        <f aca="false">($B181-1)*IF($D181=1,Setup!$B$9,Setup!$B$10)+1</f>
        <v>41</v>
      </c>
      <c r="L181" s="0" t="n">
        <f aca="false">$B181*IF($D181=1,Setup!$B$9,Setup!$B$10)</f>
        <v>50</v>
      </c>
      <c r="M181" s="0" t="n">
        <f aca="false">MAX($H181,$K181)</f>
        <v>61</v>
      </c>
      <c r="N181" s="0" t="n">
        <f aca="false">MIN($I181,$L181)</f>
        <v>50</v>
      </c>
      <c r="O181" s="0" t="str">
        <f aca="false">IF($N181&gt;=$M181,$N181-$M181+1,"")</f>
        <v/>
      </c>
      <c r="P181" s="0" t="str">
        <f aca="false">IF($O181="","",$J181+$M181-$H181)</f>
        <v/>
      </c>
      <c r="Q181" s="0" t="str">
        <f aca="false">IF($O181="","",$P181+$O181-1)</f>
        <v/>
      </c>
      <c r="R181" s="0" t="str">
        <f aca="false">IF($O181="","",COUNT($O$3:$O181))</f>
        <v/>
      </c>
    </row>
    <row r="182" customFormat="false" ht="15" hidden="false" customHeight="false" outlineLevel="0" collapsed="false">
      <c r="A182" s="0" t="n">
        <v>5</v>
      </c>
      <c r="B182" s="0" t="n">
        <v>5</v>
      </c>
      <c r="C182" s="0" t="s">
        <v>79</v>
      </c>
      <c r="D182" s="0" t="n">
        <v>2</v>
      </c>
      <c r="E182" s="0" t="s">
        <v>79</v>
      </c>
      <c r="F182" s="0" t="n">
        <v>3</v>
      </c>
      <c r="G182" s="0" t="str">
        <f aca="false">INDEX(Setup!$B$15:$B$17,$F182)</f>
        <v>URD</v>
      </c>
      <c r="H182" s="0" t="n">
        <f aca="false">Calc_Blocks!$I$38</f>
        <v>61</v>
      </c>
      <c r="I182" s="0" t="n">
        <f aca="false">Calc_Blocks!$J$38</f>
        <v>60</v>
      </c>
      <c r="J182" s="0" t="n">
        <f aca="false">Calc_Blocks!$K$38</f>
        <v>1</v>
      </c>
      <c r="K182" s="0" t="n">
        <f aca="false">($B182-1)*IF($D182=1,Setup!$B$9,Setup!$B$10)+1</f>
        <v>41</v>
      </c>
      <c r="L182" s="0" t="n">
        <f aca="false">$B182*IF($D182=1,Setup!$B$9,Setup!$B$10)</f>
        <v>50</v>
      </c>
      <c r="M182" s="0" t="n">
        <f aca="false">MAX($H182,$K182)</f>
        <v>61</v>
      </c>
      <c r="N182" s="0" t="n">
        <f aca="false">MIN($I182,$L182)</f>
        <v>50</v>
      </c>
      <c r="O182" s="0" t="str">
        <f aca="false">IF($N182&gt;=$M182,$N182-$M182+1,"")</f>
        <v/>
      </c>
      <c r="P182" s="0" t="str">
        <f aca="false">IF($O182="","",$J182+$M182-$H182)</f>
        <v/>
      </c>
      <c r="Q182" s="0" t="str">
        <f aca="false">IF($O182="","",$P182+$O182-1)</f>
        <v/>
      </c>
      <c r="R182" s="0" t="str">
        <f aca="false">IF($O182="","",COUNT($O$3:$O182))</f>
        <v/>
      </c>
    </row>
    <row r="183" customFormat="false" ht="15" hidden="false" customHeight="false" outlineLevel="0" collapsed="false">
      <c r="A183" s="0" t="n">
        <v>5</v>
      </c>
      <c r="B183" s="0" t="n">
        <v>6</v>
      </c>
      <c r="C183" s="0" t="s">
        <v>74</v>
      </c>
      <c r="D183" s="0" t="n">
        <v>1</v>
      </c>
      <c r="E183" s="0" t="s">
        <v>94</v>
      </c>
      <c r="F183" s="0" t="n">
        <v>1</v>
      </c>
      <c r="G183" s="0" t="str">
        <f aca="false">INDEX(Setup!$B$15:$B$17,$F183)</f>
        <v>MAL</v>
      </c>
      <c r="H183" s="0" t="n">
        <f aca="false">Calc_Blocks!$I$3</f>
        <v>1</v>
      </c>
      <c r="I183" s="0" t="n">
        <f aca="false">Calc_Blocks!$J$3</f>
        <v>14</v>
      </c>
      <c r="J183" s="0" t="n">
        <f aca="false">Calc_Blocks!$K$3</f>
        <v>1</v>
      </c>
      <c r="K183" s="0" t="n">
        <f aca="false">($B183-1)*IF($D183=1,Setup!$B$9,Setup!$B$10)+1</f>
        <v>51</v>
      </c>
      <c r="L183" s="0" t="n">
        <f aca="false">$B183*IF($D183=1,Setup!$B$9,Setup!$B$10)</f>
        <v>60</v>
      </c>
      <c r="M183" s="0" t="n">
        <f aca="false">MAX($H183,$K183)</f>
        <v>51</v>
      </c>
      <c r="N183" s="0" t="n">
        <f aca="false">MIN($I183,$L183)</f>
        <v>14</v>
      </c>
      <c r="O183" s="0" t="str">
        <f aca="false">IF($N183&gt;=$M183,$N183-$M183+1,"")</f>
        <v/>
      </c>
      <c r="P183" s="0" t="str">
        <f aca="false">IF($O183="","",$J183+$M183-$H183)</f>
        <v/>
      </c>
      <c r="Q183" s="0" t="str">
        <f aca="false">IF($O183="","",$P183+$O183-1)</f>
        <v/>
      </c>
      <c r="R183" s="0" t="str">
        <f aca="false">IF($O183="","",COUNT($O$3:$O183))</f>
        <v/>
      </c>
    </row>
    <row r="184" customFormat="false" ht="15" hidden="false" customHeight="false" outlineLevel="0" collapsed="false">
      <c r="A184" s="0" t="n">
        <v>5</v>
      </c>
      <c r="B184" s="0" t="n">
        <v>6</v>
      </c>
      <c r="C184" s="0" t="s">
        <v>74</v>
      </c>
      <c r="D184" s="0" t="n">
        <v>1</v>
      </c>
      <c r="E184" s="0" t="s">
        <v>94</v>
      </c>
      <c r="F184" s="0" t="n">
        <v>2</v>
      </c>
      <c r="G184" s="0" t="str">
        <f aca="false">INDEX(Setup!$B$15:$B$17,$F184)</f>
        <v>SAN</v>
      </c>
      <c r="H184" s="0" t="n">
        <f aca="false">Calc_Blocks!$I$4</f>
        <v>15</v>
      </c>
      <c r="I184" s="0" t="n">
        <f aca="false">Calc_Blocks!$J$4</f>
        <v>17</v>
      </c>
      <c r="J184" s="0" t="n">
        <f aca="false">Calc_Blocks!$K$4</f>
        <v>15</v>
      </c>
      <c r="K184" s="0" t="n">
        <f aca="false">($B184-1)*IF($D184=1,Setup!$B$9,Setup!$B$10)+1</f>
        <v>51</v>
      </c>
      <c r="L184" s="0" t="n">
        <f aca="false">$B184*IF($D184=1,Setup!$B$9,Setup!$B$10)</f>
        <v>60</v>
      </c>
      <c r="M184" s="0" t="n">
        <f aca="false">MAX($H184,$K184)</f>
        <v>51</v>
      </c>
      <c r="N184" s="0" t="n">
        <f aca="false">MIN($I184,$L184)</f>
        <v>17</v>
      </c>
      <c r="O184" s="0" t="str">
        <f aca="false">IF($N184&gt;=$M184,$N184-$M184+1,"")</f>
        <v/>
      </c>
      <c r="P184" s="0" t="str">
        <f aca="false">IF($O184="","",$J184+$M184-$H184)</f>
        <v/>
      </c>
      <c r="Q184" s="0" t="str">
        <f aca="false">IF($O184="","",$P184+$O184-1)</f>
        <v/>
      </c>
      <c r="R184" s="0" t="str">
        <f aca="false">IF($O184="","",COUNT($O$3:$O184))</f>
        <v/>
      </c>
    </row>
    <row r="185" customFormat="false" ht="15" hidden="false" customHeight="false" outlineLevel="0" collapsed="false">
      <c r="A185" s="0" t="n">
        <v>5</v>
      </c>
      <c r="B185" s="0" t="n">
        <v>6</v>
      </c>
      <c r="C185" s="0" t="s">
        <v>74</v>
      </c>
      <c r="D185" s="0" t="n">
        <v>1</v>
      </c>
      <c r="E185" s="0" t="s">
        <v>94</v>
      </c>
      <c r="F185" s="0" t="n">
        <v>3</v>
      </c>
      <c r="G185" s="0" t="str">
        <f aca="false">INDEX(Setup!$B$15:$B$17,$F185)</f>
        <v>URD</v>
      </c>
      <c r="H185" s="0" t="n">
        <f aca="false">Calc_Blocks!$I$5</f>
        <v>18</v>
      </c>
      <c r="I185" s="0" t="n">
        <f aca="false">Calc_Blocks!$J$5</f>
        <v>17</v>
      </c>
      <c r="J185" s="0" t="n">
        <f aca="false">Calc_Blocks!$K$5</f>
        <v>18</v>
      </c>
      <c r="K185" s="0" t="n">
        <f aca="false">($B185-1)*IF($D185=1,Setup!$B$9,Setup!$B$10)+1</f>
        <v>51</v>
      </c>
      <c r="L185" s="0" t="n">
        <f aca="false">$B185*IF($D185=1,Setup!$B$9,Setup!$B$10)</f>
        <v>60</v>
      </c>
      <c r="M185" s="0" t="n">
        <f aca="false">MAX($H185,$K185)</f>
        <v>51</v>
      </c>
      <c r="N185" s="0" t="n">
        <f aca="false">MIN($I185,$L185)</f>
        <v>17</v>
      </c>
      <c r="O185" s="0" t="str">
        <f aca="false">IF($N185&gt;=$M185,$N185-$M185+1,"")</f>
        <v/>
      </c>
      <c r="P185" s="0" t="str">
        <f aca="false">IF($O185="","",$J185+$M185-$H185)</f>
        <v/>
      </c>
      <c r="Q185" s="0" t="str">
        <f aca="false">IF($O185="","",$P185+$O185-1)</f>
        <v/>
      </c>
      <c r="R185" s="0" t="str">
        <f aca="false">IF($O185="","",COUNT($O$3:$O185))</f>
        <v/>
      </c>
    </row>
    <row r="186" customFormat="false" ht="15" hidden="false" customHeight="false" outlineLevel="0" collapsed="false">
      <c r="A186" s="0" t="n">
        <v>5</v>
      </c>
      <c r="B186" s="0" t="n">
        <v>6</v>
      </c>
      <c r="C186" s="0" t="s">
        <v>74</v>
      </c>
      <c r="D186" s="0" t="n">
        <v>2</v>
      </c>
      <c r="E186" s="0" t="s">
        <v>79</v>
      </c>
      <c r="F186" s="0" t="n">
        <v>1</v>
      </c>
      <c r="G186" s="0" t="str">
        <f aca="false">INDEX(Setup!$B$15:$B$17,$F186)</f>
        <v>MAL</v>
      </c>
      <c r="H186" s="0" t="n">
        <f aca="false">Calc_Blocks!$I$21</f>
        <v>1</v>
      </c>
      <c r="I186" s="0" t="n">
        <f aca="false">Calc_Blocks!$J$21</f>
        <v>12</v>
      </c>
      <c r="J186" s="0" t="n">
        <f aca="false">Calc_Blocks!$K$21</f>
        <v>18</v>
      </c>
      <c r="K186" s="0" t="n">
        <f aca="false">($B186-1)*IF($D186=1,Setup!$B$9,Setup!$B$10)+1</f>
        <v>51</v>
      </c>
      <c r="L186" s="0" t="n">
        <f aca="false">$B186*IF($D186=1,Setup!$B$9,Setup!$B$10)</f>
        <v>60</v>
      </c>
      <c r="M186" s="0" t="n">
        <f aca="false">MAX($H186,$K186)</f>
        <v>51</v>
      </c>
      <c r="N186" s="0" t="n">
        <f aca="false">MIN($I186,$L186)</f>
        <v>12</v>
      </c>
      <c r="O186" s="0" t="str">
        <f aca="false">IF($N186&gt;=$M186,$N186-$M186+1,"")</f>
        <v/>
      </c>
      <c r="P186" s="0" t="str">
        <f aca="false">IF($O186="","",$J186+$M186-$H186)</f>
        <v/>
      </c>
      <c r="Q186" s="0" t="str">
        <f aca="false">IF($O186="","",$P186+$O186-1)</f>
        <v/>
      </c>
      <c r="R186" s="0" t="str">
        <f aca="false">IF($O186="","",COUNT($O$3:$O186))</f>
        <v/>
      </c>
    </row>
    <row r="187" customFormat="false" ht="15" hidden="false" customHeight="false" outlineLevel="0" collapsed="false">
      <c r="A187" s="0" t="n">
        <v>5</v>
      </c>
      <c r="B187" s="0" t="n">
        <v>6</v>
      </c>
      <c r="C187" s="0" t="s">
        <v>74</v>
      </c>
      <c r="D187" s="0" t="n">
        <v>2</v>
      </c>
      <c r="E187" s="0" t="s">
        <v>79</v>
      </c>
      <c r="F187" s="0" t="n">
        <v>2</v>
      </c>
      <c r="G187" s="0" t="str">
        <f aca="false">INDEX(Setup!$B$15:$B$17,$F187)</f>
        <v>SAN</v>
      </c>
      <c r="H187" s="0" t="n">
        <f aca="false">Calc_Blocks!$I$22</f>
        <v>13</v>
      </c>
      <c r="I187" s="0" t="n">
        <f aca="false">Calc_Blocks!$J$22</f>
        <v>16</v>
      </c>
      <c r="J187" s="0" t="n">
        <f aca="false">Calc_Blocks!$K$22</f>
        <v>30</v>
      </c>
      <c r="K187" s="0" t="n">
        <f aca="false">($B187-1)*IF($D187=1,Setup!$B$9,Setup!$B$10)+1</f>
        <v>51</v>
      </c>
      <c r="L187" s="0" t="n">
        <f aca="false">$B187*IF($D187=1,Setup!$B$9,Setup!$B$10)</f>
        <v>60</v>
      </c>
      <c r="M187" s="0" t="n">
        <f aca="false">MAX($H187,$K187)</f>
        <v>51</v>
      </c>
      <c r="N187" s="0" t="n">
        <f aca="false">MIN($I187,$L187)</f>
        <v>16</v>
      </c>
      <c r="O187" s="0" t="str">
        <f aca="false">IF($N187&gt;=$M187,$N187-$M187+1,"")</f>
        <v/>
      </c>
      <c r="P187" s="0" t="str">
        <f aca="false">IF($O187="","",$J187+$M187-$H187)</f>
        <v/>
      </c>
      <c r="Q187" s="0" t="str">
        <f aca="false">IF($O187="","",$P187+$O187-1)</f>
        <v/>
      </c>
      <c r="R187" s="0" t="str">
        <f aca="false">IF($O187="","",COUNT($O$3:$O187))</f>
        <v/>
      </c>
    </row>
    <row r="188" customFormat="false" ht="15" hidden="false" customHeight="false" outlineLevel="0" collapsed="false">
      <c r="A188" s="0" t="n">
        <v>5</v>
      </c>
      <c r="B188" s="0" t="n">
        <v>6</v>
      </c>
      <c r="C188" s="0" t="s">
        <v>74</v>
      </c>
      <c r="D188" s="0" t="n">
        <v>2</v>
      </c>
      <c r="E188" s="0" t="s">
        <v>79</v>
      </c>
      <c r="F188" s="0" t="n">
        <v>3</v>
      </c>
      <c r="G188" s="0" t="str">
        <f aca="false">INDEX(Setup!$B$15:$B$17,$F188)</f>
        <v>URD</v>
      </c>
      <c r="H188" s="0" t="n">
        <f aca="false">Calc_Blocks!$I$23</f>
        <v>17</v>
      </c>
      <c r="I188" s="0" t="n">
        <f aca="false">Calc_Blocks!$J$23</f>
        <v>16</v>
      </c>
      <c r="J188" s="0" t="n">
        <f aca="false">Calc_Blocks!$K$23</f>
        <v>34</v>
      </c>
      <c r="K188" s="0" t="n">
        <f aca="false">($B188-1)*IF($D188=1,Setup!$B$9,Setup!$B$10)+1</f>
        <v>51</v>
      </c>
      <c r="L188" s="0" t="n">
        <f aca="false">$B188*IF($D188=1,Setup!$B$9,Setup!$B$10)</f>
        <v>60</v>
      </c>
      <c r="M188" s="0" t="n">
        <f aca="false">MAX($H188,$K188)</f>
        <v>51</v>
      </c>
      <c r="N188" s="0" t="n">
        <f aca="false">MIN($I188,$L188)</f>
        <v>16</v>
      </c>
      <c r="O188" s="0" t="str">
        <f aca="false">IF($N188&gt;=$M188,$N188-$M188+1,"")</f>
        <v/>
      </c>
      <c r="P188" s="0" t="str">
        <f aca="false">IF($O188="","",$J188+$M188-$H188)</f>
        <v/>
      </c>
      <c r="Q188" s="0" t="str">
        <f aca="false">IF($O188="","",$P188+$O188-1)</f>
        <v/>
      </c>
      <c r="R188" s="0" t="str">
        <f aca="false">IF($O188="","",COUNT($O$3:$O188))</f>
        <v/>
      </c>
    </row>
    <row r="189" customFormat="false" ht="15" hidden="false" customHeight="false" outlineLevel="0" collapsed="false">
      <c r="A189" s="0" t="n">
        <v>5</v>
      </c>
      <c r="B189" s="0" t="n">
        <v>6</v>
      </c>
      <c r="C189" s="0" t="s">
        <v>75</v>
      </c>
      <c r="D189" s="0" t="n">
        <v>1</v>
      </c>
      <c r="E189" s="0" t="s">
        <v>94</v>
      </c>
      <c r="F189" s="0" t="n">
        <v>1</v>
      </c>
      <c r="G189" s="0" t="str">
        <f aca="false">INDEX(Setup!$B$15:$B$17,$F189)</f>
        <v>MAL</v>
      </c>
      <c r="H189" s="0" t="n">
        <f aca="false">Calc_Blocks!$I$6</f>
        <v>18</v>
      </c>
      <c r="I189" s="0" t="n">
        <f aca="false">Calc_Blocks!$J$6</f>
        <v>32</v>
      </c>
      <c r="J189" s="0" t="n">
        <f aca="false">Calc_Blocks!$K$6</f>
        <v>1</v>
      </c>
      <c r="K189" s="0" t="n">
        <f aca="false">($B189-1)*IF($D189=1,Setup!$B$9,Setup!$B$10)+1</f>
        <v>51</v>
      </c>
      <c r="L189" s="0" t="n">
        <f aca="false">$B189*IF($D189=1,Setup!$B$9,Setup!$B$10)</f>
        <v>60</v>
      </c>
      <c r="M189" s="0" t="n">
        <f aca="false">MAX($H189,$K189)</f>
        <v>51</v>
      </c>
      <c r="N189" s="0" t="n">
        <f aca="false">MIN($I189,$L189)</f>
        <v>32</v>
      </c>
      <c r="O189" s="0" t="str">
        <f aca="false">IF($N189&gt;=$M189,$N189-$M189+1,"")</f>
        <v/>
      </c>
      <c r="P189" s="0" t="str">
        <f aca="false">IF($O189="","",$J189+$M189-$H189)</f>
        <v/>
      </c>
      <c r="Q189" s="0" t="str">
        <f aca="false">IF($O189="","",$P189+$O189-1)</f>
        <v/>
      </c>
      <c r="R189" s="0" t="str">
        <f aca="false">IF($O189="","",COUNT($O$3:$O189))</f>
        <v/>
      </c>
    </row>
    <row r="190" customFormat="false" ht="15" hidden="false" customHeight="false" outlineLevel="0" collapsed="false">
      <c r="A190" s="0" t="n">
        <v>5</v>
      </c>
      <c r="B190" s="0" t="n">
        <v>6</v>
      </c>
      <c r="C190" s="0" t="s">
        <v>75</v>
      </c>
      <c r="D190" s="0" t="n">
        <v>1</v>
      </c>
      <c r="E190" s="0" t="s">
        <v>94</v>
      </c>
      <c r="F190" s="0" t="n">
        <v>2</v>
      </c>
      <c r="G190" s="0" t="str">
        <f aca="false">INDEX(Setup!$B$15:$B$17,$F190)</f>
        <v>SAN</v>
      </c>
      <c r="H190" s="0" t="n">
        <f aca="false">Calc_Blocks!$I$7</f>
        <v>33</v>
      </c>
      <c r="I190" s="0" t="n">
        <f aca="false">Calc_Blocks!$J$7</f>
        <v>32</v>
      </c>
      <c r="J190" s="0" t="n">
        <f aca="false">Calc_Blocks!$K$7</f>
        <v>16</v>
      </c>
      <c r="K190" s="0" t="n">
        <f aca="false">($B190-1)*IF($D190=1,Setup!$B$9,Setup!$B$10)+1</f>
        <v>51</v>
      </c>
      <c r="L190" s="0" t="n">
        <f aca="false">$B190*IF($D190=1,Setup!$B$9,Setup!$B$10)</f>
        <v>60</v>
      </c>
      <c r="M190" s="0" t="n">
        <f aca="false">MAX($H190,$K190)</f>
        <v>51</v>
      </c>
      <c r="N190" s="0" t="n">
        <f aca="false">MIN($I190,$L190)</f>
        <v>32</v>
      </c>
      <c r="O190" s="0" t="str">
        <f aca="false">IF($N190&gt;=$M190,$N190-$M190+1,"")</f>
        <v/>
      </c>
      <c r="P190" s="0" t="str">
        <f aca="false">IF($O190="","",$J190+$M190-$H190)</f>
        <v/>
      </c>
      <c r="Q190" s="0" t="str">
        <f aca="false">IF($O190="","",$P190+$O190-1)</f>
        <v/>
      </c>
      <c r="R190" s="0" t="str">
        <f aca="false">IF($O190="","",COUNT($O$3:$O190))</f>
        <v/>
      </c>
    </row>
    <row r="191" customFormat="false" ht="15" hidden="false" customHeight="false" outlineLevel="0" collapsed="false">
      <c r="A191" s="0" t="n">
        <v>5</v>
      </c>
      <c r="B191" s="0" t="n">
        <v>6</v>
      </c>
      <c r="C191" s="0" t="s">
        <v>75</v>
      </c>
      <c r="D191" s="0" t="n">
        <v>1</v>
      </c>
      <c r="E191" s="0" t="s">
        <v>94</v>
      </c>
      <c r="F191" s="0" t="n">
        <v>3</v>
      </c>
      <c r="G191" s="0" t="str">
        <f aca="false">INDEX(Setup!$B$15:$B$17,$F191)</f>
        <v>URD</v>
      </c>
      <c r="H191" s="0" t="n">
        <f aca="false">Calc_Blocks!$I$8</f>
        <v>33</v>
      </c>
      <c r="I191" s="0" t="n">
        <f aca="false">Calc_Blocks!$J$8</f>
        <v>34</v>
      </c>
      <c r="J191" s="0" t="n">
        <f aca="false">Calc_Blocks!$K$8</f>
        <v>16</v>
      </c>
      <c r="K191" s="0" t="n">
        <f aca="false">($B191-1)*IF($D191=1,Setup!$B$9,Setup!$B$10)+1</f>
        <v>51</v>
      </c>
      <c r="L191" s="0" t="n">
        <f aca="false">$B191*IF($D191=1,Setup!$B$9,Setup!$B$10)</f>
        <v>60</v>
      </c>
      <c r="M191" s="0" t="n">
        <f aca="false">MAX($H191,$K191)</f>
        <v>51</v>
      </c>
      <c r="N191" s="0" t="n">
        <f aca="false">MIN($I191,$L191)</f>
        <v>34</v>
      </c>
      <c r="O191" s="0" t="str">
        <f aca="false">IF($N191&gt;=$M191,$N191-$M191+1,"")</f>
        <v/>
      </c>
      <c r="P191" s="0" t="str">
        <f aca="false">IF($O191="","",$J191+$M191-$H191)</f>
        <v/>
      </c>
      <c r="Q191" s="0" t="str">
        <f aca="false">IF($O191="","",$P191+$O191-1)</f>
        <v/>
      </c>
      <c r="R191" s="0" t="str">
        <f aca="false">IF($O191="","",COUNT($O$3:$O191))</f>
        <v/>
      </c>
    </row>
    <row r="192" customFormat="false" ht="15" hidden="false" customHeight="false" outlineLevel="0" collapsed="false">
      <c r="A192" s="0" t="n">
        <v>5</v>
      </c>
      <c r="B192" s="0" t="n">
        <v>6</v>
      </c>
      <c r="C192" s="0" t="s">
        <v>75</v>
      </c>
      <c r="D192" s="0" t="n">
        <v>2</v>
      </c>
      <c r="E192" s="0" t="s">
        <v>79</v>
      </c>
      <c r="F192" s="0" t="n">
        <v>1</v>
      </c>
      <c r="G192" s="0" t="str">
        <f aca="false">INDEX(Setup!$B$15:$B$17,$F192)</f>
        <v>MAL</v>
      </c>
      <c r="H192" s="0" t="n">
        <f aca="false">Calc_Blocks!$I$24</f>
        <v>17</v>
      </c>
      <c r="I192" s="0" t="n">
        <f aca="false">Calc_Blocks!$J$24</f>
        <v>30</v>
      </c>
      <c r="J192" s="0" t="n">
        <f aca="false">Calc_Blocks!$K$24</f>
        <v>18</v>
      </c>
      <c r="K192" s="0" t="n">
        <f aca="false">($B192-1)*IF($D192=1,Setup!$B$9,Setup!$B$10)+1</f>
        <v>51</v>
      </c>
      <c r="L192" s="0" t="n">
        <f aca="false">$B192*IF($D192=1,Setup!$B$9,Setup!$B$10)</f>
        <v>60</v>
      </c>
      <c r="M192" s="0" t="n">
        <f aca="false">MAX($H192,$K192)</f>
        <v>51</v>
      </c>
      <c r="N192" s="0" t="n">
        <f aca="false">MIN($I192,$L192)</f>
        <v>30</v>
      </c>
      <c r="O192" s="0" t="str">
        <f aca="false">IF($N192&gt;=$M192,$N192-$M192+1,"")</f>
        <v/>
      </c>
      <c r="P192" s="0" t="str">
        <f aca="false">IF($O192="","",$J192+$M192-$H192)</f>
        <v/>
      </c>
      <c r="Q192" s="0" t="str">
        <f aca="false">IF($O192="","",$P192+$O192-1)</f>
        <v/>
      </c>
      <c r="R192" s="0" t="str">
        <f aca="false">IF($O192="","",COUNT($O$3:$O192))</f>
        <v/>
      </c>
    </row>
    <row r="193" customFormat="false" ht="15" hidden="false" customHeight="false" outlineLevel="0" collapsed="false">
      <c r="A193" s="0" t="n">
        <v>5</v>
      </c>
      <c r="B193" s="0" t="n">
        <v>6</v>
      </c>
      <c r="C193" s="0" t="s">
        <v>75</v>
      </c>
      <c r="D193" s="0" t="n">
        <v>2</v>
      </c>
      <c r="E193" s="0" t="s">
        <v>79</v>
      </c>
      <c r="F193" s="0" t="n">
        <v>2</v>
      </c>
      <c r="G193" s="0" t="str">
        <f aca="false">INDEX(Setup!$B$15:$B$17,$F193)</f>
        <v>SAN</v>
      </c>
      <c r="H193" s="0" t="n">
        <f aca="false">Calc_Blocks!$I$25</f>
        <v>31</v>
      </c>
      <c r="I193" s="0" t="n">
        <f aca="false">Calc_Blocks!$J$25</f>
        <v>30</v>
      </c>
      <c r="J193" s="0" t="n">
        <f aca="false">Calc_Blocks!$K$25</f>
        <v>32</v>
      </c>
      <c r="K193" s="0" t="n">
        <f aca="false">($B193-1)*IF($D193=1,Setup!$B$9,Setup!$B$10)+1</f>
        <v>51</v>
      </c>
      <c r="L193" s="0" t="n">
        <f aca="false">$B193*IF($D193=1,Setup!$B$9,Setup!$B$10)</f>
        <v>60</v>
      </c>
      <c r="M193" s="0" t="n">
        <f aca="false">MAX($H193,$K193)</f>
        <v>51</v>
      </c>
      <c r="N193" s="0" t="n">
        <f aca="false">MIN($I193,$L193)</f>
        <v>30</v>
      </c>
      <c r="O193" s="0" t="str">
        <f aca="false">IF($N193&gt;=$M193,$N193-$M193+1,"")</f>
        <v/>
      </c>
      <c r="P193" s="0" t="str">
        <f aca="false">IF($O193="","",$J193+$M193-$H193)</f>
        <v/>
      </c>
      <c r="Q193" s="0" t="str">
        <f aca="false">IF($O193="","",$P193+$O193-1)</f>
        <v/>
      </c>
      <c r="R193" s="0" t="str">
        <f aca="false">IF($O193="","",COUNT($O$3:$O193))</f>
        <v/>
      </c>
    </row>
    <row r="194" customFormat="false" ht="15" hidden="false" customHeight="false" outlineLevel="0" collapsed="false">
      <c r="A194" s="0" t="n">
        <v>5</v>
      </c>
      <c r="B194" s="0" t="n">
        <v>6</v>
      </c>
      <c r="C194" s="0" t="s">
        <v>75</v>
      </c>
      <c r="D194" s="0" t="n">
        <v>2</v>
      </c>
      <c r="E194" s="0" t="s">
        <v>79</v>
      </c>
      <c r="F194" s="0" t="n">
        <v>3</v>
      </c>
      <c r="G194" s="0" t="str">
        <f aca="false">INDEX(Setup!$B$15:$B$17,$F194)</f>
        <v>URD</v>
      </c>
      <c r="H194" s="0" t="n">
        <f aca="false">Calc_Blocks!$I$26</f>
        <v>31</v>
      </c>
      <c r="I194" s="0" t="n">
        <f aca="false">Calc_Blocks!$J$26</f>
        <v>30</v>
      </c>
      <c r="J194" s="0" t="n">
        <f aca="false">Calc_Blocks!$K$26</f>
        <v>32</v>
      </c>
      <c r="K194" s="0" t="n">
        <f aca="false">($B194-1)*IF($D194=1,Setup!$B$9,Setup!$B$10)+1</f>
        <v>51</v>
      </c>
      <c r="L194" s="0" t="n">
        <f aca="false">$B194*IF($D194=1,Setup!$B$9,Setup!$B$10)</f>
        <v>60</v>
      </c>
      <c r="M194" s="0" t="n">
        <f aca="false">MAX($H194,$K194)</f>
        <v>51</v>
      </c>
      <c r="N194" s="0" t="n">
        <f aca="false">MIN($I194,$L194)</f>
        <v>30</v>
      </c>
      <c r="O194" s="0" t="str">
        <f aca="false">IF($N194&gt;=$M194,$N194-$M194+1,"")</f>
        <v/>
      </c>
      <c r="P194" s="0" t="str">
        <f aca="false">IF($O194="","",$J194+$M194-$H194)</f>
        <v/>
      </c>
      <c r="Q194" s="0" t="str">
        <f aca="false">IF($O194="","",$P194+$O194-1)</f>
        <v/>
      </c>
      <c r="R194" s="0" t="str">
        <f aca="false">IF($O194="","",COUNT($O$3:$O194))</f>
        <v/>
      </c>
    </row>
    <row r="195" customFormat="false" ht="15" hidden="false" customHeight="false" outlineLevel="0" collapsed="false">
      <c r="A195" s="0" t="n">
        <v>5</v>
      </c>
      <c r="B195" s="0" t="n">
        <v>6</v>
      </c>
      <c r="C195" s="0" t="s">
        <v>76</v>
      </c>
      <c r="D195" s="0" t="n">
        <v>1</v>
      </c>
      <c r="E195" s="0" t="s">
        <v>94</v>
      </c>
      <c r="F195" s="0" t="n">
        <v>1</v>
      </c>
      <c r="G195" s="0" t="str">
        <f aca="false">INDEX(Setup!$B$15:$B$17,$F195)</f>
        <v>MAL</v>
      </c>
      <c r="H195" s="0" t="n">
        <f aca="false">Calc_Blocks!$I$9</f>
        <v>35</v>
      </c>
      <c r="I195" s="0" t="n">
        <f aca="false">Calc_Blocks!$J$9</f>
        <v>50</v>
      </c>
      <c r="J195" s="0" t="n">
        <f aca="false">Calc_Blocks!$K$9</f>
        <v>1</v>
      </c>
      <c r="K195" s="0" t="n">
        <f aca="false">($B195-1)*IF($D195=1,Setup!$B$9,Setup!$B$10)+1</f>
        <v>51</v>
      </c>
      <c r="L195" s="0" t="n">
        <f aca="false">$B195*IF($D195=1,Setup!$B$9,Setup!$B$10)</f>
        <v>60</v>
      </c>
      <c r="M195" s="0" t="n">
        <f aca="false">MAX($H195,$K195)</f>
        <v>51</v>
      </c>
      <c r="N195" s="0" t="n">
        <f aca="false">MIN($I195,$L195)</f>
        <v>50</v>
      </c>
      <c r="O195" s="0" t="str">
        <f aca="false">IF($N195&gt;=$M195,$N195-$M195+1,"")</f>
        <v/>
      </c>
      <c r="P195" s="0" t="str">
        <f aca="false">IF($O195="","",$J195+$M195-$H195)</f>
        <v/>
      </c>
      <c r="Q195" s="0" t="str">
        <f aca="false">IF($O195="","",$P195+$O195-1)</f>
        <v/>
      </c>
      <c r="R195" s="0" t="str">
        <f aca="false">IF($O195="","",COUNT($O$3:$O195))</f>
        <v/>
      </c>
    </row>
    <row r="196" customFormat="false" ht="15" hidden="false" customHeight="false" outlineLevel="0" collapsed="false">
      <c r="A196" s="0" t="n">
        <v>5</v>
      </c>
      <c r="B196" s="0" t="n">
        <v>6</v>
      </c>
      <c r="C196" s="0" t="s">
        <v>76</v>
      </c>
      <c r="D196" s="0" t="n">
        <v>1</v>
      </c>
      <c r="E196" s="0" t="s">
        <v>94</v>
      </c>
      <c r="F196" s="0" t="n">
        <v>2</v>
      </c>
      <c r="G196" s="0" t="str">
        <f aca="false">INDEX(Setup!$B$15:$B$17,$F196)</f>
        <v>SAN</v>
      </c>
      <c r="H196" s="0" t="n">
        <f aca="false">Calc_Blocks!$I$10</f>
        <v>51</v>
      </c>
      <c r="I196" s="0" t="n">
        <f aca="false">Calc_Blocks!$J$10</f>
        <v>50</v>
      </c>
      <c r="J196" s="0" t="n">
        <f aca="false">Calc_Blocks!$K$10</f>
        <v>17</v>
      </c>
      <c r="K196" s="0" t="n">
        <f aca="false">($B196-1)*IF($D196=1,Setup!$B$9,Setup!$B$10)+1</f>
        <v>51</v>
      </c>
      <c r="L196" s="0" t="n">
        <f aca="false">$B196*IF($D196=1,Setup!$B$9,Setup!$B$10)</f>
        <v>60</v>
      </c>
      <c r="M196" s="0" t="n">
        <f aca="false">MAX($H196,$K196)</f>
        <v>51</v>
      </c>
      <c r="N196" s="0" t="n">
        <f aca="false">MIN($I196,$L196)</f>
        <v>50</v>
      </c>
      <c r="O196" s="0" t="str">
        <f aca="false">IF($N196&gt;=$M196,$N196-$M196+1,"")</f>
        <v/>
      </c>
      <c r="P196" s="0" t="str">
        <f aca="false">IF($O196="","",$J196+$M196-$H196)</f>
        <v/>
      </c>
      <c r="Q196" s="0" t="str">
        <f aca="false">IF($O196="","",$P196+$O196-1)</f>
        <v/>
      </c>
      <c r="R196" s="0" t="str">
        <f aca="false">IF($O196="","",COUNT($O$3:$O196))</f>
        <v/>
      </c>
    </row>
    <row r="197" customFormat="false" ht="15" hidden="false" customHeight="false" outlineLevel="0" collapsed="false">
      <c r="A197" s="0" t="n">
        <v>5</v>
      </c>
      <c r="B197" s="0" t="n">
        <v>6</v>
      </c>
      <c r="C197" s="0" t="s">
        <v>76</v>
      </c>
      <c r="D197" s="0" t="n">
        <v>1</v>
      </c>
      <c r="E197" s="0" t="s">
        <v>94</v>
      </c>
      <c r="F197" s="0" t="n">
        <v>3</v>
      </c>
      <c r="G197" s="0" t="str">
        <f aca="false">INDEX(Setup!$B$15:$B$17,$F197)</f>
        <v>URD</v>
      </c>
      <c r="H197" s="0" t="n">
        <f aca="false">Calc_Blocks!$I$11</f>
        <v>51</v>
      </c>
      <c r="I197" s="0" t="n">
        <f aca="false">Calc_Blocks!$J$11</f>
        <v>50</v>
      </c>
      <c r="J197" s="0" t="n">
        <f aca="false">Calc_Blocks!$K$11</f>
        <v>17</v>
      </c>
      <c r="K197" s="0" t="n">
        <f aca="false">($B197-1)*IF($D197=1,Setup!$B$9,Setup!$B$10)+1</f>
        <v>51</v>
      </c>
      <c r="L197" s="0" t="n">
        <f aca="false">$B197*IF($D197=1,Setup!$B$9,Setup!$B$10)</f>
        <v>60</v>
      </c>
      <c r="M197" s="0" t="n">
        <f aca="false">MAX($H197,$K197)</f>
        <v>51</v>
      </c>
      <c r="N197" s="0" t="n">
        <f aca="false">MIN($I197,$L197)</f>
        <v>50</v>
      </c>
      <c r="O197" s="0" t="str">
        <f aca="false">IF($N197&gt;=$M197,$N197-$M197+1,"")</f>
        <v/>
      </c>
      <c r="P197" s="0" t="str">
        <f aca="false">IF($O197="","",$J197+$M197-$H197)</f>
        <v/>
      </c>
      <c r="Q197" s="0" t="str">
        <f aca="false">IF($O197="","",$P197+$O197-1)</f>
        <v/>
      </c>
      <c r="R197" s="0" t="str">
        <f aca="false">IF($O197="","",COUNT($O$3:$O197))</f>
        <v/>
      </c>
    </row>
    <row r="198" customFormat="false" ht="15" hidden="false" customHeight="false" outlineLevel="0" collapsed="false">
      <c r="A198" s="0" t="n">
        <v>5</v>
      </c>
      <c r="B198" s="0" t="n">
        <v>6</v>
      </c>
      <c r="C198" s="0" t="s">
        <v>76</v>
      </c>
      <c r="D198" s="0" t="n">
        <v>2</v>
      </c>
      <c r="E198" s="0" t="s">
        <v>79</v>
      </c>
      <c r="F198" s="0" t="n">
        <v>1</v>
      </c>
      <c r="G198" s="0" t="str">
        <f aca="false">INDEX(Setup!$B$15:$B$17,$F198)</f>
        <v>MAL</v>
      </c>
      <c r="H198" s="0" t="n">
        <f aca="false">Calc_Blocks!$I$27</f>
        <v>31</v>
      </c>
      <c r="I198" s="0" t="n">
        <f aca="false">Calc_Blocks!$J$27</f>
        <v>40</v>
      </c>
      <c r="J198" s="0" t="n">
        <f aca="false">Calc_Blocks!$K$27</f>
        <v>17</v>
      </c>
      <c r="K198" s="0" t="n">
        <f aca="false">($B198-1)*IF($D198=1,Setup!$B$9,Setup!$B$10)+1</f>
        <v>51</v>
      </c>
      <c r="L198" s="0" t="n">
        <f aca="false">$B198*IF($D198=1,Setup!$B$9,Setup!$B$10)</f>
        <v>60</v>
      </c>
      <c r="M198" s="0" t="n">
        <f aca="false">MAX($H198,$K198)</f>
        <v>51</v>
      </c>
      <c r="N198" s="0" t="n">
        <f aca="false">MIN($I198,$L198)</f>
        <v>40</v>
      </c>
      <c r="O198" s="0" t="str">
        <f aca="false">IF($N198&gt;=$M198,$N198-$M198+1,"")</f>
        <v/>
      </c>
      <c r="P198" s="0" t="str">
        <f aca="false">IF($O198="","",$J198+$M198-$H198)</f>
        <v/>
      </c>
      <c r="Q198" s="0" t="str">
        <f aca="false">IF($O198="","",$P198+$O198-1)</f>
        <v/>
      </c>
      <c r="R198" s="0" t="str">
        <f aca="false">IF($O198="","",COUNT($O$3:$O198))</f>
        <v/>
      </c>
    </row>
    <row r="199" customFormat="false" ht="15" hidden="false" customHeight="false" outlineLevel="0" collapsed="false">
      <c r="A199" s="0" t="n">
        <v>5</v>
      </c>
      <c r="B199" s="0" t="n">
        <v>6</v>
      </c>
      <c r="C199" s="0" t="s">
        <v>76</v>
      </c>
      <c r="D199" s="0" t="n">
        <v>2</v>
      </c>
      <c r="E199" s="0" t="s">
        <v>79</v>
      </c>
      <c r="F199" s="0" t="n">
        <v>2</v>
      </c>
      <c r="G199" s="0" t="str">
        <f aca="false">INDEX(Setup!$B$15:$B$17,$F199)</f>
        <v>SAN</v>
      </c>
      <c r="H199" s="0" t="n">
        <f aca="false">Calc_Blocks!$I$28</f>
        <v>41</v>
      </c>
      <c r="I199" s="0" t="n">
        <f aca="false">Calc_Blocks!$J$28</f>
        <v>45</v>
      </c>
      <c r="J199" s="0" t="n">
        <f aca="false">Calc_Blocks!$K$28</f>
        <v>27</v>
      </c>
      <c r="K199" s="0" t="n">
        <f aca="false">($B199-1)*IF($D199=1,Setup!$B$9,Setup!$B$10)+1</f>
        <v>51</v>
      </c>
      <c r="L199" s="0" t="n">
        <f aca="false">$B199*IF($D199=1,Setup!$B$9,Setup!$B$10)</f>
        <v>60</v>
      </c>
      <c r="M199" s="0" t="n">
        <f aca="false">MAX($H199,$K199)</f>
        <v>51</v>
      </c>
      <c r="N199" s="0" t="n">
        <f aca="false">MIN($I199,$L199)</f>
        <v>45</v>
      </c>
      <c r="O199" s="0" t="str">
        <f aca="false">IF($N199&gt;=$M199,$N199-$M199+1,"")</f>
        <v/>
      </c>
      <c r="P199" s="0" t="str">
        <f aca="false">IF($O199="","",$J199+$M199-$H199)</f>
        <v/>
      </c>
      <c r="Q199" s="0" t="str">
        <f aca="false">IF($O199="","",$P199+$O199-1)</f>
        <v/>
      </c>
      <c r="R199" s="0" t="str">
        <f aca="false">IF($O199="","",COUNT($O$3:$O199))</f>
        <v/>
      </c>
    </row>
    <row r="200" customFormat="false" ht="15" hidden="false" customHeight="false" outlineLevel="0" collapsed="false">
      <c r="A200" s="0" t="n">
        <v>5</v>
      </c>
      <c r="B200" s="0" t="n">
        <v>6</v>
      </c>
      <c r="C200" s="0" t="s">
        <v>76</v>
      </c>
      <c r="D200" s="0" t="n">
        <v>2</v>
      </c>
      <c r="E200" s="0" t="s">
        <v>79</v>
      </c>
      <c r="F200" s="0" t="n">
        <v>3</v>
      </c>
      <c r="G200" s="0" t="str">
        <f aca="false">INDEX(Setup!$B$15:$B$17,$F200)</f>
        <v>URD</v>
      </c>
      <c r="H200" s="0" t="n">
        <f aca="false">Calc_Blocks!$I$29</f>
        <v>46</v>
      </c>
      <c r="I200" s="0" t="n">
        <f aca="false">Calc_Blocks!$J$29</f>
        <v>45</v>
      </c>
      <c r="J200" s="0" t="n">
        <f aca="false">Calc_Blocks!$K$29</f>
        <v>32</v>
      </c>
      <c r="K200" s="0" t="n">
        <f aca="false">($B200-1)*IF($D200=1,Setup!$B$9,Setup!$B$10)+1</f>
        <v>51</v>
      </c>
      <c r="L200" s="0" t="n">
        <f aca="false">$B200*IF($D200=1,Setup!$B$9,Setup!$B$10)</f>
        <v>60</v>
      </c>
      <c r="M200" s="0" t="n">
        <f aca="false">MAX($H200,$K200)</f>
        <v>51</v>
      </c>
      <c r="N200" s="0" t="n">
        <f aca="false">MIN($I200,$L200)</f>
        <v>45</v>
      </c>
      <c r="O200" s="0" t="str">
        <f aca="false">IF($N200&gt;=$M200,$N200-$M200+1,"")</f>
        <v/>
      </c>
      <c r="P200" s="0" t="str">
        <f aca="false">IF($O200="","",$J200+$M200-$H200)</f>
        <v/>
      </c>
      <c r="Q200" s="0" t="str">
        <f aca="false">IF($O200="","",$P200+$O200-1)</f>
        <v/>
      </c>
      <c r="R200" s="0" t="str">
        <f aca="false">IF($O200="","",COUNT($O$3:$O200))</f>
        <v/>
      </c>
    </row>
    <row r="201" customFormat="false" ht="15" hidden="false" customHeight="false" outlineLevel="0" collapsed="false">
      <c r="A201" s="0" t="n">
        <v>5</v>
      </c>
      <c r="B201" s="0" t="n">
        <v>6</v>
      </c>
      <c r="C201" s="0" t="s">
        <v>77</v>
      </c>
      <c r="D201" s="0" t="n">
        <v>1</v>
      </c>
      <c r="E201" s="0" t="s">
        <v>94</v>
      </c>
      <c r="F201" s="0" t="n">
        <v>1</v>
      </c>
      <c r="G201" s="0" t="str">
        <f aca="false">INDEX(Setup!$B$15:$B$17,$F201)</f>
        <v>MAL</v>
      </c>
      <c r="H201" s="0" t="n">
        <f aca="false">Calc_Blocks!$I$12</f>
        <v>51</v>
      </c>
      <c r="I201" s="0" t="n">
        <f aca="false">Calc_Blocks!$J$12</f>
        <v>60</v>
      </c>
      <c r="J201" s="0" t="n">
        <f aca="false">Calc_Blocks!$K$12</f>
        <v>1</v>
      </c>
      <c r="K201" s="0" t="n">
        <f aca="false">($B201-1)*IF($D201=1,Setup!$B$9,Setup!$B$10)+1</f>
        <v>51</v>
      </c>
      <c r="L201" s="0" t="n">
        <f aca="false">$B201*IF($D201=1,Setup!$B$9,Setup!$B$10)</f>
        <v>60</v>
      </c>
      <c r="M201" s="0" t="n">
        <f aca="false">MAX($H201,$K201)</f>
        <v>51</v>
      </c>
      <c r="N201" s="0" t="n">
        <f aca="false">MIN($I201,$L201)</f>
        <v>60</v>
      </c>
      <c r="O201" s="0" t="n">
        <f aca="false">IF($N201&gt;=$M201,$N201-$M201+1,"")</f>
        <v>10</v>
      </c>
      <c r="P201" s="0" t="n">
        <f aca="false">IF($O201="","",$J201+$M201-$H201)</f>
        <v>1</v>
      </c>
      <c r="Q201" s="0" t="n">
        <f aca="false">IF($O201="","",$P201+$O201-1)</f>
        <v>10</v>
      </c>
      <c r="R201" s="0" t="n">
        <f aca="false">IF($O201="","",COUNT($O$3:$O201))</f>
        <v>18</v>
      </c>
    </row>
    <row r="202" customFormat="false" ht="15" hidden="false" customHeight="false" outlineLevel="0" collapsed="false">
      <c r="A202" s="0" t="n">
        <v>5</v>
      </c>
      <c r="B202" s="0" t="n">
        <v>6</v>
      </c>
      <c r="C202" s="0" t="s">
        <v>77</v>
      </c>
      <c r="D202" s="0" t="n">
        <v>1</v>
      </c>
      <c r="E202" s="0" t="s">
        <v>94</v>
      </c>
      <c r="F202" s="0" t="n">
        <v>2</v>
      </c>
      <c r="G202" s="0" t="str">
        <f aca="false">INDEX(Setup!$B$15:$B$17,$F202)</f>
        <v>SAN</v>
      </c>
      <c r="H202" s="0" t="n">
        <f aca="false">Calc_Blocks!$I$13</f>
        <v>61</v>
      </c>
      <c r="I202" s="0" t="n">
        <f aca="false">Calc_Blocks!$J$13</f>
        <v>60</v>
      </c>
      <c r="J202" s="0" t="n">
        <f aca="false">Calc_Blocks!$K$13</f>
        <v>11</v>
      </c>
      <c r="K202" s="0" t="n">
        <f aca="false">($B202-1)*IF($D202=1,Setup!$B$9,Setup!$B$10)+1</f>
        <v>51</v>
      </c>
      <c r="L202" s="0" t="n">
        <f aca="false">$B202*IF($D202=1,Setup!$B$9,Setup!$B$10)</f>
        <v>60</v>
      </c>
      <c r="M202" s="0" t="n">
        <f aca="false">MAX($H202,$K202)</f>
        <v>61</v>
      </c>
      <c r="N202" s="0" t="n">
        <f aca="false">MIN($I202,$L202)</f>
        <v>60</v>
      </c>
      <c r="O202" s="0" t="str">
        <f aca="false">IF($N202&gt;=$M202,$N202-$M202+1,"")</f>
        <v/>
      </c>
      <c r="P202" s="0" t="str">
        <f aca="false">IF($O202="","",$J202+$M202-$H202)</f>
        <v/>
      </c>
      <c r="Q202" s="0" t="str">
        <f aca="false">IF($O202="","",$P202+$O202-1)</f>
        <v/>
      </c>
      <c r="R202" s="0" t="str">
        <f aca="false">IF($O202="","",COUNT($O$3:$O202))</f>
        <v/>
      </c>
    </row>
    <row r="203" customFormat="false" ht="15" hidden="false" customHeight="false" outlineLevel="0" collapsed="false">
      <c r="A203" s="0" t="n">
        <v>5</v>
      </c>
      <c r="B203" s="0" t="n">
        <v>6</v>
      </c>
      <c r="C203" s="0" t="s">
        <v>77</v>
      </c>
      <c r="D203" s="0" t="n">
        <v>1</v>
      </c>
      <c r="E203" s="0" t="s">
        <v>94</v>
      </c>
      <c r="F203" s="0" t="n">
        <v>3</v>
      </c>
      <c r="G203" s="0" t="str">
        <f aca="false">INDEX(Setup!$B$15:$B$17,$F203)</f>
        <v>URD</v>
      </c>
      <c r="H203" s="0" t="n">
        <f aca="false">Calc_Blocks!$I$14</f>
        <v>61</v>
      </c>
      <c r="I203" s="0" t="n">
        <f aca="false">Calc_Blocks!$J$14</f>
        <v>65</v>
      </c>
      <c r="J203" s="0" t="n">
        <f aca="false">Calc_Blocks!$K$14</f>
        <v>11</v>
      </c>
      <c r="K203" s="0" t="n">
        <f aca="false">($B203-1)*IF($D203=1,Setup!$B$9,Setup!$B$10)+1</f>
        <v>51</v>
      </c>
      <c r="L203" s="0" t="n">
        <f aca="false">$B203*IF($D203=1,Setup!$B$9,Setup!$B$10)</f>
        <v>60</v>
      </c>
      <c r="M203" s="0" t="n">
        <f aca="false">MAX($H203,$K203)</f>
        <v>61</v>
      </c>
      <c r="N203" s="0" t="n">
        <f aca="false">MIN($I203,$L203)</f>
        <v>60</v>
      </c>
      <c r="O203" s="0" t="str">
        <f aca="false">IF($N203&gt;=$M203,$N203-$M203+1,"")</f>
        <v/>
      </c>
      <c r="P203" s="0" t="str">
        <f aca="false">IF($O203="","",$J203+$M203-$H203)</f>
        <v/>
      </c>
      <c r="Q203" s="0" t="str">
        <f aca="false">IF($O203="","",$P203+$O203-1)</f>
        <v/>
      </c>
      <c r="R203" s="0" t="str">
        <f aca="false">IF($O203="","",COUNT($O$3:$O203))</f>
        <v/>
      </c>
    </row>
    <row r="204" customFormat="false" ht="15" hidden="false" customHeight="false" outlineLevel="0" collapsed="false">
      <c r="A204" s="0" t="n">
        <v>5</v>
      </c>
      <c r="B204" s="0" t="n">
        <v>6</v>
      </c>
      <c r="C204" s="0" t="s">
        <v>77</v>
      </c>
      <c r="D204" s="0" t="n">
        <v>2</v>
      </c>
      <c r="E204" s="0" t="s">
        <v>79</v>
      </c>
      <c r="F204" s="0" t="n">
        <v>1</v>
      </c>
      <c r="G204" s="0" t="str">
        <f aca="false">INDEX(Setup!$B$15:$B$17,$F204)</f>
        <v>MAL</v>
      </c>
      <c r="H204" s="0" t="n">
        <f aca="false">Calc_Blocks!$I$30</f>
        <v>46</v>
      </c>
      <c r="I204" s="0" t="n">
        <f aca="false">Calc_Blocks!$J$30</f>
        <v>57</v>
      </c>
      <c r="J204" s="0" t="n">
        <f aca="false">Calc_Blocks!$K$30</f>
        <v>16</v>
      </c>
      <c r="K204" s="0" t="n">
        <f aca="false">($B204-1)*IF($D204=1,Setup!$B$9,Setup!$B$10)+1</f>
        <v>51</v>
      </c>
      <c r="L204" s="0" t="n">
        <f aca="false">$B204*IF($D204=1,Setup!$B$9,Setup!$B$10)</f>
        <v>60</v>
      </c>
      <c r="M204" s="0" t="n">
        <f aca="false">MAX($H204,$K204)</f>
        <v>51</v>
      </c>
      <c r="N204" s="0" t="n">
        <f aca="false">MIN($I204,$L204)</f>
        <v>57</v>
      </c>
      <c r="O204" s="0" t="n">
        <f aca="false">IF($N204&gt;=$M204,$N204-$M204+1,"")</f>
        <v>7</v>
      </c>
      <c r="P204" s="0" t="n">
        <f aca="false">IF($O204="","",$J204+$M204-$H204)</f>
        <v>21</v>
      </c>
      <c r="Q204" s="0" t="n">
        <f aca="false">IF($O204="","",$P204+$O204-1)</f>
        <v>27</v>
      </c>
      <c r="R204" s="0" t="n">
        <f aca="false">IF($O204="","",COUNT($O$3:$O204))</f>
        <v>19</v>
      </c>
    </row>
    <row r="205" customFormat="false" ht="15" hidden="false" customHeight="false" outlineLevel="0" collapsed="false">
      <c r="A205" s="0" t="n">
        <v>5</v>
      </c>
      <c r="B205" s="0" t="n">
        <v>6</v>
      </c>
      <c r="C205" s="0" t="s">
        <v>77</v>
      </c>
      <c r="D205" s="0" t="n">
        <v>2</v>
      </c>
      <c r="E205" s="0" t="s">
        <v>79</v>
      </c>
      <c r="F205" s="0" t="n">
        <v>2</v>
      </c>
      <c r="G205" s="0" t="str">
        <f aca="false">INDEX(Setup!$B$15:$B$17,$F205)</f>
        <v>SAN</v>
      </c>
      <c r="H205" s="0" t="n">
        <f aca="false">Calc_Blocks!$I$31</f>
        <v>58</v>
      </c>
      <c r="I205" s="0" t="n">
        <f aca="false">Calc_Blocks!$J$31</f>
        <v>57</v>
      </c>
      <c r="J205" s="0" t="n">
        <f aca="false">Calc_Blocks!$K$31</f>
        <v>28</v>
      </c>
      <c r="K205" s="0" t="n">
        <f aca="false">($B205-1)*IF($D205=1,Setup!$B$9,Setup!$B$10)+1</f>
        <v>51</v>
      </c>
      <c r="L205" s="0" t="n">
        <f aca="false">$B205*IF($D205=1,Setup!$B$9,Setup!$B$10)</f>
        <v>60</v>
      </c>
      <c r="M205" s="0" t="n">
        <f aca="false">MAX($H205,$K205)</f>
        <v>58</v>
      </c>
      <c r="N205" s="0" t="n">
        <f aca="false">MIN($I205,$L205)</f>
        <v>57</v>
      </c>
      <c r="O205" s="0" t="str">
        <f aca="false">IF($N205&gt;=$M205,$N205-$M205+1,"")</f>
        <v/>
      </c>
      <c r="P205" s="0" t="str">
        <f aca="false">IF($O205="","",$J205+$M205-$H205)</f>
        <v/>
      </c>
      <c r="Q205" s="0" t="str">
        <f aca="false">IF($O205="","",$P205+$O205-1)</f>
        <v/>
      </c>
      <c r="R205" s="0" t="str">
        <f aca="false">IF($O205="","",COUNT($O$3:$O205))</f>
        <v/>
      </c>
    </row>
    <row r="206" customFormat="false" ht="15" hidden="false" customHeight="false" outlineLevel="0" collapsed="false">
      <c r="A206" s="0" t="n">
        <v>5</v>
      </c>
      <c r="B206" s="0" t="n">
        <v>6</v>
      </c>
      <c r="C206" s="0" t="s">
        <v>77</v>
      </c>
      <c r="D206" s="0" t="n">
        <v>2</v>
      </c>
      <c r="E206" s="0" t="s">
        <v>79</v>
      </c>
      <c r="F206" s="0" t="n">
        <v>3</v>
      </c>
      <c r="G206" s="0" t="str">
        <f aca="false">INDEX(Setup!$B$15:$B$17,$F206)</f>
        <v>URD</v>
      </c>
      <c r="H206" s="0" t="n">
        <f aca="false">Calc_Blocks!$I$32</f>
        <v>58</v>
      </c>
      <c r="I206" s="0" t="n">
        <f aca="false">Calc_Blocks!$J$32</f>
        <v>60</v>
      </c>
      <c r="J206" s="0" t="n">
        <f aca="false">Calc_Blocks!$K$32</f>
        <v>28</v>
      </c>
      <c r="K206" s="0" t="n">
        <f aca="false">($B206-1)*IF($D206=1,Setup!$B$9,Setup!$B$10)+1</f>
        <v>51</v>
      </c>
      <c r="L206" s="0" t="n">
        <f aca="false">$B206*IF($D206=1,Setup!$B$9,Setup!$B$10)</f>
        <v>60</v>
      </c>
      <c r="M206" s="0" t="n">
        <f aca="false">MAX($H206,$K206)</f>
        <v>58</v>
      </c>
      <c r="N206" s="0" t="n">
        <f aca="false">MIN($I206,$L206)</f>
        <v>60</v>
      </c>
      <c r="O206" s="0" t="n">
        <f aca="false">IF($N206&gt;=$M206,$N206-$M206+1,"")</f>
        <v>3</v>
      </c>
      <c r="P206" s="0" t="n">
        <f aca="false">IF($O206="","",$J206+$M206-$H206)</f>
        <v>28</v>
      </c>
      <c r="Q206" s="0" t="n">
        <f aca="false">IF($O206="","",$P206+$O206-1)</f>
        <v>30</v>
      </c>
      <c r="R206" s="0" t="n">
        <f aca="false">IF($O206="","",COUNT($O$3:$O206))</f>
        <v>20</v>
      </c>
    </row>
    <row r="207" customFormat="false" ht="15" hidden="false" customHeight="false" outlineLevel="0" collapsed="false">
      <c r="A207" s="0" t="n">
        <v>5</v>
      </c>
      <c r="B207" s="0" t="n">
        <v>6</v>
      </c>
      <c r="C207" s="0" t="s">
        <v>78</v>
      </c>
      <c r="D207" s="0" t="n">
        <v>1</v>
      </c>
      <c r="E207" s="0" t="s">
        <v>94</v>
      </c>
      <c r="F207" s="0" t="n">
        <v>1</v>
      </c>
      <c r="G207" s="0" t="str">
        <f aca="false">INDEX(Setup!$B$15:$B$17,$F207)</f>
        <v>MAL</v>
      </c>
      <c r="H207" s="0" t="n">
        <f aca="false">Calc_Blocks!$I$15</f>
        <v>66</v>
      </c>
      <c r="I207" s="0" t="n">
        <f aca="false">Calc_Blocks!$J$15</f>
        <v>65</v>
      </c>
      <c r="J207" s="0" t="n">
        <f aca="false">Calc_Blocks!$K$15</f>
        <v>1</v>
      </c>
      <c r="K207" s="0" t="n">
        <f aca="false">($B207-1)*IF($D207=1,Setup!$B$9,Setup!$B$10)+1</f>
        <v>51</v>
      </c>
      <c r="L207" s="0" t="n">
        <f aca="false">$B207*IF($D207=1,Setup!$B$9,Setup!$B$10)</f>
        <v>60</v>
      </c>
      <c r="M207" s="0" t="n">
        <f aca="false">MAX($H207,$K207)</f>
        <v>66</v>
      </c>
      <c r="N207" s="0" t="n">
        <f aca="false">MIN($I207,$L207)</f>
        <v>60</v>
      </c>
      <c r="O207" s="0" t="str">
        <f aca="false">IF($N207&gt;=$M207,$N207-$M207+1,"")</f>
        <v/>
      </c>
      <c r="P207" s="0" t="str">
        <f aca="false">IF($O207="","",$J207+$M207-$H207)</f>
        <v/>
      </c>
      <c r="Q207" s="0" t="str">
        <f aca="false">IF($O207="","",$P207+$O207-1)</f>
        <v/>
      </c>
      <c r="R207" s="0" t="str">
        <f aca="false">IF($O207="","",COUNT($O$3:$O207))</f>
        <v/>
      </c>
    </row>
    <row r="208" customFormat="false" ht="15" hidden="false" customHeight="false" outlineLevel="0" collapsed="false">
      <c r="A208" s="0" t="n">
        <v>5</v>
      </c>
      <c r="B208" s="0" t="n">
        <v>6</v>
      </c>
      <c r="C208" s="0" t="s">
        <v>78</v>
      </c>
      <c r="D208" s="0" t="n">
        <v>1</v>
      </c>
      <c r="E208" s="0" t="s">
        <v>94</v>
      </c>
      <c r="F208" s="0" t="n">
        <v>2</v>
      </c>
      <c r="G208" s="0" t="str">
        <f aca="false">INDEX(Setup!$B$15:$B$17,$F208)</f>
        <v>SAN</v>
      </c>
      <c r="H208" s="0" t="n">
        <f aca="false">Calc_Blocks!$I$16</f>
        <v>66</v>
      </c>
      <c r="I208" s="0" t="n">
        <f aca="false">Calc_Blocks!$J$16</f>
        <v>65</v>
      </c>
      <c r="J208" s="0" t="n">
        <f aca="false">Calc_Blocks!$K$16</f>
        <v>1</v>
      </c>
      <c r="K208" s="0" t="n">
        <f aca="false">($B208-1)*IF($D208=1,Setup!$B$9,Setup!$B$10)+1</f>
        <v>51</v>
      </c>
      <c r="L208" s="0" t="n">
        <f aca="false">$B208*IF($D208=1,Setup!$B$9,Setup!$B$10)</f>
        <v>60</v>
      </c>
      <c r="M208" s="0" t="n">
        <f aca="false">MAX($H208,$K208)</f>
        <v>66</v>
      </c>
      <c r="N208" s="0" t="n">
        <f aca="false">MIN($I208,$L208)</f>
        <v>60</v>
      </c>
      <c r="O208" s="0" t="str">
        <f aca="false">IF($N208&gt;=$M208,$N208-$M208+1,"")</f>
        <v/>
      </c>
      <c r="P208" s="0" t="str">
        <f aca="false">IF($O208="","",$J208+$M208-$H208)</f>
        <v/>
      </c>
      <c r="Q208" s="0" t="str">
        <f aca="false">IF($O208="","",$P208+$O208-1)</f>
        <v/>
      </c>
      <c r="R208" s="0" t="str">
        <f aca="false">IF($O208="","",COUNT($O$3:$O208))</f>
        <v/>
      </c>
    </row>
    <row r="209" customFormat="false" ht="15" hidden="false" customHeight="false" outlineLevel="0" collapsed="false">
      <c r="A209" s="0" t="n">
        <v>5</v>
      </c>
      <c r="B209" s="0" t="n">
        <v>6</v>
      </c>
      <c r="C209" s="0" t="s">
        <v>78</v>
      </c>
      <c r="D209" s="0" t="n">
        <v>1</v>
      </c>
      <c r="E209" s="0" t="s">
        <v>94</v>
      </c>
      <c r="F209" s="0" t="n">
        <v>3</v>
      </c>
      <c r="G209" s="0" t="str">
        <f aca="false">INDEX(Setup!$B$15:$B$17,$F209)</f>
        <v>URD</v>
      </c>
      <c r="H209" s="0" t="n">
        <f aca="false">Calc_Blocks!$I$17</f>
        <v>66</v>
      </c>
      <c r="I209" s="0" t="n">
        <f aca="false">Calc_Blocks!$J$17</f>
        <v>65</v>
      </c>
      <c r="J209" s="0" t="n">
        <f aca="false">Calc_Blocks!$K$17</f>
        <v>1</v>
      </c>
      <c r="K209" s="0" t="n">
        <f aca="false">($B209-1)*IF($D209=1,Setup!$B$9,Setup!$B$10)+1</f>
        <v>51</v>
      </c>
      <c r="L209" s="0" t="n">
        <f aca="false">$B209*IF($D209=1,Setup!$B$9,Setup!$B$10)</f>
        <v>60</v>
      </c>
      <c r="M209" s="0" t="n">
        <f aca="false">MAX($H209,$K209)</f>
        <v>66</v>
      </c>
      <c r="N209" s="0" t="n">
        <f aca="false">MIN($I209,$L209)</f>
        <v>60</v>
      </c>
      <c r="O209" s="0" t="str">
        <f aca="false">IF($N209&gt;=$M209,$N209-$M209+1,"")</f>
        <v/>
      </c>
      <c r="P209" s="0" t="str">
        <f aca="false">IF($O209="","",$J209+$M209-$H209)</f>
        <v/>
      </c>
      <c r="Q209" s="0" t="str">
        <f aca="false">IF($O209="","",$P209+$O209-1)</f>
        <v/>
      </c>
      <c r="R209" s="0" t="str">
        <f aca="false">IF($O209="","",COUNT($O$3:$O209))</f>
        <v/>
      </c>
    </row>
    <row r="210" customFormat="false" ht="15" hidden="false" customHeight="false" outlineLevel="0" collapsed="false">
      <c r="A210" s="0" t="n">
        <v>5</v>
      </c>
      <c r="B210" s="0" t="n">
        <v>6</v>
      </c>
      <c r="C210" s="0" t="s">
        <v>78</v>
      </c>
      <c r="D210" s="0" t="n">
        <v>2</v>
      </c>
      <c r="E210" s="0" t="s">
        <v>79</v>
      </c>
      <c r="F210" s="0" t="n">
        <v>1</v>
      </c>
      <c r="G210" s="0" t="str">
        <f aca="false">INDEX(Setup!$B$15:$B$17,$F210)</f>
        <v>MAL</v>
      </c>
      <c r="H210" s="0" t="n">
        <f aca="false">Calc_Blocks!$I$33</f>
        <v>61</v>
      </c>
      <c r="I210" s="0" t="n">
        <f aca="false">Calc_Blocks!$J$33</f>
        <v>60</v>
      </c>
      <c r="J210" s="0" t="n">
        <f aca="false">Calc_Blocks!$K$33</f>
        <v>1</v>
      </c>
      <c r="K210" s="0" t="n">
        <f aca="false">($B210-1)*IF($D210=1,Setup!$B$9,Setup!$B$10)+1</f>
        <v>51</v>
      </c>
      <c r="L210" s="0" t="n">
        <f aca="false">$B210*IF($D210=1,Setup!$B$9,Setup!$B$10)</f>
        <v>60</v>
      </c>
      <c r="M210" s="0" t="n">
        <f aca="false">MAX($H210,$K210)</f>
        <v>61</v>
      </c>
      <c r="N210" s="0" t="n">
        <f aca="false">MIN($I210,$L210)</f>
        <v>60</v>
      </c>
      <c r="O210" s="0" t="str">
        <f aca="false">IF($N210&gt;=$M210,$N210-$M210+1,"")</f>
        <v/>
      </c>
      <c r="P210" s="0" t="str">
        <f aca="false">IF($O210="","",$J210+$M210-$H210)</f>
        <v/>
      </c>
      <c r="Q210" s="0" t="str">
        <f aca="false">IF($O210="","",$P210+$O210-1)</f>
        <v/>
      </c>
      <c r="R210" s="0" t="str">
        <f aca="false">IF($O210="","",COUNT($O$3:$O210))</f>
        <v/>
      </c>
    </row>
    <row r="211" customFormat="false" ht="15" hidden="false" customHeight="false" outlineLevel="0" collapsed="false">
      <c r="A211" s="0" t="n">
        <v>5</v>
      </c>
      <c r="B211" s="0" t="n">
        <v>6</v>
      </c>
      <c r="C211" s="0" t="s">
        <v>78</v>
      </c>
      <c r="D211" s="0" t="n">
        <v>2</v>
      </c>
      <c r="E211" s="0" t="s">
        <v>79</v>
      </c>
      <c r="F211" s="0" t="n">
        <v>2</v>
      </c>
      <c r="G211" s="0" t="str">
        <f aca="false">INDEX(Setup!$B$15:$B$17,$F211)</f>
        <v>SAN</v>
      </c>
      <c r="H211" s="0" t="n">
        <f aca="false">Calc_Blocks!$I$34</f>
        <v>61</v>
      </c>
      <c r="I211" s="0" t="n">
        <f aca="false">Calc_Blocks!$J$34</f>
        <v>60</v>
      </c>
      <c r="J211" s="0" t="n">
        <f aca="false">Calc_Blocks!$K$34</f>
        <v>1</v>
      </c>
      <c r="K211" s="0" t="n">
        <f aca="false">($B211-1)*IF($D211=1,Setup!$B$9,Setup!$B$10)+1</f>
        <v>51</v>
      </c>
      <c r="L211" s="0" t="n">
        <f aca="false">$B211*IF($D211=1,Setup!$B$9,Setup!$B$10)</f>
        <v>60</v>
      </c>
      <c r="M211" s="0" t="n">
        <f aca="false">MAX($H211,$K211)</f>
        <v>61</v>
      </c>
      <c r="N211" s="0" t="n">
        <f aca="false">MIN($I211,$L211)</f>
        <v>60</v>
      </c>
      <c r="O211" s="0" t="str">
        <f aca="false">IF($N211&gt;=$M211,$N211-$M211+1,"")</f>
        <v/>
      </c>
      <c r="P211" s="0" t="str">
        <f aca="false">IF($O211="","",$J211+$M211-$H211)</f>
        <v/>
      </c>
      <c r="Q211" s="0" t="str">
        <f aca="false">IF($O211="","",$P211+$O211-1)</f>
        <v/>
      </c>
      <c r="R211" s="0" t="str">
        <f aca="false">IF($O211="","",COUNT($O$3:$O211))</f>
        <v/>
      </c>
    </row>
    <row r="212" customFormat="false" ht="15" hidden="false" customHeight="false" outlineLevel="0" collapsed="false">
      <c r="A212" s="0" t="n">
        <v>5</v>
      </c>
      <c r="B212" s="0" t="n">
        <v>6</v>
      </c>
      <c r="C212" s="0" t="s">
        <v>78</v>
      </c>
      <c r="D212" s="0" t="n">
        <v>2</v>
      </c>
      <c r="E212" s="0" t="s">
        <v>79</v>
      </c>
      <c r="F212" s="0" t="n">
        <v>3</v>
      </c>
      <c r="G212" s="0" t="str">
        <f aca="false">INDEX(Setup!$B$15:$B$17,$F212)</f>
        <v>URD</v>
      </c>
      <c r="H212" s="0" t="n">
        <f aca="false">Calc_Blocks!$I$35</f>
        <v>61</v>
      </c>
      <c r="I212" s="0" t="n">
        <f aca="false">Calc_Blocks!$J$35</f>
        <v>60</v>
      </c>
      <c r="J212" s="0" t="n">
        <f aca="false">Calc_Blocks!$K$35</f>
        <v>1</v>
      </c>
      <c r="K212" s="0" t="n">
        <f aca="false">($B212-1)*IF($D212=1,Setup!$B$9,Setup!$B$10)+1</f>
        <v>51</v>
      </c>
      <c r="L212" s="0" t="n">
        <f aca="false">$B212*IF($D212=1,Setup!$B$9,Setup!$B$10)</f>
        <v>60</v>
      </c>
      <c r="M212" s="0" t="n">
        <f aca="false">MAX($H212,$K212)</f>
        <v>61</v>
      </c>
      <c r="N212" s="0" t="n">
        <f aca="false">MIN($I212,$L212)</f>
        <v>60</v>
      </c>
      <c r="O212" s="0" t="str">
        <f aca="false">IF($N212&gt;=$M212,$N212-$M212+1,"")</f>
        <v/>
      </c>
      <c r="P212" s="0" t="str">
        <f aca="false">IF($O212="","",$J212+$M212-$H212)</f>
        <v/>
      </c>
      <c r="Q212" s="0" t="str">
        <f aca="false">IF($O212="","",$P212+$O212-1)</f>
        <v/>
      </c>
      <c r="R212" s="0" t="str">
        <f aca="false">IF($O212="","",COUNT($O$3:$O212))</f>
        <v/>
      </c>
    </row>
    <row r="213" customFormat="false" ht="15" hidden="false" customHeight="false" outlineLevel="0" collapsed="false">
      <c r="A213" s="0" t="n">
        <v>5</v>
      </c>
      <c r="B213" s="0" t="n">
        <v>6</v>
      </c>
      <c r="C213" s="0" t="s">
        <v>79</v>
      </c>
      <c r="D213" s="0" t="n">
        <v>1</v>
      </c>
      <c r="E213" s="0" t="s">
        <v>94</v>
      </c>
      <c r="F213" s="0" t="n">
        <v>1</v>
      </c>
      <c r="G213" s="0" t="str">
        <f aca="false">INDEX(Setup!$B$15:$B$17,$F213)</f>
        <v>MAL</v>
      </c>
      <c r="H213" s="0" t="n">
        <f aca="false">Calc_Blocks!$I$18</f>
        <v>66</v>
      </c>
      <c r="I213" s="0" t="n">
        <f aca="false">Calc_Blocks!$J$18</f>
        <v>65</v>
      </c>
      <c r="J213" s="0" t="n">
        <f aca="false">Calc_Blocks!$K$18</f>
        <v>1</v>
      </c>
      <c r="K213" s="0" t="n">
        <f aca="false">($B213-1)*IF($D213=1,Setup!$B$9,Setup!$B$10)+1</f>
        <v>51</v>
      </c>
      <c r="L213" s="0" t="n">
        <f aca="false">$B213*IF($D213=1,Setup!$B$9,Setup!$B$10)</f>
        <v>60</v>
      </c>
      <c r="M213" s="0" t="n">
        <f aca="false">MAX($H213,$K213)</f>
        <v>66</v>
      </c>
      <c r="N213" s="0" t="n">
        <f aca="false">MIN($I213,$L213)</f>
        <v>60</v>
      </c>
      <c r="O213" s="0" t="str">
        <f aca="false">IF($N213&gt;=$M213,$N213-$M213+1,"")</f>
        <v/>
      </c>
      <c r="P213" s="0" t="str">
        <f aca="false">IF($O213="","",$J213+$M213-$H213)</f>
        <v/>
      </c>
      <c r="Q213" s="0" t="str">
        <f aca="false">IF($O213="","",$P213+$O213-1)</f>
        <v/>
      </c>
      <c r="R213" s="0" t="str">
        <f aca="false">IF($O213="","",COUNT($O$3:$O213))</f>
        <v/>
      </c>
    </row>
    <row r="214" customFormat="false" ht="15" hidden="false" customHeight="false" outlineLevel="0" collapsed="false">
      <c r="A214" s="0" t="n">
        <v>5</v>
      </c>
      <c r="B214" s="0" t="n">
        <v>6</v>
      </c>
      <c r="C214" s="0" t="s">
        <v>79</v>
      </c>
      <c r="D214" s="0" t="n">
        <v>1</v>
      </c>
      <c r="E214" s="0" t="s">
        <v>94</v>
      </c>
      <c r="F214" s="0" t="n">
        <v>2</v>
      </c>
      <c r="G214" s="0" t="str">
        <f aca="false">INDEX(Setup!$B$15:$B$17,$F214)</f>
        <v>SAN</v>
      </c>
      <c r="H214" s="0" t="n">
        <f aca="false">Calc_Blocks!$I$19</f>
        <v>66</v>
      </c>
      <c r="I214" s="0" t="n">
        <f aca="false">Calc_Blocks!$J$19</f>
        <v>65</v>
      </c>
      <c r="J214" s="0" t="n">
        <f aca="false">Calc_Blocks!$K$19</f>
        <v>1</v>
      </c>
      <c r="K214" s="0" t="n">
        <f aca="false">($B214-1)*IF($D214=1,Setup!$B$9,Setup!$B$10)+1</f>
        <v>51</v>
      </c>
      <c r="L214" s="0" t="n">
        <f aca="false">$B214*IF($D214=1,Setup!$B$9,Setup!$B$10)</f>
        <v>60</v>
      </c>
      <c r="M214" s="0" t="n">
        <f aca="false">MAX($H214,$K214)</f>
        <v>66</v>
      </c>
      <c r="N214" s="0" t="n">
        <f aca="false">MIN($I214,$L214)</f>
        <v>60</v>
      </c>
      <c r="O214" s="0" t="str">
        <f aca="false">IF($N214&gt;=$M214,$N214-$M214+1,"")</f>
        <v/>
      </c>
      <c r="P214" s="0" t="str">
        <f aca="false">IF($O214="","",$J214+$M214-$H214)</f>
        <v/>
      </c>
      <c r="Q214" s="0" t="str">
        <f aca="false">IF($O214="","",$P214+$O214-1)</f>
        <v/>
      </c>
      <c r="R214" s="0" t="str">
        <f aca="false">IF($O214="","",COUNT($O$3:$O214))</f>
        <v/>
      </c>
    </row>
    <row r="215" customFormat="false" ht="15" hidden="false" customHeight="false" outlineLevel="0" collapsed="false">
      <c r="A215" s="0" t="n">
        <v>5</v>
      </c>
      <c r="B215" s="0" t="n">
        <v>6</v>
      </c>
      <c r="C215" s="0" t="s">
        <v>79</v>
      </c>
      <c r="D215" s="0" t="n">
        <v>1</v>
      </c>
      <c r="E215" s="0" t="s">
        <v>94</v>
      </c>
      <c r="F215" s="0" t="n">
        <v>3</v>
      </c>
      <c r="G215" s="0" t="str">
        <f aca="false">INDEX(Setup!$B$15:$B$17,$F215)</f>
        <v>URD</v>
      </c>
      <c r="H215" s="0" t="n">
        <f aca="false">Calc_Blocks!$I$20</f>
        <v>66</v>
      </c>
      <c r="I215" s="0" t="n">
        <f aca="false">Calc_Blocks!$J$20</f>
        <v>65</v>
      </c>
      <c r="J215" s="0" t="n">
        <f aca="false">Calc_Blocks!$K$20</f>
        <v>1</v>
      </c>
      <c r="K215" s="0" t="n">
        <f aca="false">($B215-1)*IF($D215=1,Setup!$B$9,Setup!$B$10)+1</f>
        <v>51</v>
      </c>
      <c r="L215" s="0" t="n">
        <f aca="false">$B215*IF($D215=1,Setup!$B$9,Setup!$B$10)</f>
        <v>60</v>
      </c>
      <c r="M215" s="0" t="n">
        <f aca="false">MAX($H215,$K215)</f>
        <v>66</v>
      </c>
      <c r="N215" s="0" t="n">
        <f aca="false">MIN($I215,$L215)</f>
        <v>60</v>
      </c>
      <c r="O215" s="0" t="str">
        <f aca="false">IF($N215&gt;=$M215,$N215-$M215+1,"")</f>
        <v/>
      </c>
      <c r="P215" s="0" t="str">
        <f aca="false">IF($O215="","",$J215+$M215-$H215)</f>
        <v/>
      </c>
      <c r="Q215" s="0" t="str">
        <f aca="false">IF($O215="","",$P215+$O215-1)</f>
        <v/>
      </c>
      <c r="R215" s="0" t="str">
        <f aca="false">IF($O215="","",COUNT($O$3:$O215))</f>
        <v/>
      </c>
    </row>
    <row r="216" customFormat="false" ht="15" hidden="false" customHeight="false" outlineLevel="0" collapsed="false">
      <c r="A216" s="0" t="n">
        <v>5</v>
      </c>
      <c r="B216" s="0" t="n">
        <v>6</v>
      </c>
      <c r="C216" s="0" t="s">
        <v>79</v>
      </c>
      <c r="D216" s="0" t="n">
        <v>2</v>
      </c>
      <c r="E216" s="0" t="s">
        <v>79</v>
      </c>
      <c r="F216" s="0" t="n">
        <v>1</v>
      </c>
      <c r="G216" s="0" t="str">
        <f aca="false">INDEX(Setup!$B$15:$B$17,$F216)</f>
        <v>MAL</v>
      </c>
      <c r="H216" s="0" t="n">
        <f aca="false">Calc_Blocks!$I$36</f>
        <v>61</v>
      </c>
      <c r="I216" s="0" t="n">
        <f aca="false">Calc_Blocks!$J$36</f>
        <v>60</v>
      </c>
      <c r="J216" s="0" t="n">
        <f aca="false">Calc_Blocks!$K$36</f>
        <v>1</v>
      </c>
      <c r="K216" s="0" t="n">
        <f aca="false">($B216-1)*IF($D216=1,Setup!$B$9,Setup!$B$10)+1</f>
        <v>51</v>
      </c>
      <c r="L216" s="0" t="n">
        <f aca="false">$B216*IF($D216=1,Setup!$B$9,Setup!$B$10)</f>
        <v>60</v>
      </c>
      <c r="M216" s="0" t="n">
        <f aca="false">MAX($H216,$K216)</f>
        <v>61</v>
      </c>
      <c r="N216" s="0" t="n">
        <f aca="false">MIN($I216,$L216)</f>
        <v>60</v>
      </c>
      <c r="O216" s="0" t="str">
        <f aca="false">IF($N216&gt;=$M216,$N216-$M216+1,"")</f>
        <v/>
      </c>
      <c r="P216" s="0" t="str">
        <f aca="false">IF($O216="","",$J216+$M216-$H216)</f>
        <v/>
      </c>
      <c r="Q216" s="0" t="str">
        <f aca="false">IF($O216="","",$P216+$O216-1)</f>
        <v/>
      </c>
      <c r="R216" s="0" t="str">
        <f aca="false">IF($O216="","",COUNT($O$3:$O216))</f>
        <v/>
      </c>
    </row>
    <row r="217" customFormat="false" ht="15" hidden="false" customHeight="false" outlineLevel="0" collapsed="false">
      <c r="A217" s="0" t="n">
        <v>5</v>
      </c>
      <c r="B217" s="0" t="n">
        <v>6</v>
      </c>
      <c r="C217" s="0" t="s">
        <v>79</v>
      </c>
      <c r="D217" s="0" t="n">
        <v>2</v>
      </c>
      <c r="E217" s="0" t="s">
        <v>79</v>
      </c>
      <c r="F217" s="0" t="n">
        <v>2</v>
      </c>
      <c r="G217" s="0" t="str">
        <f aca="false">INDEX(Setup!$B$15:$B$17,$F217)</f>
        <v>SAN</v>
      </c>
      <c r="H217" s="0" t="n">
        <f aca="false">Calc_Blocks!$I$37</f>
        <v>61</v>
      </c>
      <c r="I217" s="0" t="n">
        <f aca="false">Calc_Blocks!$J$37</f>
        <v>60</v>
      </c>
      <c r="J217" s="0" t="n">
        <f aca="false">Calc_Blocks!$K$37</f>
        <v>1</v>
      </c>
      <c r="K217" s="0" t="n">
        <f aca="false">($B217-1)*IF($D217=1,Setup!$B$9,Setup!$B$10)+1</f>
        <v>51</v>
      </c>
      <c r="L217" s="0" t="n">
        <f aca="false">$B217*IF($D217=1,Setup!$B$9,Setup!$B$10)</f>
        <v>60</v>
      </c>
      <c r="M217" s="0" t="n">
        <f aca="false">MAX($H217,$K217)</f>
        <v>61</v>
      </c>
      <c r="N217" s="0" t="n">
        <f aca="false">MIN($I217,$L217)</f>
        <v>60</v>
      </c>
      <c r="O217" s="0" t="str">
        <f aca="false">IF($N217&gt;=$M217,$N217-$M217+1,"")</f>
        <v/>
      </c>
      <c r="P217" s="0" t="str">
        <f aca="false">IF($O217="","",$J217+$M217-$H217)</f>
        <v/>
      </c>
      <c r="Q217" s="0" t="str">
        <f aca="false">IF($O217="","",$P217+$O217-1)</f>
        <v/>
      </c>
      <c r="R217" s="0" t="str">
        <f aca="false">IF($O217="","",COUNT($O$3:$O217))</f>
        <v/>
      </c>
    </row>
    <row r="218" customFormat="false" ht="15" hidden="false" customHeight="false" outlineLevel="0" collapsed="false">
      <c r="A218" s="0" t="n">
        <v>5</v>
      </c>
      <c r="B218" s="0" t="n">
        <v>6</v>
      </c>
      <c r="C218" s="0" t="s">
        <v>79</v>
      </c>
      <c r="D218" s="0" t="n">
        <v>2</v>
      </c>
      <c r="E218" s="0" t="s">
        <v>79</v>
      </c>
      <c r="F218" s="0" t="n">
        <v>3</v>
      </c>
      <c r="G218" s="0" t="str">
        <f aca="false">INDEX(Setup!$B$15:$B$17,$F218)</f>
        <v>URD</v>
      </c>
      <c r="H218" s="0" t="n">
        <f aca="false">Calc_Blocks!$I$38</f>
        <v>61</v>
      </c>
      <c r="I218" s="0" t="n">
        <f aca="false">Calc_Blocks!$J$38</f>
        <v>60</v>
      </c>
      <c r="J218" s="0" t="n">
        <f aca="false">Calc_Blocks!$K$38</f>
        <v>1</v>
      </c>
      <c r="K218" s="0" t="n">
        <f aca="false">($B218-1)*IF($D218=1,Setup!$B$9,Setup!$B$10)+1</f>
        <v>51</v>
      </c>
      <c r="L218" s="0" t="n">
        <f aca="false">$B218*IF($D218=1,Setup!$B$9,Setup!$B$10)</f>
        <v>60</v>
      </c>
      <c r="M218" s="0" t="n">
        <f aca="false">MAX($H218,$K218)</f>
        <v>61</v>
      </c>
      <c r="N218" s="0" t="n">
        <f aca="false">MIN($I218,$L218)</f>
        <v>60</v>
      </c>
      <c r="O218" s="0" t="str">
        <f aca="false">IF($N218&gt;=$M218,$N218-$M218+1,"")</f>
        <v/>
      </c>
      <c r="P218" s="0" t="str">
        <f aca="false">IF($O218="","",$J218+$M218-$H218)</f>
        <v/>
      </c>
      <c r="Q218" s="0" t="str">
        <f aca="false">IF($O218="","",$P218+$O218-1)</f>
        <v/>
      </c>
      <c r="R218" s="0" t="str">
        <f aca="false">IF($O218="","",COUNT($O$3:$O218))</f>
        <v/>
      </c>
    </row>
    <row r="219" customFormat="false" ht="15" hidden="false" customHeight="false" outlineLevel="0" collapsed="false">
      <c r="A219" s="0" t="n">
        <v>5</v>
      </c>
      <c r="B219" s="0" t="n">
        <v>7</v>
      </c>
      <c r="C219" s="0" t="s">
        <v>74</v>
      </c>
      <c r="D219" s="0" t="n">
        <v>1</v>
      </c>
      <c r="E219" s="0" t="s">
        <v>94</v>
      </c>
      <c r="F219" s="0" t="n">
        <v>1</v>
      </c>
      <c r="G219" s="0" t="str">
        <f aca="false">INDEX(Setup!$B$15:$B$17,$F219)</f>
        <v>MAL</v>
      </c>
      <c r="H219" s="0" t="n">
        <f aca="false">Calc_Blocks!$I$3</f>
        <v>1</v>
      </c>
      <c r="I219" s="0" t="n">
        <f aca="false">Calc_Blocks!$J$3</f>
        <v>14</v>
      </c>
      <c r="J219" s="0" t="n">
        <f aca="false">Calc_Blocks!$K$3</f>
        <v>1</v>
      </c>
      <c r="K219" s="0" t="n">
        <f aca="false">($B219-1)*IF($D219=1,Setup!$B$9,Setup!$B$10)+1</f>
        <v>61</v>
      </c>
      <c r="L219" s="0" t="n">
        <f aca="false">$B219*IF($D219=1,Setup!$B$9,Setup!$B$10)</f>
        <v>70</v>
      </c>
      <c r="M219" s="0" t="n">
        <f aca="false">MAX($H219,$K219)</f>
        <v>61</v>
      </c>
      <c r="N219" s="0" t="n">
        <f aca="false">MIN($I219,$L219)</f>
        <v>14</v>
      </c>
      <c r="O219" s="0" t="str">
        <f aca="false">IF($N219&gt;=$M219,$N219-$M219+1,"")</f>
        <v/>
      </c>
      <c r="P219" s="0" t="str">
        <f aca="false">IF($O219="","",$J219+$M219-$H219)</f>
        <v/>
      </c>
      <c r="Q219" s="0" t="str">
        <f aca="false">IF($O219="","",$P219+$O219-1)</f>
        <v/>
      </c>
      <c r="R219" s="0" t="str">
        <f aca="false">IF($O219="","",COUNT($O$3:$O219))</f>
        <v/>
      </c>
    </row>
    <row r="220" customFormat="false" ht="15" hidden="false" customHeight="false" outlineLevel="0" collapsed="false">
      <c r="A220" s="0" t="n">
        <v>5</v>
      </c>
      <c r="B220" s="0" t="n">
        <v>7</v>
      </c>
      <c r="C220" s="0" t="s">
        <v>74</v>
      </c>
      <c r="D220" s="0" t="n">
        <v>1</v>
      </c>
      <c r="E220" s="0" t="s">
        <v>94</v>
      </c>
      <c r="F220" s="0" t="n">
        <v>2</v>
      </c>
      <c r="G220" s="0" t="str">
        <f aca="false">INDEX(Setup!$B$15:$B$17,$F220)</f>
        <v>SAN</v>
      </c>
      <c r="H220" s="0" t="n">
        <f aca="false">Calc_Blocks!$I$4</f>
        <v>15</v>
      </c>
      <c r="I220" s="0" t="n">
        <f aca="false">Calc_Blocks!$J$4</f>
        <v>17</v>
      </c>
      <c r="J220" s="0" t="n">
        <f aca="false">Calc_Blocks!$K$4</f>
        <v>15</v>
      </c>
      <c r="K220" s="0" t="n">
        <f aca="false">($B220-1)*IF($D220=1,Setup!$B$9,Setup!$B$10)+1</f>
        <v>61</v>
      </c>
      <c r="L220" s="0" t="n">
        <f aca="false">$B220*IF($D220=1,Setup!$B$9,Setup!$B$10)</f>
        <v>70</v>
      </c>
      <c r="M220" s="0" t="n">
        <f aca="false">MAX($H220,$K220)</f>
        <v>61</v>
      </c>
      <c r="N220" s="0" t="n">
        <f aca="false">MIN($I220,$L220)</f>
        <v>17</v>
      </c>
      <c r="O220" s="0" t="str">
        <f aca="false">IF($N220&gt;=$M220,$N220-$M220+1,"")</f>
        <v/>
      </c>
      <c r="P220" s="0" t="str">
        <f aca="false">IF($O220="","",$J220+$M220-$H220)</f>
        <v/>
      </c>
      <c r="Q220" s="0" t="str">
        <f aca="false">IF($O220="","",$P220+$O220-1)</f>
        <v/>
      </c>
      <c r="R220" s="0" t="str">
        <f aca="false">IF($O220="","",COUNT($O$3:$O220))</f>
        <v/>
      </c>
    </row>
    <row r="221" customFormat="false" ht="15" hidden="false" customHeight="false" outlineLevel="0" collapsed="false">
      <c r="A221" s="0" t="n">
        <v>5</v>
      </c>
      <c r="B221" s="0" t="n">
        <v>7</v>
      </c>
      <c r="C221" s="0" t="s">
        <v>74</v>
      </c>
      <c r="D221" s="0" t="n">
        <v>1</v>
      </c>
      <c r="E221" s="0" t="s">
        <v>94</v>
      </c>
      <c r="F221" s="0" t="n">
        <v>3</v>
      </c>
      <c r="G221" s="0" t="str">
        <f aca="false">INDEX(Setup!$B$15:$B$17,$F221)</f>
        <v>URD</v>
      </c>
      <c r="H221" s="0" t="n">
        <f aca="false">Calc_Blocks!$I$5</f>
        <v>18</v>
      </c>
      <c r="I221" s="0" t="n">
        <f aca="false">Calc_Blocks!$J$5</f>
        <v>17</v>
      </c>
      <c r="J221" s="0" t="n">
        <f aca="false">Calc_Blocks!$K$5</f>
        <v>18</v>
      </c>
      <c r="K221" s="0" t="n">
        <f aca="false">($B221-1)*IF($D221=1,Setup!$B$9,Setup!$B$10)+1</f>
        <v>61</v>
      </c>
      <c r="L221" s="0" t="n">
        <f aca="false">$B221*IF($D221=1,Setup!$B$9,Setup!$B$10)</f>
        <v>70</v>
      </c>
      <c r="M221" s="0" t="n">
        <f aca="false">MAX($H221,$K221)</f>
        <v>61</v>
      </c>
      <c r="N221" s="0" t="n">
        <f aca="false">MIN($I221,$L221)</f>
        <v>17</v>
      </c>
      <c r="O221" s="0" t="str">
        <f aca="false">IF($N221&gt;=$M221,$N221-$M221+1,"")</f>
        <v/>
      </c>
      <c r="P221" s="0" t="str">
        <f aca="false">IF($O221="","",$J221+$M221-$H221)</f>
        <v/>
      </c>
      <c r="Q221" s="0" t="str">
        <f aca="false">IF($O221="","",$P221+$O221-1)</f>
        <v/>
      </c>
      <c r="R221" s="0" t="str">
        <f aca="false">IF($O221="","",COUNT($O$3:$O221))</f>
        <v/>
      </c>
    </row>
    <row r="222" customFormat="false" ht="15" hidden="false" customHeight="false" outlineLevel="0" collapsed="false">
      <c r="A222" s="0" t="n">
        <v>5</v>
      </c>
      <c r="B222" s="0" t="n">
        <v>7</v>
      </c>
      <c r="C222" s="0" t="s">
        <v>74</v>
      </c>
      <c r="D222" s="0" t="n">
        <v>2</v>
      </c>
      <c r="E222" s="0" t="s">
        <v>79</v>
      </c>
      <c r="F222" s="0" t="n">
        <v>1</v>
      </c>
      <c r="G222" s="0" t="str">
        <f aca="false">INDEX(Setup!$B$15:$B$17,$F222)</f>
        <v>MAL</v>
      </c>
      <c r="H222" s="0" t="n">
        <f aca="false">Calc_Blocks!$I$21</f>
        <v>1</v>
      </c>
      <c r="I222" s="0" t="n">
        <f aca="false">Calc_Blocks!$J$21</f>
        <v>12</v>
      </c>
      <c r="J222" s="0" t="n">
        <f aca="false">Calc_Blocks!$K$21</f>
        <v>18</v>
      </c>
      <c r="K222" s="0" t="n">
        <f aca="false">($B222-1)*IF($D222=1,Setup!$B$9,Setup!$B$10)+1</f>
        <v>61</v>
      </c>
      <c r="L222" s="0" t="n">
        <f aca="false">$B222*IF($D222=1,Setup!$B$9,Setup!$B$10)</f>
        <v>70</v>
      </c>
      <c r="M222" s="0" t="n">
        <f aca="false">MAX($H222,$K222)</f>
        <v>61</v>
      </c>
      <c r="N222" s="0" t="n">
        <f aca="false">MIN($I222,$L222)</f>
        <v>12</v>
      </c>
      <c r="O222" s="0" t="str">
        <f aca="false">IF($N222&gt;=$M222,$N222-$M222+1,"")</f>
        <v/>
      </c>
      <c r="P222" s="0" t="str">
        <f aca="false">IF($O222="","",$J222+$M222-$H222)</f>
        <v/>
      </c>
      <c r="Q222" s="0" t="str">
        <f aca="false">IF($O222="","",$P222+$O222-1)</f>
        <v/>
      </c>
      <c r="R222" s="0" t="str">
        <f aca="false">IF($O222="","",COUNT($O$3:$O222))</f>
        <v/>
      </c>
    </row>
    <row r="223" customFormat="false" ht="15" hidden="false" customHeight="false" outlineLevel="0" collapsed="false">
      <c r="A223" s="0" t="n">
        <v>5</v>
      </c>
      <c r="B223" s="0" t="n">
        <v>7</v>
      </c>
      <c r="C223" s="0" t="s">
        <v>74</v>
      </c>
      <c r="D223" s="0" t="n">
        <v>2</v>
      </c>
      <c r="E223" s="0" t="s">
        <v>79</v>
      </c>
      <c r="F223" s="0" t="n">
        <v>2</v>
      </c>
      <c r="G223" s="0" t="str">
        <f aca="false">INDEX(Setup!$B$15:$B$17,$F223)</f>
        <v>SAN</v>
      </c>
      <c r="H223" s="0" t="n">
        <f aca="false">Calc_Blocks!$I$22</f>
        <v>13</v>
      </c>
      <c r="I223" s="0" t="n">
        <f aca="false">Calc_Blocks!$J$22</f>
        <v>16</v>
      </c>
      <c r="J223" s="0" t="n">
        <f aca="false">Calc_Blocks!$K$22</f>
        <v>30</v>
      </c>
      <c r="K223" s="0" t="n">
        <f aca="false">($B223-1)*IF($D223=1,Setup!$B$9,Setup!$B$10)+1</f>
        <v>61</v>
      </c>
      <c r="L223" s="0" t="n">
        <f aca="false">$B223*IF($D223=1,Setup!$B$9,Setup!$B$10)</f>
        <v>70</v>
      </c>
      <c r="M223" s="0" t="n">
        <f aca="false">MAX($H223,$K223)</f>
        <v>61</v>
      </c>
      <c r="N223" s="0" t="n">
        <f aca="false">MIN($I223,$L223)</f>
        <v>16</v>
      </c>
      <c r="O223" s="0" t="str">
        <f aca="false">IF($N223&gt;=$M223,$N223-$M223+1,"")</f>
        <v/>
      </c>
      <c r="P223" s="0" t="str">
        <f aca="false">IF($O223="","",$J223+$M223-$H223)</f>
        <v/>
      </c>
      <c r="Q223" s="0" t="str">
        <f aca="false">IF($O223="","",$P223+$O223-1)</f>
        <v/>
      </c>
      <c r="R223" s="0" t="str">
        <f aca="false">IF($O223="","",COUNT($O$3:$O223))</f>
        <v/>
      </c>
    </row>
    <row r="224" customFormat="false" ht="15" hidden="false" customHeight="false" outlineLevel="0" collapsed="false">
      <c r="A224" s="0" t="n">
        <v>5</v>
      </c>
      <c r="B224" s="0" t="n">
        <v>7</v>
      </c>
      <c r="C224" s="0" t="s">
        <v>74</v>
      </c>
      <c r="D224" s="0" t="n">
        <v>2</v>
      </c>
      <c r="E224" s="0" t="s">
        <v>79</v>
      </c>
      <c r="F224" s="0" t="n">
        <v>3</v>
      </c>
      <c r="G224" s="0" t="str">
        <f aca="false">INDEX(Setup!$B$15:$B$17,$F224)</f>
        <v>URD</v>
      </c>
      <c r="H224" s="0" t="n">
        <f aca="false">Calc_Blocks!$I$23</f>
        <v>17</v>
      </c>
      <c r="I224" s="0" t="n">
        <f aca="false">Calc_Blocks!$J$23</f>
        <v>16</v>
      </c>
      <c r="J224" s="0" t="n">
        <f aca="false">Calc_Blocks!$K$23</f>
        <v>34</v>
      </c>
      <c r="K224" s="0" t="n">
        <f aca="false">($B224-1)*IF($D224=1,Setup!$B$9,Setup!$B$10)+1</f>
        <v>61</v>
      </c>
      <c r="L224" s="0" t="n">
        <f aca="false">$B224*IF($D224=1,Setup!$B$9,Setup!$B$10)</f>
        <v>70</v>
      </c>
      <c r="M224" s="0" t="n">
        <f aca="false">MAX($H224,$K224)</f>
        <v>61</v>
      </c>
      <c r="N224" s="0" t="n">
        <f aca="false">MIN($I224,$L224)</f>
        <v>16</v>
      </c>
      <c r="O224" s="0" t="str">
        <f aca="false">IF($N224&gt;=$M224,$N224-$M224+1,"")</f>
        <v/>
      </c>
      <c r="P224" s="0" t="str">
        <f aca="false">IF($O224="","",$J224+$M224-$H224)</f>
        <v/>
      </c>
      <c r="Q224" s="0" t="str">
        <f aca="false">IF($O224="","",$P224+$O224-1)</f>
        <v/>
      </c>
      <c r="R224" s="0" t="str">
        <f aca="false">IF($O224="","",COUNT($O$3:$O224))</f>
        <v/>
      </c>
    </row>
    <row r="225" customFormat="false" ht="15" hidden="false" customHeight="false" outlineLevel="0" collapsed="false">
      <c r="A225" s="0" t="n">
        <v>5</v>
      </c>
      <c r="B225" s="0" t="n">
        <v>7</v>
      </c>
      <c r="C225" s="0" t="s">
        <v>75</v>
      </c>
      <c r="D225" s="0" t="n">
        <v>1</v>
      </c>
      <c r="E225" s="0" t="s">
        <v>94</v>
      </c>
      <c r="F225" s="0" t="n">
        <v>1</v>
      </c>
      <c r="G225" s="0" t="str">
        <f aca="false">INDEX(Setup!$B$15:$B$17,$F225)</f>
        <v>MAL</v>
      </c>
      <c r="H225" s="0" t="n">
        <f aca="false">Calc_Blocks!$I$6</f>
        <v>18</v>
      </c>
      <c r="I225" s="0" t="n">
        <f aca="false">Calc_Blocks!$J$6</f>
        <v>32</v>
      </c>
      <c r="J225" s="0" t="n">
        <f aca="false">Calc_Blocks!$K$6</f>
        <v>1</v>
      </c>
      <c r="K225" s="0" t="n">
        <f aca="false">($B225-1)*IF($D225=1,Setup!$B$9,Setup!$B$10)+1</f>
        <v>61</v>
      </c>
      <c r="L225" s="0" t="n">
        <f aca="false">$B225*IF($D225=1,Setup!$B$9,Setup!$B$10)</f>
        <v>70</v>
      </c>
      <c r="M225" s="0" t="n">
        <f aca="false">MAX($H225,$K225)</f>
        <v>61</v>
      </c>
      <c r="N225" s="0" t="n">
        <f aca="false">MIN($I225,$L225)</f>
        <v>32</v>
      </c>
      <c r="O225" s="0" t="str">
        <f aca="false">IF($N225&gt;=$M225,$N225-$M225+1,"")</f>
        <v/>
      </c>
      <c r="P225" s="0" t="str">
        <f aca="false">IF($O225="","",$J225+$M225-$H225)</f>
        <v/>
      </c>
      <c r="Q225" s="0" t="str">
        <f aca="false">IF($O225="","",$P225+$O225-1)</f>
        <v/>
      </c>
      <c r="R225" s="0" t="str">
        <f aca="false">IF($O225="","",COUNT($O$3:$O225))</f>
        <v/>
      </c>
    </row>
    <row r="226" customFormat="false" ht="15" hidden="false" customHeight="false" outlineLevel="0" collapsed="false">
      <c r="A226" s="0" t="n">
        <v>5</v>
      </c>
      <c r="B226" s="0" t="n">
        <v>7</v>
      </c>
      <c r="C226" s="0" t="s">
        <v>75</v>
      </c>
      <c r="D226" s="0" t="n">
        <v>1</v>
      </c>
      <c r="E226" s="0" t="s">
        <v>94</v>
      </c>
      <c r="F226" s="0" t="n">
        <v>2</v>
      </c>
      <c r="G226" s="0" t="str">
        <f aca="false">INDEX(Setup!$B$15:$B$17,$F226)</f>
        <v>SAN</v>
      </c>
      <c r="H226" s="0" t="n">
        <f aca="false">Calc_Blocks!$I$7</f>
        <v>33</v>
      </c>
      <c r="I226" s="0" t="n">
        <f aca="false">Calc_Blocks!$J$7</f>
        <v>32</v>
      </c>
      <c r="J226" s="0" t="n">
        <f aca="false">Calc_Blocks!$K$7</f>
        <v>16</v>
      </c>
      <c r="K226" s="0" t="n">
        <f aca="false">($B226-1)*IF($D226=1,Setup!$B$9,Setup!$B$10)+1</f>
        <v>61</v>
      </c>
      <c r="L226" s="0" t="n">
        <f aca="false">$B226*IF($D226=1,Setup!$B$9,Setup!$B$10)</f>
        <v>70</v>
      </c>
      <c r="M226" s="0" t="n">
        <f aca="false">MAX($H226,$K226)</f>
        <v>61</v>
      </c>
      <c r="N226" s="0" t="n">
        <f aca="false">MIN($I226,$L226)</f>
        <v>32</v>
      </c>
      <c r="O226" s="0" t="str">
        <f aca="false">IF($N226&gt;=$M226,$N226-$M226+1,"")</f>
        <v/>
      </c>
      <c r="P226" s="0" t="str">
        <f aca="false">IF($O226="","",$J226+$M226-$H226)</f>
        <v/>
      </c>
      <c r="Q226" s="0" t="str">
        <f aca="false">IF($O226="","",$P226+$O226-1)</f>
        <v/>
      </c>
      <c r="R226" s="0" t="str">
        <f aca="false">IF($O226="","",COUNT($O$3:$O226))</f>
        <v/>
      </c>
    </row>
    <row r="227" customFormat="false" ht="15" hidden="false" customHeight="false" outlineLevel="0" collapsed="false">
      <c r="A227" s="0" t="n">
        <v>5</v>
      </c>
      <c r="B227" s="0" t="n">
        <v>7</v>
      </c>
      <c r="C227" s="0" t="s">
        <v>75</v>
      </c>
      <c r="D227" s="0" t="n">
        <v>1</v>
      </c>
      <c r="E227" s="0" t="s">
        <v>94</v>
      </c>
      <c r="F227" s="0" t="n">
        <v>3</v>
      </c>
      <c r="G227" s="0" t="str">
        <f aca="false">INDEX(Setup!$B$15:$B$17,$F227)</f>
        <v>URD</v>
      </c>
      <c r="H227" s="0" t="n">
        <f aca="false">Calc_Blocks!$I$8</f>
        <v>33</v>
      </c>
      <c r="I227" s="0" t="n">
        <f aca="false">Calc_Blocks!$J$8</f>
        <v>34</v>
      </c>
      <c r="J227" s="0" t="n">
        <f aca="false">Calc_Blocks!$K$8</f>
        <v>16</v>
      </c>
      <c r="K227" s="0" t="n">
        <f aca="false">($B227-1)*IF($D227=1,Setup!$B$9,Setup!$B$10)+1</f>
        <v>61</v>
      </c>
      <c r="L227" s="0" t="n">
        <f aca="false">$B227*IF($D227=1,Setup!$B$9,Setup!$B$10)</f>
        <v>70</v>
      </c>
      <c r="M227" s="0" t="n">
        <f aca="false">MAX($H227,$K227)</f>
        <v>61</v>
      </c>
      <c r="N227" s="0" t="n">
        <f aca="false">MIN($I227,$L227)</f>
        <v>34</v>
      </c>
      <c r="O227" s="0" t="str">
        <f aca="false">IF($N227&gt;=$M227,$N227-$M227+1,"")</f>
        <v/>
      </c>
      <c r="P227" s="0" t="str">
        <f aca="false">IF($O227="","",$J227+$M227-$H227)</f>
        <v/>
      </c>
      <c r="Q227" s="0" t="str">
        <f aca="false">IF($O227="","",$P227+$O227-1)</f>
        <v/>
      </c>
      <c r="R227" s="0" t="str">
        <f aca="false">IF($O227="","",COUNT($O$3:$O227))</f>
        <v/>
      </c>
    </row>
    <row r="228" customFormat="false" ht="15" hidden="false" customHeight="false" outlineLevel="0" collapsed="false">
      <c r="A228" s="0" t="n">
        <v>5</v>
      </c>
      <c r="B228" s="0" t="n">
        <v>7</v>
      </c>
      <c r="C228" s="0" t="s">
        <v>75</v>
      </c>
      <c r="D228" s="0" t="n">
        <v>2</v>
      </c>
      <c r="E228" s="0" t="s">
        <v>79</v>
      </c>
      <c r="F228" s="0" t="n">
        <v>1</v>
      </c>
      <c r="G228" s="0" t="str">
        <f aca="false">INDEX(Setup!$B$15:$B$17,$F228)</f>
        <v>MAL</v>
      </c>
      <c r="H228" s="0" t="n">
        <f aca="false">Calc_Blocks!$I$24</f>
        <v>17</v>
      </c>
      <c r="I228" s="0" t="n">
        <f aca="false">Calc_Blocks!$J$24</f>
        <v>30</v>
      </c>
      <c r="J228" s="0" t="n">
        <f aca="false">Calc_Blocks!$K$24</f>
        <v>18</v>
      </c>
      <c r="K228" s="0" t="n">
        <f aca="false">($B228-1)*IF($D228=1,Setup!$B$9,Setup!$B$10)+1</f>
        <v>61</v>
      </c>
      <c r="L228" s="0" t="n">
        <f aca="false">$B228*IF($D228=1,Setup!$B$9,Setup!$B$10)</f>
        <v>70</v>
      </c>
      <c r="M228" s="0" t="n">
        <f aca="false">MAX($H228,$K228)</f>
        <v>61</v>
      </c>
      <c r="N228" s="0" t="n">
        <f aca="false">MIN($I228,$L228)</f>
        <v>30</v>
      </c>
      <c r="O228" s="0" t="str">
        <f aca="false">IF($N228&gt;=$M228,$N228-$M228+1,"")</f>
        <v/>
      </c>
      <c r="P228" s="0" t="str">
        <f aca="false">IF($O228="","",$J228+$M228-$H228)</f>
        <v/>
      </c>
      <c r="Q228" s="0" t="str">
        <f aca="false">IF($O228="","",$P228+$O228-1)</f>
        <v/>
      </c>
      <c r="R228" s="0" t="str">
        <f aca="false">IF($O228="","",COUNT($O$3:$O228))</f>
        <v/>
      </c>
    </row>
    <row r="229" customFormat="false" ht="15" hidden="false" customHeight="false" outlineLevel="0" collapsed="false">
      <c r="A229" s="0" t="n">
        <v>5</v>
      </c>
      <c r="B229" s="0" t="n">
        <v>7</v>
      </c>
      <c r="C229" s="0" t="s">
        <v>75</v>
      </c>
      <c r="D229" s="0" t="n">
        <v>2</v>
      </c>
      <c r="E229" s="0" t="s">
        <v>79</v>
      </c>
      <c r="F229" s="0" t="n">
        <v>2</v>
      </c>
      <c r="G229" s="0" t="str">
        <f aca="false">INDEX(Setup!$B$15:$B$17,$F229)</f>
        <v>SAN</v>
      </c>
      <c r="H229" s="0" t="n">
        <f aca="false">Calc_Blocks!$I$25</f>
        <v>31</v>
      </c>
      <c r="I229" s="0" t="n">
        <f aca="false">Calc_Blocks!$J$25</f>
        <v>30</v>
      </c>
      <c r="J229" s="0" t="n">
        <f aca="false">Calc_Blocks!$K$25</f>
        <v>32</v>
      </c>
      <c r="K229" s="0" t="n">
        <f aca="false">($B229-1)*IF($D229=1,Setup!$B$9,Setup!$B$10)+1</f>
        <v>61</v>
      </c>
      <c r="L229" s="0" t="n">
        <f aca="false">$B229*IF($D229=1,Setup!$B$9,Setup!$B$10)</f>
        <v>70</v>
      </c>
      <c r="M229" s="0" t="n">
        <f aca="false">MAX($H229,$K229)</f>
        <v>61</v>
      </c>
      <c r="N229" s="0" t="n">
        <f aca="false">MIN($I229,$L229)</f>
        <v>30</v>
      </c>
      <c r="O229" s="0" t="str">
        <f aca="false">IF($N229&gt;=$M229,$N229-$M229+1,"")</f>
        <v/>
      </c>
      <c r="P229" s="0" t="str">
        <f aca="false">IF($O229="","",$J229+$M229-$H229)</f>
        <v/>
      </c>
      <c r="Q229" s="0" t="str">
        <f aca="false">IF($O229="","",$P229+$O229-1)</f>
        <v/>
      </c>
      <c r="R229" s="0" t="str">
        <f aca="false">IF($O229="","",COUNT($O$3:$O229))</f>
        <v/>
      </c>
    </row>
    <row r="230" customFormat="false" ht="15" hidden="false" customHeight="false" outlineLevel="0" collapsed="false">
      <c r="A230" s="0" t="n">
        <v>5</v>
      </c>
      <c r="B230" s="0" t="n">
        <v>7</v>
      </c>
      <c r="C230" s="0" t="s">
        <v>75</v>
      </c>
      <c r="D230" s="0" t="n">
        <v>2</v>
      </c>
      <c r="E230" s="0" t="s">
        <v>79</v>
      </c>
      <c r="F230" s="0" t="n">
        <v>3</v>
      </c>
      <c r="G230" s="0" t="str">
        <f aca="false">INDEX(Setup!$B$15:$B$17,$F230)</f>
        <v>URD</v>
      </c>
      <c r="H230" s="0" t="n">
        <f aca="false">Calc_Blocks!$I$26</f>
        <v>31</v>
      </c>
      <c r="I230" s="0" t="n">
        <f aca="false">Calc_Blocks!$J$26</f>
        <v>30</v>
      </c>
      <c r="J230" s="0" t="n">
        <f aca="false">Calc_Blocks!$K$26</f>
        <v>32</v>
      </c>
      <c r="K230" s="0" t="n">
        <f aca="false">($B230-1)*IF($D230=1,Setup!$B$9,Setup!$B$10)+1</f>
        <v>61</v>
      </c>
      <c r="L230" s="0" t="n">
        <f aca="false">$B230*IF($D230=1,Setup!$B$9,Setup!$B$10)</f>
        <v>70</v>
      </c>
      <c r="M230" s="0" t="n">
        <f aca="false">MAX($H230,$K230)</f>
        <v>61</v>
      </c>
      <c r="N230" s="0" t="n">
        <f aca="false">MIN($I230,$L230)</f>
        <v>30</v>
      </c>
      <c r="O230" s="0" t="str">
        <f aca="false">IF($N230&gt;=$M230,$N230-$M230+1,"")</f>
        <v/>
      </c>
      <c r="P230" s="0" t="str">
        <f aca="false">IF($O230="","",$J230+$M230-$H230)</f>
        <v/>
      </c>
      <c r="Q230" s="0" t="str">
        <f aca="false">IF($O230="","",$P230+$O230-1)</f>
        <v/>
      </c>
      <c r="R230" s="0" t="str">
        <f aca="false">IF($O230="","",COUNT($O$3:$O230))</f>
        <v/>
      </c>
    </row>
    <row r="231" customFormat="false" ht="15" hidden="false" customHeight="false" outlineLevel="0" collapsed="false">
      <c r="A231" s="0" t="n">
        <v>5</v>
      </c>
      <c r="B231" s="0" t="n">
        <v>7</v>
      </c>
      <c r="C231" s="0" t="s">
        <v>76</v>
      </c>
      <c r="D231" s="0" t="n">
        <v>1</v>
      </c>
      <c r="E231" s="0" t="s">
        <v>94</v>
      </c>
      <c r="F231" s="0" t="n">
        <v>1</v>
      </c>
      <c r="G231" s="0" t="str">
        <f aca="false">INDEX(Setup!$B$15:$B$17,$F231)</f>
        <v>MAL</v>
      </c>
      <c r="H231" s="0" t="n">
        <f aca="false">Calc_Blocks!$I$9</f>
        <v>35</v>
      </c>
      <c r="I231" s="0" t="n">
        <f aca="false">Calc_Blocks!$J$9</f>
        <v>50</v>
      </c>
      <c r="J231" s="0" t="n">
        <f aca="false">Calc_Blocks!$K$9</f>
        <v>1</v>
      </c>
      <c r="K231" s="0" t="n">
        <f aca="false">($B231-1)*IF($D231=1,Setup!$B$9,Setup!$B$10)+1</f>
        <v>61</v>
      </c>
      <c r="L231" s="0" t="n">
        <f aca="false">$B231*IF($D231=1,Setup!$B$9,Setup!$B$10)</f>
        <v>70</v>
      </c>
      <c r="M231" s="0" t="n">
        <f aca="false">MAX($H231,$K231)</f>
        <v>61</v>
      </c>
      <c r="N231" s="0" t="n">
        <f aca="false">MIN($I231,$L231)</f>
        <v>50</v>
      </c>
      <c r="O231" s="0" t="str">
        <f aca="false">IF($N231&gt;=$M231,$N231-$M231+1,"")</f>
        <v/>
      </c>
      <c r="P231" s="0" t="str">
        <f aca="false">IF($O231="","",$J231+$M231-$H231)</f>
        <v/>
      </c>
      <c r="Q231" s="0" t="str">
        <f aca="false">IF($O231="","",$P231+$O231-1)</f>
        <v/>
      </c>
      <c r="R231" s="0" t="str">
        <f aca="false">IF($O231="","",COUNT($O$3:$O231))</f>
        <v/>
      </c>
    </row>
    <row r="232" customFormat="false" ht="15" hidden="false" customHeight="false" outlineLevel="0" collapsed="false">
      <c r="A232" s="0" t="n">
        <v>5</v>
      </c>
      <c r="B232" s="0" t="n">
        <v>7</v>
      </c>
      <c r="C232" s="0" t="s">
        <v>76</v>
      </c>
      <c r="D232" s="0" t="n">
        <v>1</v>
      </c>
      <c r="E232" s="0" t="s">
        <v>94</v>
      </c>
      <c r="F232" s="0" t="n">
        <v>2</v>
      </c>
      <c r="G232" s="0" t="str">
        <f aca="false">INDEX(Setup!$B$15:$B$17,$F232)</f>
        <v>SAN</v>
      </c>
      <c r="H232" s="0" t="n">
        <f aca="false">Calc_Blocks!$I$10</f>
        <v>51</v>
      </c>
      <c r="I232" s="0" t="n">
        <f aca="false">Calc_Blocks!$J$10</f>
        <v>50</v>
      </c>
      <c r="J232" s="0" t="n">
        <f aca="false">Calc_Blocks!$K$10</f>
        <v>17</v>
      </c>
      <c r="K232" s="0" t="n">
        <f aca="false">($B232-1)*IF($D232=1,Setup!$B$9,Setup!$B$10)+1</f>
        <v>61</v>
      </c>
      <c r="L232" s="0" t="n">
        <f aca="false">$B232*IF($D232=1,Setup!$B$9,Setup!$B$10)</f>
        <v>70</v>
      </c>
      <c r="M232" s="0" t="n">
        <f aca="false">MAX($H232,$K232)</f>
        <v>61</v>
      </c>
      <c r="N232" s="0" t="n">
        <f aca="false">MIN($I232,$L232)</f>
        <v>50</v>
      </c>
      <c r="O232" s="0" t="str">
        <f aca="false">IF($N232&gt;=$M232,$N232-$M232+1,"")</f>
        <v/>
      </c>
      <c r="P232" s="0" t="str">
        <f aca="false">IF($O232="","",$J232+$M232-$H232)</f>
        <v/>
      </c>
      <c r="Q232" s="0" t="str">
        <f aca="false">IF($O232="","",$P232+$O232-1)</f>
        <v/>
      </c>
      <c r="R232" s="0" t="str">
        <f aca="false">IF($O232="","",COUNT($O$3:$O232))</f>
        <v/>
      </c>
    </row>
    <row r="233" customFormat="false" ht="15" hidden="false" customHeight="false" outlineLevel="0" collapsed="false">
      <c r="A233" s="0" t="n">
        <v>5</v>
      </c>
      <c r="B233" s="0" t="n">
        <v>7</v>
      </c>
      <c r="C233" s="0" t="s">
        <v>76</v>
      </c>
      <c r="D233" s="0" t="n">
        <v>1</v>
      </c>
      <c r="E233" s="0" t="s">
        <v>94</v>
      </c>
      <c r="F233" s="0" t="n">
        <v>3</v>
      </c>
      <c r="G233" s="0" t="str">
        <f aca="false">INDEX(Setup!$B$15:$B$17,$F233)</f>
        <v>URD</v>
      </c>
      <c r="H233" s="0" t="n">
        <f aca="false">Calc_Blocks!$I$11</f>
        <v>51</v>
      </c>
      <c r="I233" s="0" t="n">
        <f aca="false">Calc_Blocks!$J$11</f>
        <v>50</v>
      </c>
      <c r="J233" s="0" t="n">
        <f aca="false">Calc_Blocks!$K$11</f>
        <v>17</v>
      </c>
      <c r="K233" s="0" t="n">
        <f aca="false">($B233-1)*IF($D233=1,Setup!$B$9,Setup!$B$10)+1</f>
        <v>61</v>
      </c>
      <c r="L233" s="0" t="n">
        <f aca="false">$B233*IF($D233=1,Setup!$B$9,Setup!$B$10)</f>
        <v>70</v>
      </c>
      <c r="M233" s="0" t="n">
        <f aca="false">MAX($H233,$K233)</f>
        <v>61</v>
      </c>
      <c r="N233" s="0" t="n">
        <f aca="false">MIN($I233,$L233)</f>
        <v>50</v>
      </c>
      <c r="O233" s="0" t="str">
        <f aca="false">IF($N233&gt;=$M233,$N233-$M233+1,"")</f>
        <v/>
      </c>
      <c r="P233" s="0" t="str">
        <f aca="false">IF($O233="","",$J233+$M233-$H233)</f>
        <v/>
      </c>
      <c r="Q233" s="0" t="str">
        <f aca="false">IF($O233="","",$P233+$O233-1)</f>
        <v/>
      </c>
      <c r="R233" s="0" t="str">
        <f aca="false">IF($O233="","",COUNT($O$3:$O233))</f>
        <v/>
      </c>
    </row>
    <row r="234" customFormat="false" ht="15" hidden="false" customHeight="false" outlineLevel="0" collapsed="false">
      <c r="A234" s="0" t="n">
        <v>5</v>
      </c>
      <c r="B234" s="0" t="n">
        <v>7</v>
      </c>
      <c r="C234" s="0" t="s">
        <v>76</v>
      </c>
      <c r="D234" s="0" t="n">
        <v>2</v>
      </c>
      <c r="E234" s="0" t="s">
        <v>79</v>
      </c>
      <c r="F234" s="0" t="n">
        <v>1</v>
      </c>
      <c r="G234" s="0" t="str">
        <f aca="false">INDEX(Setup!$B$15:$B$17,$F234)</f>
        <v>MAL</v>
      </c>
      <c r="H234" s="0" t="n">
        <f aca="false">Calc_Blocks!$I$27</f>
        <v>31</v>
      </c>
      <c r="I234" s="0" t="n">
        <f aca="false">Calc_Blocks!$J$27</f>
        <v>40</v>
      </c>
      <c r="J234" s="0" t="n">
        <f aca="false">Calc_Blocks!$K$27</f>
        <v>17</v>
      </c>
      <c r="K234" s="0" t="n">
        <f aca="false">($B234-1)*IF($D234=1,Setup!$B$9,Setup!$B$10)+1</f>
        <v>61</v>
      </c>
      <c r="L234" s="0" t="n">
        <f aca="false">$B234*IF($D234=1,Setup!$B$9,Setup!$B$10)</f>
        <v>70</v>
      </c>
      <c r="M234" s="0" t="n">
        <f aca="false">MAX($H234,$K234)</f>
        <v>61</v>
      </c>
      <c r="N234" s="0" t="n">
        <f aca="false">MIN($I234,$L234)</f>
        <v>40</v>
      </c>
      <c r="O234" s="0" t="str">
        <f aca="false">IF($N234&gt;=$M234,$N234-$M234+1,"")</f>
        <v/>
      </c>
      <c r="P234" s="0" t="str">
        <f aca="false">IF($O234="","",$J234+$M234-$H234)</f>
        <v/>
      </c>
      <c r="Q234" s="0" t="str">
        <f aca="false">IF($O234="","",$P234+$O234-1)</f>
        <v/>
      </c>
      <c r="R234" s="0" t="str">
        <f aca="false">IF($O234="","",COUNT($O$3:$O234))</f>
        <v/>
      </c>
    </row>
    <row r="235" customFormat="false" ht="15" hidden="false" customHeight="false" outlineLevel="0" collapsed="false">
      <c r="A235" s="0" t="n">
        <v>5</v>
      </c>
      <c r="B235" s="0" t="n">
        <v>7</v>
      </c>
      <c r="C235" s="0" t="s">
        <v>76</v>
      </c>
      <c r="D235" s="0" t="n">
        <v>2</v>
      </c>
      <c r="E235" s="0" t="s">
        <v>79</v>
      </c>
      <c r="F235" s="0" t="n">
        <v>2</v>
      </c>
      <c r="G235" s="0" t="str">
        <f aca="false">INDEX(Setup!$B$15:$B$17,$F235)</f>
        <v>SAN</v>
      </c>
      <c r="H235" s="0" t="n">
        <f aca="false">Calc_Blocks!$I$28</f>
        <v>41</v>
      </c>
      <c r="I235" s="0" t="n">
        <f aca="false">Calc_Blocks!$J$28</f>
        <v>45</v>
      </c>
      <c r="J235" s="0" t="n">
        <f aca="false">Calc_Blocks!$K$28</f>
        <v>27</v>
      </c>
      <c r="K235" s="0" t="n">
        <f aca="false">($B235-1)*IF($D235=1,Setup!$B$9,Setup!$B$10)+1</f>
        <v>61</v>
      </c>
      <c r="L235" s="0" t="n">
        <f aca="false">$B235*IF($D235=1,Setup!$B$9,Setup!$B$10)</f>
        <v>70</v>
      </c>
      <c r="M235" s="0" t="n">
        <f aca="false">MAX($H235,$K235)</f>
        <v>61</v>
      </c>
      <c r="N235" s="0" t="n">
        <f aca="false">MIN($I235,$L235)</f>
        <v>45</v>
      </c>
      <c r="O235" s="0" t="str">
        <f aca="false">IF($N235&gt;=$M235,$N235-$M235+1,"")</f>
        <v/>
      </c>
      <c r="P235" s="0" t="str">
        <f aca="false">IF($O235="","",$J235+$M235-$H235)</f>
        <v/>
      </c>
      <c r="Q235" s="0" t="str">
        <f aca="false">IF($O235="","",$P235+$O235-1)</f>
        <v/>
      </c>
      <c r="R235" s="0" t="str">
        <f aca="false">IF($O235="","",COUNT($O$3:$O235))</f>
        <v/>
      </c>
    </row>
    <row r="236" customFormat="false" ht="15" hidden="false" customHeight="false" outlineLevel="0" collapsed="false">
      <c r="A236" s="0" t="n">
        <v>5</v>
      </c>
      <c r="B236" s="0" t="n">
        <v>7</v>
      </c>
      <c r="C236" s="0" t="s">
        <v>76</v>
      </c>
      <c r="D236" s="0" t="n">
        <v>2</v>
      </c>
      <c r="E236" s="0" t="s">
        <v>79</v>
      </c>
      <c r="F236" s="0" t="n">
        <v>3</v>
      </c>
      <c r="G236" s="0" t="str">
        <f aca="false">INDEX(Setup!$B$15:$B$17,$F236)</f>
        <v>URD</v>
      </c>
      <c r="H236" s="0" t="n">
        <f aca="false">Calc_Blocks!$I$29</f>
        <v>46</v>
      </c>
      <c r="I236" s="0" t="n">
        <f aca="false">Calc_Blocks!$J$29</f>
        <v>45</v>
      </c>
      <c r="J236" s="0" t="n">
        <f aca="false">Calc_Blocks!$K$29</f>
        <v>32</v>
      </c>
      <c r="K236" s="0" t="n">
        <f aca="false">($B236-1)*IF($D236=1,Setup!$B$9,Setup!$B$10)+1</f>
        <v>61</v>
      </c>
      <c r="L236" s="0" t="n">
        <f aca="false">$B236*IF($D236=1,Setup!$B$9,Setup!$B$10)</f>
        <v>70</v>
      </c>
      <c r="M236" s="0" t="n">
        <f aca="false">MAX($H236,$K236)</f>
        <v>61</v>
      </c>
      <c r="N236" s="0" t="n">
        <f aca="false">MIN($I236,$L236)</f>
        <v>45</v>
      </c>
      <c r="O236" s="0" t="str">
        <f aca="false">IF($N236&gt;=$M236,$N236-$M236+1,"")</f>
        <v/>
      </c>
      <c r="P236" s="0" t="str">
        <f aca="false">IF($O236="","",$J236+$M236-$H236)</f>
        <v/>
      </c>
      <c r="Q236" s="0" t="str">
        <f aca="false">IF($O236="","",$P236+$O236-1)</f>
        <v/>
      </c>
      <c r="R236" s="0" t="str">
        <f aca="false">IF($O236="","",COUNT($O$3:$O236))</f>
        <v/>
      </c>
    </row>
    <row r="237" customFormat="false" ht="15" hidden="false" customHeight="false" outlineLevel="0" collapsed="false">
      <c r="A237" s="0" t="n">
        <v>5</v>
      </c>
      <c r="B237" s="0" t="n">
        <v>7</v>
      </c>
      <c r="C237" s="0" t="s">
        <v>77</v>
      </c>
      <c r="D237" s="0" t="n">
        <v>1</v>
      </c>
      <c r="E237" s="0" t="s">
        <v>94</v>
      </c>
      <c r="F237" s="0" t="n">
        <v>1</v>
      </c>
      <c r="G237" s="0" t="str">
        <f aca="false">INDEX(Setup!$B$15:$B$17,$F237)</f>
        <v>MAL</v>
      </c>
      <c r="H237" s="0" t="n">
        <f aca="false">Calc_Blocks!$I$12</f>
        <v>51</v>
      </c>
      <c r="I237" s="0" t="n">
        <f aca="false">Calc_Blocks!$J$12</f>
        <v>60</v>
      </c>
      <c r="J237" s="0" t="n">
        <f aca="false">Calc_Blocks!$K$12</f>
        <v>1</v>
      </c>
      <c r="K237" s="0" t="n">
        <f aca="false">($B237-1)*IF($D237=1,Setup!$B$9,Setup!$B$10)+1</f>
        <v>61</v>
      </c>
      <c r="L237" s="0" t="n">
        <f aca="false">$B237*IF($D237=1,Setup!$B$9,Setup!$B$10)</f>
        <v>70</v>
      </c>
      <c r="M237" s="0" t="n">
        <f aca="false">MAX($H237,$K237)</f>
        <v>61</v>
      </c>
      <c r="N237" s="0" t="n">
        <f aca="false">MIN($I237,$L237)</f>
        <v>60</v>
      </c>
      <c r="O237" s="0" t="str">
        <f aca="false">IF($N237&gt;=$M237,$N237-$M237+1,"")</f>
        <v/>
      </c>
      <c r="P237" s="0" t="str">
        <f aca="false">IF($O237="","",$J237+$M237-$H237)</f>
        <v/>
      </c>
      <c r="Q237" s="0" t="str">
        <f aca="false">IF($O237="","",$P237+$O237-1)</f>
        <v/>
      </c>
      <c r="R237" s="0" t="str">
        <f aca="false">IF($O237="","",COUNT($O$3:$O237))</f>
        <v/>
      </c>
    </row>
    <row r="238" customFormat="false" ht="15" hidden="false" customHeight="false" outlineLevel="0" collapsed="false">
      <c r="A238" s="0" t="n">
        <v>5</v>
      </c>
      <c r="B238" s="0" t="n">
        <v>7</v>
      </c>
      <c r="C238" s="0" t="s">
        <v>77</v>
      </c>
      <c r="D238" s="0" t="n">
        <v>1</v>
      </c>
      <c r="E238" s="0" t="s">
        <v>94</v>
      </c>
      <c r="F238" s="0" t="n">
        <v>2</v>
      </c>
      <c r="G238" s="0" t="str">
        <f aca="false">INDEX(Setup!$B$15:$B$17,$F238)</f>
        <v>SAN</v>
      </c>
      <c r="H238" s="0" t="n">
        <f aca="false">Calc_Blocks!$I$13</f>
        <v>61</v>
      </c>
      <c r="I238" s="0" t="n">
        <f aca="false">Calc_Blocks!$J$13</f>
        <v>60</v>
      </c>
      <c r="J238" s="0" t="n">
        <f aca="false">Calc_Blocks!$K$13</f>
        <v>11</v>
      </c>
      <c r="K238" s="0" t="n">
        <f aca="false">($B238-1)*IF($D238=1,Setup!$B$9,Setup!$B$10)+1</f>
        <v>61</v>
      </c>
      <c r="L238" s="0" t="n">
        <f aca="false">$B238*IF($D238=1,Setup!$B$9,Setup!$B$10)</f>
        <v>70</v>
      </c>
      <c r="M238" s="0" t="n">
        <f aca="false">MAX($H238,$K238)</f>
        <v>61</v>
      </c>
      <c r="N238" s="0" t="n">
        <f aca="false">MIN($I238,$L238)</f>
        <v>60</v>
      </c>
      <c r="O238" s="0" t="str">
        <f aca="false">IF($N238&gt;=$M238,$N238-$M238+1,"")</f>
        <v/>
      </c>
      <c r="P238" s="0" t="str">
        <f aca="false">IF($O238="","",$J238+$M238-$H238)</f>
        <v/>
      </c>
      <c r="Q238" s="0" t="str">
        <f aca="false">IF($O238="","",$P238+$O238-1)</f>
        <v/>
      </c>
      <c r="R238" s="0" t="str">
        <f aca="false">IF($O238="","",COUNT($O$3:$O238))</f>
        <v/>
      </c>
    </row>
    <row r="239" customFormat="false" ht="15" hidden="false" customHeight="false" outlineLevel="0" collapsed="false">
      <c r="A239" s="0" t="n">
        <v>5</v>
      </c>
      <c r="B239" s="0" t="n">
        <v>7</v>
      </c>
      <c r="C239" s="0" t="s">
        <v>77</v>
      </c>
      <c r="D239" s="0" t="n">
        <v>1</v>
      </c>
      <c r="E239" s="0" t="s">
        <v>94</v>
      </c>
      <c r="F239" s="0" t="n">
        <v>3</v>
      </c>
      <c r="G239" s="0" t="str">
        <f aca="false">INDEX(Setup!$B$15:$B$17,$F239)</f>
        <v>URD</v>
      </c>
      <c r="H239" s="0" t="n">
        <f aca="false">Calc_Blocks!$I$14</f>
        <v>61</v>
      </c>
      <c r="I239" s="0" t="n">
        <f aca="false">Calc_Blocks!$J$14</f>
        <v>65</v>
      </c>
      <c r="J239" s="0" t="n">
        <f aca="false">Calc_Blocks!$K$14</f>
        <v>11</v>
      </c>
      <c r="K239" s="0" t="n">
        <f aca="false">($B239-1)*IF($D239=1,Setup!$B$9,Setup!$B$10)+1</f>
        <v>61</v>
      </c>
      <c r="L239" s="0" t="n">
        <f aca="false">$B239*IF($D239=1,Setup!$B$9,Setup!$B$10)</f>
        <v>70</v>
      </c>
      <c r="M239" s="0" t="n">
        <f aca="false">MAX($H239,$K239)</f>
        <v>61</v>
      </c>
      <c r="N239" s="0" t="n">
        <f aca="false">MIN($I239,$L239)</f>
        <v>65</v>
      </c>
      <c r="O239" s="0" t="n">
        <f aca="false">IF($N239&gt;=$M239,$N239-$M239+1,"")</f>
        <v>5</v>
      </c>
      <c r="P239" s="0" t="n">
        <f aca="false">IF($O239="","",$J239+$M239-$H239)</f>
        <v>11</v>
      </c>
      <c r="Q239" s="0" t="n">
        <f aca="false">IF($O239="","",$P239+$O239-1)</f>
        <v>15</v>
      </c>
      <c r="R239" s="0" t="n">
        <f aca="false">IF($O239="","",COUNT($O$3:$O239))</f>
        <v>21</v>
      </c>
    </row>
    <row r="240" customFormat="false" ht="15" hidden="false" customHeight="false" outlineLevel="0" collapsed="false">
      <c r="A240" s="0" t="n">
        <v>5</v>
      </c>
      <c r="B240" s="0" t="n">
        <v>7</v>
      </c>
      <c r="C240" s="0" t="s">
        <v>77</v>
      </c>
      <c r="D240" s="0" t="n">
        <v>2</v>
      </c>
      <c r="E240" s="0" t="s">
        <v>79</v>
      </c>
      <c r="F240" s="0" t="n">
        <v>1</v>
      </c>
      <c r="G240" s="0" t="str">
        <f aca="false">INDEX(Setup!$B$15:$B$17,$F240)</f>
        <v>MAL</v>
      </c>
      <c r="H240" s="0" t="n">
        <f aca="false">Calc_Blocks!$I$30</f>
        <v>46</v>
      </c>
      <c r="I240" s="0" t="n">
        <f aca="false">Calc_Blocks!$J$30</f>
        <v>57</v>
      </c>
      <c r="J240" s="0" t="n">
        <f aca="false">Calc_Blocks!$K$30</f>
        <v>16</v>
      </c>
      <c r="K240" s="0" t="n">
        <f aca="false">($B240-1)*IF($D240=1,Setup!$B$9,Setup!$B$10)+1</f>
        <v>61</v>
      </c>
      <c r="L240" s="0" t="n">
        <f aca="false">$B240*IF($D240=1,Setup!$B$9,Setup!$B$10)</f>
        <v>70</v>
      </c>
      <c r="M240" s="0" t="n">
        <f aca="false">MAX($H240,$K240)</f>
        <v>61</v>
      </c>
      <c r="N240" s="0" t="n">
        <f aca="false">MIN($I240,$L240)</f>
        <v>57</v>
      </c>
      <c r="O240" s="0" t="str">
        <f aca="false">IF($N240&gt;=$M240,$N240-$M240+1,"")</f>
        <v/>
      </c>
      <c r="P240" s="0" t="str">
        <f aca="false">IF($O240="","",$J240+$M240-$H240)</f>
        <v/>
      </c>
      <c r="Q240" s="0" t="str">
        <f aca="false">IF($O240="","",$P240+$O240-1)</f>
        <v/>
      </c>
      <c r="R240" s="0" t="str">
        <f aca="false">IF($O240="","",COUNT($O$3:$O240))</f>
        <v/>
      </c>
    </row>
    <row r="241" customFormat="false" ht="15" hidden="false" customHeight="false" outlineLevel="0" collapsed="false">
      <c r="A241" s="0" t="n">
        <v>5</v>
      </c>
      <c r="B241" s="0" t="n">
        <v>7</v>
      </c>
      <c r="C241" s="0" t="s">
        <v>77</v>
      </c>
      <c r="D241" s="0" t="n">
        <v>2</v>
      </c>
      <c r="E241" s="0" t="s">
        <v>79</v>
      </c>
      <c r="F241" s="0" t="n">
        <v>2</v>
      </c>
      <c r="G241" s="0" t="str">
        <f aca="false">INDEX(Setup!$B$15:$B$17,$F241)</f>
        <v>SAN</v>
      </c>
      <c r="H241" s="0" t="n">
        <f aca="false">Calc_Blocks!$I$31</f>
        <v>58</v>
      </c>
      <c r="I241" s="0" t="n">
        <f aca="false">Calc_Blocks!$J$31</f>
        <v>57</v>
      </c>
      <c r="J241" s="0" t="n">
        <f aca="false">Calc_Blocks!$K$31</f>
        <v>28</v>
      </c>
      <c r="K241" s="0" t="n">
        <f aca="false">($B241-1)*IF($D241=1,Setup!$B$9,Setup!$B$10)+1</f>
        <v>61</v>
      </c>
      <c r="L241" s="0" t="n">
        <f aca="false">$B241*IF($D241=1,Setup!$B$9,Setup!$B$10)</f>
        <v>70</v>
      </c>
      <c r="M241" s="0" t="n">
        <f aca="false">MAX($H241,$K241)</f>
        <v>61</v>
      </c>
      <c r="N241" s="0" t="n">
        <f aca="false">MIN($I241,$L241)</f>
        <v>57</v>
      </c>
      <c r="O241" s="0" t="str">
        <f aca="false">IF($N241&gt;=$M241,$N241-$M241+1,"")</f>
        <v/>
      </c>
      <c r="P241" s="0" t="str">
        <f aca="false">IF($O241="","",$J241+$M241-$H241)</f>
        <v/>
      </c>
      <c r="Q241" s="0" t="str">
        <f aca="false">IF($O241="","",$P241+$O241-1)</f>
        <v/>
      </c>
      <c r="R241" s="0" t="str">
        <f aca="false">IF($O241="","",COUNT($O$3:$O241))</f>
        <v/>
      </c>
    </row>
    <row r="242" customFormat="false" ht="15" hidden="false" customHeight="false" outlineLevel="0" collapsed="false">
      <c r="A242" s="0" t="n">
        <v>5</v>
      </c>
      <c r="B242" s="0" t="n">
        <v>7</v>
      </c>
      <c r="C242" s="0" t="s">
        <v>77</v>
      </c>
      <c r="D242" s="0" t="n">
        <v>2</v>
      </c>
      <c r="E242" s="0" t="s">
        <v>79</v>
      </c>
      <c r="F242" s="0" t="n">
        <v>3</v>
      </c>
      <c r="G242" s="0" t="str">
        <f aca="false">INDEX(Setup!$B$15:$B$17,$F242)</f>
        <v>URD</v>
      </c>
      <c r="H242" s="0" t="n">
        <f aca="false">Calc_Blocks!$I$32</f>
        <v>58</v>
      </c>
      <c r="I242" s="0" t="n">
        <f aca="false">Calc_Blocks!$J$32</f>
        <v>60</v>
      </c>
      <c r="J242" s="0" t="n">
        <f aca="false">Calc_Blocks!$K$32</f>
        <v>28</v>
      </c>
      <c r="K242" s="0" t="n">
        <f aca="false">($B242-1)*IF($D242=1,Setup!$B$9,Setup!$B$10)+1</f>
        <v>61</v>
      </c>
      <c r="L242" s="0" t="n">
        <f aca="false">$B242*IF($D242=1,Setup!$B$9,Setup!$B$10)</f>
        <v>70</v>
      </c>
      <c r="M242" s="0" t="n">
        <f aca="false">MAX($H242,$K242)</f>
        <v>61</v>
      </c>
      <c r="N242" s="0" t="n">
        <f aca="false">MIN($I242,$L242)</f>
        <v>60</v>
      </c>
      <c r="O242" s="0" t="str">
        <f aca="false">IF($N242&gt;=$M242,$N242-$M242+1,"")</f>
        <v/>
      </c>
      <c r="P242" s="0" t="str">
        <f aca="false">IF($O242="","",$J242+$M242-$H242)</f>
        <v/>
      </c>
      <c r="Q242" s="0" t="str">
        <f aca="false">IF($O242="","",$P242+$O242-1)</f>
        <v/>
      </c>
      <c r="R242" s="0" t="str">
        <f aca="false">IF($O242="","",COUNT($O$3:$O242))</f>
        <v/>
      </c>
    </row>
    <row r="243" customFormat="false" ht="15" hidden="false" customHeight="false" outlineLevel="0" collapsed="false">
      <c r="A243" s="0" t="n">
        <v>5</v>
      </c>
      <c r="B243" s="0" t="n">
        <v>7</v>
      </c>
      <c r="C243" s="0" t="s">
        <v>78</v>
      </c>
      <c r="D243" s="0" t="n">
        <v>1</v>
      </c>
      <c r="E243" s="0" t="s">
        <v>94</v>
      </c>
      <c r="F243" s="0" t="n">
        <v>1</v>
      </c>
      <c r="G243" s="0" t="str">
        <f aca="false">INDEX(Setup!$B$15:$B$17,$F243)</f>
        <v>MAL</v>
      </c>
      <c r="H243" s="0" t="n">
        <f aca="false">Calc_Blocks!$I$15</f>
        <v>66</v>
      </c>
      <c r="I243" s="0" t="n">
        <f aca="false">Calc_Blocks!$J$15</f>
        <v>65</v>
      </c>
      <c r="J243" s="0" t="n">
        <f aca="false">Calc_Blocks!$K$15</f>
        <v>1</v>
      </c>
      <c r="K243" s="0" t="n">
        <f aca="false">($B243-1)*IF($D243=1,Setup!$B$9,Setup!$B$10)+1</f>
        <v>61</v>
      </c>
      <c r="L243" s="0" t="n">
        <f aca="false">$B243*IF($D243=1,Setup!$B$9,Setup!$B$10)</f>
        <v>70</v>
      </c>
      <c r="M243" s="0" t="n">
        <f aca="false">MAX($H243,$K243)</f>
        <v>66</v>
      </c>
      <c r="N243" s="0" t="n">
        <f aca="false">MIN($I243,$L243)</f>
        <v>65</v>
      </c>
      <c r="O243" s="0" t="str">
        <f aca="false">IF($N243&gt;=$M243,$N243-$M243+1,"")</f>
        <v/>
      </c>
      <c r="P243" s="0" t="str">
        <f aca="false">IF($O243="","",$J243+$M243-$H243)</f>
        <v/>
      </c>
      <c r="Q243" s="0" t="str">
        <f aca="false">IF($O243="","",$P243+$O243-1)</f>
        <v/>
      </c>
      <c r="R243" s="0" t="str">
        <f aca="false">IF($O243="","",COUNT($O$3:$O243))</f>
        <v/>
      </c>
    </row>
    <row r="244" customFormat="false" ht="15" hidden="false" customHeight="false" outlineLevel="0" collapsed="false">
      <c r="A244" s="0" t="n">
        <v>5</v>
      </c>
      <c r="B244" s="0" t="n">
        <v>7</v>
      </c>
      <c r="C244" s="0" t="s">
        <v>78</v>
      </c>
      <c r="D244" s="0" t="n">
        <v>1</v>
      </c>
      <c r="E244" s="0" t="s">
        <v>94</v>
      </c>
      <c r="F244" s="0" t="n">
        <v>2</v>
      </c>
      <c r="G244" s="0" t="str">
        <f aca="false">INDEX(Setup!$B$15:$B$17,$F244)</f>
        <v>SAN</v>
      </c>
      <c r="H244" s="0" t="n">
        <f aca="false">Calc_Blocks!$I$16</f>
        <v>66</v>
      </c>
      <c r="I244" s="0" t="n">
        <f aca="false">Calc_Blocks!$J$16</f>
        <v>65</v>
      </c>
      <c r="J244" s="0" t="n">
        <f aca="false">Calc_Blocks!$K$16</f>
        <v>1</v>
      </c>
      <c r="K244" s="0" t="n">
        <f aca="false">($B244-1)*IF($D244=1,Setup!$B$9,Setup!$B$10)+1</f>
        <v>61</v>
      </c>
      <c r="L244" s="0" t="n">
        <f aca="false">$B244*IF($D244=1,Setup!$B$9,Setup!$B$10)</f>
        <v>70</v>
      </c>
      <c r="M244" s="0" t="n">
        <f aca="false">MAX($H244,$K244)</f>
        <v>66</v>
      </c>
      <c r="N244" s="0" t="n">
        <f aca="false">MIN($I244,$L244)</f>
        <v>65</v>
      </c>
      <c r="O244" s="0" t="str">
        <f aca="false">IF($N244&gt;=$M244,$N244-$M244+1,"")</f>
        <v/>
      </c>
      <c r="P244" s="0" t="str">
        <f aca="false">IF($O244="","",$J244+$M244-$H244)</f>
        <v/>
      </c>
      <c r="Q244" s="0" t="str">
        <f aca="false">IF($O244="","",$P244+$O244-1)</f>
        <v/>
      </c>
      <c r="R244" s="0" t="str">
        <f aca="false">IF($O244="","",COUNT($O$3:$O244))</f>
        <v/>
      </c>
    </row>
    <row r="245" customFormat="false" ht="15" hidden="false" customHeight="false" outlineLevel="0" collapsed="false">
      <c r="A245" s="0" t="n">
        <v>5</v>
      </c>
      <c r="B245" s="0" t="n">
        <v>7</v>
      </c>
      <c r="C245" s="0" t="s">
        <v>78</v>
      </c>
      <c r="D245" s="0" t="n">
        <v>1</v>
      </c>
      <c r="E245" s="0" t="s">
        <v>94</v>
      </c>
      <c r="F245" s="0" t="n">
        <v>3</v>
      </c>
      <c r="G245" s="0" t="str">
        <f aca="false">INDEX(Setup!$B$15:$B$17,$F245)</f>
        <v>URD</v>
      </c>
      <c r="H245" s="0" t="n">
        <f aca="false">Calc_Blocks!$I$17</f>
        <v>66</v>
      </c>
      <c r="I245" s="0" t="n">
        <f aca="false">Calc_Blocks!$J$17</f>
        <v>65</v>
      </c>
      <c r="J245" s="0" t="n">
        <f aca="false">Calc_Blocks!$K$17</f>
        <v>1</v>
      </c>
      <c r="K245" s="0" t="n">
        <f aca="false">($B245-1)*IF($D245=1,Setup!$B$9,Setup!$B$10)+1</f>
        <v>61</v>
      </c>
      <c r="L245" s="0" t="n">
        <f aca="false">$B245*IF($D245=1,Setup!$B$9,Setup!$B$10)</f>
        <v>70</v>
      </c>
      <c r="M245" s="0" t="n">
        <f aca="false">MAX($H245,$K245)</f>
        <v>66</v>
      </c>
      <c r="N245" s="0" t="n">
        <f aca="false">MIN($I245,$L245)</f>
        <v>65</v>
      </c>
      <c r="O245" s="0" t="str">
        <f aca="false">IF($N245&gt;=$M245,$N245-$M245+1,"")</f>
        <v/>
      </c>
      <c r="P245" s="0" t="str">
        <f aca="false">IF($O245="","",$J245+$M245-$H245)</f>
        <v/>
      </c>
      <c r="Q245" s="0" t="str">
        <f aca="false">IF($O245="","",$P245+$O245-1)</f>
        <v/>
      </c>
      <c r="R245" s="0" t="str">
        <f aca="false">IF($O245="","",COUNT($O$3:$O245))</f>
        <v/>
      </c>
    </row>
    <row r="246" customFormat="false" ht="15" hidden="false" customHeight="false" outlineLevel="0" collapsed="false">
      <c r="A246" s="0" t="n">
        <v>5</v>
      </c>
      <c r="B246" s="0" t="n">
        <v>7</v>
      </c>
      <c r="C246" s="0" t="s">
        <v>78</v>
      </c>
      <c r="D246" s="0" t="n">
        <v>2</v>
      </c>
      <c r="E246" s="0" t="s">
        <v>79</v>
      </c>
      <c r="F246" s="0" t="n">
        <v>1</v>
      </c>
      <c r="G246" s="0" t="str">
        <f aca="false">INDEX(Setup!$B$15:$B$17,$F246)</f>
        <v>MAL</v>
      </c>
      <c r="H246" s="0" t="n">
        <f aca="false">Calc_Blocks!$I$33</f>
        <v>61</v>
      </c>
      <c r="I246" s="0" t="n">
        <f aca="false">Calc_Blocks!$J$33</f>
        <v>60</v>
      </c>
      <c r="J246" s="0" t="n">
        <f aca="false">Calc_Blocks!$K$33</f>
        <v>1</v>
      </c>
      <c r="K246" s="0" t="n">
        <f aca="false">($B246-1)*IF($D246=1,Setup!$B$9,Setup!$B$10)+1</f>
        <v>61</v>
      </c>
      <c r="L246" s="0" t="n">
        <f aca="false">$B246*IF($D246=1,Setup!$B$9,Setup!$B$10)</f>
        <v>70</v>
      </c>
      <c r="M246" s="0" t="n">
        <f aca="false">MAX($H246,$K246)</f>
        <v>61</v>
      </c>
      <c r="N246" s="0" t="n">
        <f aca="false">MIN($I246,$L246)</f>
        <v>60</v>
      </c>
      <c r="O246" s="0" t="str">
        <f aca="false">IF($N246&gt;=$M246,$N246-$M246+1,"")</f>
        <v/>
      </c>
      <c r="P246" s="0" t="str">
        <f aca="false">IF($O246="","",$J246+$M246-$H246)</f>
        <v/>
      </c>
      <c r="Q246" s="0" t="str">
        <f aca="false">IF($O246="","",$P246+$O246-1)</f>
        <v/>
      </c>
      <c r="R246" s="0" t="str">
        <f aca="false">IF($O246="","",COUNT($O$3:$O246))</f>
        <v/>
      </c>
    </row>
    <row r="247" customFormat="false" ht="15" hidden="false" customHeight="false" outlineLevel="0" collapsed="false">
      <c r="A247" s="0" t="n">
        <v>5</v>
      </c>
      <c r="B247" s="0" t="n">
        <v>7</v>
      </c>
      <c r="C247" s="0" t="s">
        <v>78</v>
      </c>
      <c r="D247" s="0" t="n">
        <v>2</v>
      </c>
      <c r="E247" s="0" t="s">
        <v>79</v>
      </c>
      <c r="F247" s="0" t="n">
        <v>2</v>
      </c>
      <c r="G247" s="0" t="str">
        <f aca="false">INDEX(Setup!$B$15:$B$17,$F247)</f>
        <v>SAN</v>
      </c>
      <c r="H247" s="0" t="n">
        <f aca="false">Calc_Blocks!$I$34</f>
        <v>61</v>
      </c>
      <c r="I247" s="0" t="n">
        <f aca="false">Calc_Blocks!$J$34</f>
        <v>60</v>
      </c>
      <c r="J247" s="0" t="n">
        <f aca="false">Calc_Blocks!$K$34</f>
        <v>1</v>
      </c>
      <c r="K247" s="0" t="n">
        <f aca="false">($B247-1)*IF($D247=1,Setup!$B$9,Setup!$B$10)+1</f>
        <v>61</v>
      </c>
      <c r="L247" s="0" t="n">
        <f aca="false">$B247*IF($D247=1,Setup!$B$9,Setup!$B$10)</f>
        <v>70</v>
      </c>
      <c r="M247" s="0" t="n">
        <f aca="false">MAX($H247,$K247)</f>
        <v>61</v>
      </c>
      <c r="N247" s="0" t="n">
        <f aca="false">MIN($I247,$L247)</f>
        <v>60</v>
      </c>
      <c r="O247" s="0" t="str">
        <f aca="false">IF($N247&gt;=$M247,$N247-$M247+1,"")</f>
        <v/>
      </c>
      <c r="P247" s="0" t="str">
        <f aca="false">IF($O247="","",$J247+$M247-$H247)</f>
        <v/>
      </c>
      <c r="Q247" s="0" t="str">
        <f aca="false">IF($O247="","",$P247+$O247-1)</f>
        <v/>
      </c>
      <c r="R247" s="0" t="str">
        <f aca="false">IF($O247="","",COUNT($O$3:$O247))</f>
        <v/>
      </c>
    </row>
    <row r="248" customFormat="false" ht="15" hidden="false" customHeight="false" outlineLevel="0" collapsed="false">
      <c r="A248" s="0" t="n">
        <v>5</v>
      </c>
      <c r="B248" s="0" t="n">
        <v>7</v>
      </c>
      <c r="C248" s="0" t="s">
        <v>78</v>
      </c>
      <c r="D248" s="0" t="n">
        <v>2</v>
      </c>
      <c r="E248" s="0" t="s">
        <v>79</v>
      </c>
      <c r="F248" s="0" t="n">
        <v>3</v>
      </c>
      <c r="G248" s="0" t="str">
        <f aca="false">INDEX(Setup!$B$15:$B$17,$F248)</f>
        <v>URD</v>
      </c>
      <c r="H248" s="0" t="n">
        <f aca="false">Calc_Blocks!$I$35</f>
        <v>61</v>
      </c>
      <c r="I248" s="0" t="n">
        <f aca="false">Calc_Blocks!$J$35</f>
        <v>60</v>
      </c>
      <c r="J248" s="0" t="n">
        <f aca="false">Calc_Blocks!$K$35</f>
        <v>1</v>
      </c>
      <c r="K248" s="0" t="n">
        <f aca="false">($B248-1)*IF($D248=1,Setup!$B$9,Setup!$B$10)+1</f>
        <v>61</v>
      </c>
      <c r="L248" s="0" t="n">
        <f aca="false">$B248*IF($D248=1,Setup!$B$9,Setup!$B$10)</f>
        <v>70</v>
      </c>
      <c r="M248" s="0" t="n">
        <f aca="false">MAX($H248,$K248)</f>
        <v>61</v>
      </c>
      <c r="N248" s="0" t="n">
        <f aca="false">MIN($I248,$L248)</f>
        <v>60</v>
      </c>
      <c r="O248" s="0" t="str">
        <f aca="false">IF($N248&gt;=$M248,$N248-$M248+1,"")</f>
        <v/>
      </c>
      <c r="P248" s="0" t="str">
        <f aca="false">IF($O248="","",$J248+$M248-$H248)</f>
        <v/>
      </c>
      <c r="Q248" s="0" t="str">
        <f aca="false">IF($O248="","",$P248+$O248-1)</f>
        <v/>
      </c>
      <c r="R248" s="0" t="str">
        <f aca="false">IF($O248="","",COUNT($O$3:$O248))</f>
        <v/>
      </c>
    </row>
    <row r="249" customFormat="false" ht="15" hidden="false" customHeight="false" outlineLevel="0" collapsed="false">
      <c r="A249" s="0" t="n">
        <v>5</v>
      </c>
      <c r="B249" s="0" t="n">
        <v>7</v>
      </c>
      <c r="C249" s="0" t="s">
        <v>79</v>
      </c>
      <c r="D249" s="0" t="n">
        <v>1</v>
      </c>
      <c r="E249" s="0" t="s">
        <v>94</v>
      </c>
      <c r="F249" s="0" t="n">
        <v>1</v>
      </c>
      <c r="G249" s="0" t="str">
        <f aca="false">INDEX(Setup!$B$15:$B$17,$F249)</f>
        <v>MAL</v>
      </c>
      <c r="H249" s="0" t="n">
        <f aca="false">Calc_Blocks!$I$18</f>
        <v>66</v>
      </c>
      <c r="I249" s="0" t="n">
        <f aca="false">Calc_Blocks!$J$18</f>
        <v>65</v>
      </c>
      <c r="J249" s="0" t="n">
        <f aca="false">Calc_Blocks!$K$18</f>
        <v>1</v>
      </c>
      <c r="K249" s="0" t="n">
        <f aca="false">($B249-1)*IF($D249=1,Setup!$B$9,Setup!$B$10)+1</f>
        <v>61</v>
      </c>
      <c r="L249" s="0" t="n">
        <f aca="false">$B249*IF($D249=1,Setup!$B$9,Setup!$B$10)</f>
        <v>70</v>
      </c>
      <c r="M249" s="0" t="n">
        <f aca="false">MAX($H249,$K249)</f>
        <v>66</v>
      </c>
      <c r="N249" s="0" t="n">
        <f aca="false">MIN($I249,$L249)</f>
        <v>65</v>
      </c>
      <c r="O249" s="0" t="str">
        <f aca="false">IF($N249&gt;=$M249,$N249-$M249+1,"")</f>
        <v/>
      </c>
      <c r="P249" s="0" t="str">
        <f aca="false">IF($O249="","",$J249+$M249-$H249)</f>
        <v/>
      </c>
      <c r="Q249" s="0" t="str">
        <f aca="false">IF($O249="","",$P249+$O249-1)</f>
        <v/>
      </c>
      <c r="R249" s="0" t="str">
        <f aca="false">IF($O249="","",COUNT($O$3:$O249))</f>
        <v/>
      </c>
    </row>
    <row r="250" customFormat="false" ht="15" hidden="false" customHeight="false" outlineLevel="0" collapsed="false">
      <c r="A250" s="0" t="n">
        <v>5</v>
      </c>
      <c r="B250" s="0" t="n">
        <v>7</v>
      </c>
      <c r="C250" s="0" t="s">
        <v>79</v>
      </c>
      <c r="D250" s="0" t="n">
        <v>1</v>
      </c>
      <c r="E250" s="0" t="s">
        <v>94</v>
      </c>
      <c r="F250" s="0" t="n">
        <v>2</v>
      </c>
      <c r="G250" s="0" t="str">
        <f aca="false">INDEX(Setup!$B$15:$B$17,$F250)</f>
        <v>SAN</v>
      </c>
      <c r="H250" s="0" t="n">
        <f aca="false">Calc_Blocks!$I$19</f>
        <v>66</v>
      </c>
      <c r="I250" s="0" t="n">
        <f aca="false">Calc_Blocks!$J$19</f>
        <v>65</v>
      </c>
      <c r="J250" s="0" t="n">
        <f aca="false">Calc_Blocks!$K$19</f>
        <v>1</v>
      </c>
      <c r="K250" s="0" t="n">
        <f aca="false">($B250-1)*IF($D250=1,Setup!$B$9,Setup!$B$10)+1</f>
        <v>61</v>
      </c>
      <c r="L250" s="0" t="n">
        <f aca="false">$B250*IF($D250=1,Setup!$B$9,Setup!$B$10)</f>
        <v>70</v>
      </c>
      <c r="M250" s="0" t="n">
        <f aca="false">MAX($H250,$K250)</f>
        <v>66</v>
      </c>
      <c r="N250" s="0" t="n">
        <f aca="false">MIN($I250,$L250)</f>
        <v>65</v>
      </c>
      <c r="O250" s="0" t="str">
        <f aca="false">IF($N250&gt;=$M250,$N250-$M250+1,"")</f>
        <v/>
      </c>
      <c r="P250" s="0" t="str">
        <f aca="false">IF($O250="","",$J250+$M250-$H250)</f>
        <v/>
      </c>
      <c r="Q250" s="0" t="str">
        <f aca="false">IF($O250="","",$P250+$O250-1)</f>
        <v/>
      </c>
      <c r="R250" s="0" t="str">
        <f aca="false">IF($O250="","",COUNT($O$3:$O250))</f>
        <v/>
      </c>
    </row>
    <row r="251" customFormat="false" ht="15" hidden="false" customHeight="false" outlineLevel="0" collapsed="false">
      <c r="A251" s="0" t="n">
        <v>5</v>
      </c>
      <c r="B251" s="0" t="n">
        <v>7</v>
      </c>
      <c r="C251" s="0" t="s">
        <v>79</v>
      </c>
      <c r="D251" s="0" t="n">
        <v>1</v>
      </c>
      <c r="E251" s="0" t="s">
        <v>94</v>
      </c>
      <c r="F251" s="0" t="n">
        <v>3</v>
      </c>
      <c r="G251" s="0" t="str">
        <f aca="false">INDEX(Setup!$B$15:$B$17,$F251)</f>
        <v>URD</v>
      </c>
      <c r="H251" s="0" t="n">
        <f aca="false">Calc_Blocks!$I$20</f>
        <v>66</v>
      </c>
      <c r="I251" s="0" t="n">
        <f aca="false">Calc_Blocks!$J$20</f>
        <v>65</v>
      </c>
      <c r="J251" s="0" t="n">
        <f aca="false">Calc_Blocks!$K$20</f>
        <v>1</v>
      </c>
      <c r="K251" s="0" t="n">
        <f aca="false">($B251-1)*IF($D251=1,Setup!$B$9,Setup!$B$10)+1</f>
        <v>61</v>
      </c>
      <c r="L251" s="0" t="n">
        <f aca="false">$B251*IF($D251=1,Setup!$B$9,Setup!$B$10)</f>
        <v>70</v>
      </c>
      <c r="M251" s="0" t="n">
        <f aca="false">MAX($H251,$K251)</f>
        <v>66</v>
      </c>
      <c r="N251" s="0" t="n">
        <f aca="false">MIN($I251,$L251)</f>
        <v>65</v>
      </c>
      <c r="O251" s="0" t="str">
        <f aca="false">IF($N251&gt;=$M251,$N251-$M251+1,"")</f>
        <v/>
      </c>
      <c r="P251" s="0" t="str">
        <f aca="false">IF($O251="","",$J251+$M251-$H251)</f>
        <v/>
      </c>
      <c r="Q251" s="0" t="str">
        <f aca="false">IF($O251="","",$P251+$O251-1)</f>
        <v/>
      </c>
      <c r="R251" s="0" t="str">
        <f aca="false">IF($O251="","",COUNT($O$3:$O251))</f>
        <v/>
      </c>
    </row>
    <row r="252" customFormat="false" ht="15" hidden="false" customHeight="false" outlineLevel="0" collapsed="false">
      <c r="A252" s="0" t="n">
        <v>5</v>
      </c>
      <c r="B252" s="0" t="n">
        <v>7</v>
      </c>
      <c r="C252" s="0" t="s">
        <v>79</v>
      </c>
      <c r="D252" s="0" t="n">
        <v>2</v>
      </c>
      <c r="E252" s="0" t="s">
        <v>79</v>
      </c>
      <c r="F252" s="0" t="n">
        <v>1</v>
      </c>
      <c r="G252" s="0" t="str">
        <f aca="false">INDEX(Setup!$B$15:$B$17,$F252)</f>
        <v>MAL</v>
      </c>
      <c r="H252" s="0" t="n">
        <f aca="false">Calc_Blocks!$I$36</f>
        <v>61</v>
      </c>
      <c r="I252" s="0" t="n">
        <f aca="false">Calc_Blocks!$J$36</f>
        <v>60</v>
      </c>
      <c r="J252" s="0" t="n">
        <f aca="false">Calc_Blocks!$K$36</f>
        <v>1</v>
      </c>
      <c r="K252" s="0" t="n">
        <f aca="false">($B252-1)*IF($D252=1,Setup!$B$9,Setup!$B$10)+1</f>
        <v>61</v>
      </c>
      <c r="L252" s="0" t="n">
        <f aca="false">$B252*IF($D252=1,Setup!$B$9,Setup!$B$10)</f>
        <v>70</v>
      </c>
      <c r="M252" s="0" t="n">
        <f aca="false">MAX($H252,$K252)</f>
        <v>61</v>
      </c>
      <c r="N252" s="0" t="n">
        <f aca="false">MIN($I252,$L252)</f>
        <v>60</v>
      </c>
      <c r="O252" s="0" t="str">
        <f aca="false">IF($N252&gt;=$M252,$N252-$M252+1,"")</f>
        <v/>
      </c>
      <c r="P252" s="0" t="str">
        <f aca="false">IF($O252="","",$J252+$M252-$H252)</f>
        <v/>
      </c>
      <c r="Q252" s="0" t="str">
        <f aca="false">IF($O252="","",$P252+$O252-1)</f>
        <v/>
      </c>
      <c r="R252" s="0" t="str">
        <f aca="false">IF($O252="","",COUNT($O$3:$O252))</f>
        <v/>
      </c>
    </row>
    <row r="253" customFormat="false" ht="15" hidden="false" customHeight="false" outlineLevel="0" collapsed="false">
      <c r="A253" s="0" t="n">
        <v>5</v>
      </c>
      <c r="B253" s="0" t="n">
        <v>7</v>
      </c>
      <c r="C253" s="0" t="s">
        <v>79</v>
      </c>
      <c r="D253" s="0" t="n">
        <v>2</v>
      </c>
      <c r="E253" s="0" t="s">
        <v>79</v>
      </c>
      <c r="F253" s="0" t="n">
        <v>2</v>
      </c>
      <c r="G253" s="0" t="str">
        <f aca="false">INDEX(Setup!$B$15:$B$17,$F253)</f>
        <v>SAN</v>
      </c>
      <c r="H253" s="0" t="n">
        <f aca="false">Calc_Blocks!$I$37</f>
        <v>61</v>
      </c>
      <c r="I253" s="0" t="n">
        <f aca="false">Calc_Blocks!$J$37</f>
        <v>60</v>
      </c>
      <c r="J253" s="0" t="n">
        <f aca="false">Calc_Blocks!$K$37</f>
        <v>1</v>
      </c>
      <c r="K253" s="0" t="n">
        <f aca="false">($B253-1)*IF($D253=1,Setup!$B$9,Setup!$B$10)+1</f>
        <v>61</v>
      </c>
      <c r="L253" s="0" t="n">
        <f aca="false">$B253*IF($D253=1,Setup!$B$9,Setup!$B$10)</f>
        <v>70</v>
      </c>
      <c r="M253" s="0" t="n">
        <f aca="false">MAX($H253,$K253)</f>
        <v>61</v>
      </c>
      <c r="N253" s="0" t="n">
        <f aca="false">MIN($I253,$L253)</f>
        <v>60</v>
      </c>
      <c r="O253" s="0" t="str">
        <f aca="false">IF($N253&gt;=$M253,$N253-$M253+1,"")</f>
        <v/>
      </c>
      <c r="P253" s="0" t="str">
        <f aca="false">IF($O253="","",$J253+$M253-$H253)</f>
        <v/>
      </c>
      <c r="Q253" s="0" t="str">
        <f aca="false">IF($O253="","",$P253+$O253-1)</f>
        <v/>
      </c>
      <c r="R253" s="0" t="str">
        <f aca="false">IF($O253="","",COUNT($O$3:$O253))</f>
        <v/>
      </c>
    </row>
    <row r="254" customFormat="false" ht="15" hidden="false" customHeight="false" outlineLevel="0" collapsed="false">
      <c r="A254" s="0" t="n">
        <v>5</v>
      </c>
      <c r="B254" s="0" t="n">
        <v>7</v>
      </c>
      <c r="C254" s="0" t="s">
        <v>79</v>
      </c>
      <c r="D254" s="0" t="n">
        <v>2</v>
      </c>
      <c r="E254" s="0" t="s">
        <v>79</v>
      </c>
      <c r="F254" s="0" t="n">
        <v>3</v>
      </c>
      <c r="G254" s="0" t="str">
        <f aca="false">INDEX(Setup!$B$15:$B$17,$F254)</f>
        <v>URD</v>
      </c>
      <c r="H254" s="0" t="n">
        <f aca="false">Calc_Blocks!$I$38</f>
        <v>61</v>
      </c>
      <c r="I254" s="0" t="n">
        <f aca="false">Calc_Blocks!$J$38</f>
        <v>60</v>
      </c>
      <c r="J254" s="0" t="n">
        <f aca="false">Calc_Blocks!$K$38</f>
        <v>1</v>
      </c>
      <c r="K254" s="0" t="n">
        <f aca="false">($B254-1)*IF($D254=1,Setup!$B$9,Setup!$B$10)+1</f>
        <v>61</v>
      </c>
      <c r="L254" s="0" t="n">
        <f aca="false">$B254*IF($D254=1,Setup!$B$9,Setup!$B$10)</f>
        <v>70</v>
      </c>
      <c r="M254" s="0" t="n">
        <f aca="false">MAX($H254,$K254)</f>
        <v>61</v>
      </c>
      <c r="N254" s="0" t="n">
        <f aca="false">MIN($I254,$L254)</f>
        <v>60</v>
      </c>
      <c r="O254" s="0" t="str">
        <f aca="false">IF($N254&gt;=$M254,$N254-$M254+1,"")</f>
        <v/>
      </c>
      <c r="P254" s="0" t="str">
        <f aca="false">IF($O254="","",$J254+$M254-$H254)</f>
        <v/>
      </c>
      <c r="Q254" s="0" t="str">
        <f aca="false">IF($O254="","",$P254+$O254-1)</f>
        <v/>
      </c>
      <c r="R254" s="0" t="str">
        <f aca="false">IF($O254="","",COUNT($O$3:$O254))</f>
        <v/>
      </c>
    </row>
    <row r="255" customFormat="false" ht="15" hidden="false" customHeight="false" outlineLevel="0" collapsed="false">
      <c r="A255" s="0" t="n">
        <v>5</v>
      </c>
      <c r="B255" s="0" t="n">
        <v>8</v>
      </c>
      <c r="C255" s="0" t="s">
        <v>74</v>
      </c>
      <c r="D255" s="0" t="n">
        <v>1</v>
      </c>
      <c r="E255" s="0" t="s">
        <v>94</v>
      </c>
      <c r="F255" s="0" t="n">
        <v>1</v>
      </c>
      <c r="G255" s="0" t="str">
        <f aca="false">INDEX(Setup!$B$15:$B$17,$F255)</f>
        <v>MAL</v>
      </c>
      <c r="H255" s="0" t="n">
        <f aca="false">Calc_Blocks!$I$3</f>
        <v>1</v>
      </c>
      <c r="I255" s="0" t="n">
        <f aca="false">Calc_Blocks!$J$3</f>
        <v>14</v>
      </c>
      <c r="J255" s="0" t="n">
        <f aca="false">Calc_Blocks!$K$3</f>
        <v>1</v>
      </c>
      <c r="K255" s="0" t="n">
        <f aca="false">($B255-1)*IF($D255=1,Setup!$B$9,Setup!$B$10)+1</f>
        <v>71</v>
      </c>
      <c r="L255" s="0" t="n">
        <f aca="false">$B255*IF($D255=1,Setup!$B$9,Setup!$B$10)</f>
        <v>80</v>
      </c>
      <c r="M255" s="0" t="n">
        <f aca="false">MAX($H255,$K255)</f>
        <v>71</v>
      </c>
      <c r="N255" s="0" t="n">
        <f aca="false">MIN($I255,$L255)</f>
        <v>14</v>
      </c>
      <c r="O255" s="0" t="str">
        <f aca="false">IF($N255&gt;=$M255,$N255-$M255+1,"")</f>
        <v/>
      </c>
      <c r="P255" s="0" t="str">
        <f aca="false">IF($O255="","",$J255+$M255-$H255)</f>
        <v/>
      </c>
      <c r="Q255" s="0" t="str">
        <f aca="false">IF($O255="","",$P255+$O255-1)</f>
        <v/>
      </c>
      <c r="R255" s="0" t="str">
        <f aca="false">IF($O255="","",COUNT($O$3:$O255))</f>
        <v/>
      </c>
    </row>
    <row r="256" customFormat="false" ht="15" hidden="false" customHeight="false" outlineLevel="0" collapsed="false">
      <c r="A256" s="0" t="n">
        <v>5</v>
      </c>
      <c r="B256" s="0" t="n">
        <v>8</v>
      </c>
      <c r="C256" s="0" t="s">
        <v>74</v>
      </c>
      <c r="D256" s="0" t="n">
        <v>1</v>
      </c>
      <c r="E256" s="0" t="s">
        <v>94</v>
      </c>
      <c r="F256" s="0" t="n">
        <v>2</v>
      </c>
      <c r="G256" s="0" t="str">
        <f aca="false">INDEX(Setup!$B$15:$B$17,$F256)</f>
        <v>SAN</v>
      </c>
      <c r="H256" s="0" t="n">
        <f aca="false">Calc_Blocks!$I$4</f>
        <v>15</v>
      </c>
      <c r="I256" s="0" t="n">
        <f aca="false">Calc_Blocks!$J$4</f>
        <v>17</v>
      </c>
      <c r="J256" s="0" t="n">
        <f aca="false">Calc_Blocks!$K$4</f>
        <v>15</v>
      </c>
      <c r="K256" s="0" t="n">
        <f aca="false">($B256-1)*IF($D256=1,Setup!$B$9,Setup!$B$10)+1</f>
        <v>71</v>
      </c>
      <c r="L256" s="0" t="n">
        <f aca="false">$B256*IF($D256=1,Setup!$B$9,Setup!$B$10)</f>
        <v>80</v>
      </c>
      <c r="M256" s="0" t="n">
        <f aca="false">MAX($H256,$K256)</f>
        <v>71</v>
      </c>
      <c r="N256" s="0" t="n">
        <f aca="false">MIN($I256,$L256)</f>
        <v>17</v>
      </c>
      <c r="O256" s="0" t="str">
        <f aca="false">IF($N256&gt;=$M256,$N256-$M256+1,"")</f>
        <v/>
      </c>
      <c r="P256" s="0" t="str">
        <f aca="false">IF($O256="","",$J256+$M256-$H256)</f>
        <v/>
      </c>
      <c r="Q256" s="0" t="str">
        <f aca="false">IF($O256="","",$P256+$O256-1)</f>
        <v/>
      </c>
      <c r="R256" s="0" t="str">
        <f aca="false">IF($O256="","",COUNT($O$3:$O256))</f>
        <v/>
      </c>
    </row>
    <row r="257" customFormat="false" ht="15" hidden="false" customHeight="false" outlineLevel="0" collapsed="false">
      <c r="A257" s="0" t="n">
        <v>5</v>
      </c>
      <c r="B257" s="0" t="n">
        <v>8</v>
      </c>
      <c r="C257" s="0" t="s">
        <v>74</v>
      </c>
      <c r="D257" s="0" t="n">
        <v>1</v>
      </c>
      <c r="E257" s="0" t="s">
        <v>94</v>
      </c>
      <c r="F257" s="0" t="n">
        <v>3</v>
      </c>
      <c r="G257" s="0" t="str">
        <f aca="false">INDEX(Setup!$B$15:$B$17,$F257)</f>
        <v>URD</v>
      </c>
      <c r="H257" s="0" t="n">
        <f aca="false">Calc_Blocks!$I$5</f>
        <v>18</v>
      </c>
      <c r="I257" s="0" t="n">
        <f aca="false">Calc_Blocks!$J$5</f>
        <v>17</v>
      </c>
      <c r="J257" s="0" t="n">
        <f aca="false">Calc_Blocks!$K$5</f>
        <v>18</v>
      </c>
      <c r="K257" s="0" t="n">
        <f aca="false">($B257-1)*IF($D257=1,Setup!$B$9,Setup!$B$10)+1</f>
        <v>71</v>
      </c>
      <c r="L257" s="0" t="n">
        <f aca="false">$B257*IF($D257=1,Setup!$B$9,Setup!$B$10)</f>
        <v>80</v>
      </c>
      <c r="M257" s="0" t="n">
        <f aca="false">MAX($H257,$K257)</f>
        <v>71</v>
      </c>
      <c r="N257" s="0" t="n">
        <f aca="false">MIN($I257,$L257)</f>
        <v>17</v>
      </c>
      <c r="O257" s="0" t="str">
        <f aca="false">IF($N257&gt;=$M257,$N257-$M257+1,"")</f>
        <v/>
      </c>
      <c r="P257" s="0" t="str">
        <f aca="false">IF($O257="","",$J257+$M257-$H257)</f>
        <v/>
      </c>
      <c r="Q257" s="0" t="str">
        <f aca="false">IF($O257="","",$P257+$O257-1)</f>
        <v/>
      </c>
      <c r="R257" s="0" t="str">
        <f aca="false">IF($O257="","",COUNT($O$3:$O257))</f>
        <v/>
      </c>
    </row>
    <row r="258" customFormat="false" ht="15" hidden="false" customHeight="false" outlineLevel="0" collapsed="false">
      <c r="A258" s="0" t="n">
        <v>5</v>
      </c>
      <c r="B258" s="0" t="n">
        <v>8</v>
      </c>
      <c r="C258" s="0" t="s">
        <v>74</v>
      </c>
      <c r="D258" s="0" t="n">
        <v>2</v>
      </c>
      <c r="E258" s="0" t="s">
        <v>79</v>
      </c>
      <c r="F258" s="0" t="n">
        <v>1</v>
      </c>
      <c r="G258" s="0" t="str">
        <f aca="false">INDEX(Setup!$B$15:$B$17,$F258)</f>
        <v>MAL</v>
      </c>
      <c r="H258" s="0" t="n">
        <f aca="false">Calc_Blocks!$I$21</f>
        <v>1</v>
      </c>
      <c r="I258" s="0" t="n">
        <f aca="false">Calc_Blocks!$J$21</f>
        <v>12</v>
      </c>
      <c r="J258" s="0" t="n">
        <f aca="false">Calc_Blocks!$K$21</f>
        <v>18</v>
      </c>
      <c r="K258" s="0" t="n">
        <f aca="false">($B258-1)*IF($D258=1,Setup!$B$9,Setup!$B$10)+1</f>
        <v>71</v>
      </c>
      <c r="L258" s="0" t="n">
        <f aca="false">$B258*IF($D258=1,Setup!$B$9,Setup!$B$10)</f>
        <v>80</v>
      </c>
      <c r="M258" s="0" t="n">
        <f aca="false">MAX($H258,$K258)</f>
        <v>71</v>
      </c>
      <c r="N258" s="0" t="n">
        <f aca="false">MIN($I258,$L258)</f>
        <v>12</v>
      </c>
      <c r="O258" s="0" t="str">
        <f aca="false">IF($N258&gt;=$M258,$N258-$M258+1,"")</f>
        <v/>
      </c>
      <c r="P258" s="0" t="str">
        <f aca="false">IF($O258="","",$J258+$M258-$H258)</f>
        <v/>
      </c>
      <c r="Q258" s="0" t="str">
        <f aca="false">IF($O258="","",$P258+$O258-1)</f>
        <v/>
      </c>
      <c r="R258" s="0" t="str">
        <f aca="false">IF($O258="","",COUNT($O$3:$O258))</f>
        <v/>
      </c>
    </row>
    <row r="259" customFormat="false" ht="15" hidden="false" customHeight="false" outlineLevel="0" collapsed="false">
      <c r="A259" s="0" t="n">
        <v>5</v>
      </c>
      <c r="B259" s="0" t="n">
        <v>8</v>
      </c>
      <c r="C259" s="0" t="s">
        <v>74</v>
      </c>
      <c r="D259" s="0" t="n">
        <v>2</v>
      </c>
      <c r="E259" s="0" t="s">
        <v>79</v>
      </c>
      <c r="F259" s="0" t="n">
        <v>2</v>
      </c>
      <c r="G259" s="0" t="str">
        <f aca="false">INDEX(Setup!$B$15:$B$17,$F259)</f>
        <v>SAN</v>
      </c>
      <c r="H259" s="0" t="n">
        <f aca="false">Calc_Blocks!$I$22</f>
        <v>13</v>
      </c>
      <c r="I259" s="0" t="n">
        <f aca="false">Calc_Blocks!$J$22</f>
        <v>16</v>
      </c>
      <c r="J259" s="0" t="n">
        <f aca="false">Calc_Blocks!$K$22</f>
        <v>30</v>
      </c>
      <c r="K259" s="0" t="n">
        <f aca="false">($B259-1)*IF($D259=1,Setup!$B$9,Setup!$B$10)+1</f>
        <v>71</v>
      </c>
      <c r="L259" s="0" t="n">
        <f aca="false">$B259*IF($D259=1,Setup!$B$9,Setup!$B$10)</f>
        <v>80</v>
      </c>
      <c r="M259" s="0" t="n">
        <f aca="false">MAX($H259,$K259)</f>
        <v>71</v>
      </c>
      <c r="N259" s="0" t="n">
        <f aca="false">MIN($I259,$L259)</f>
        <v>16</v>
      </c>
      <c r="O259" s="0" t="str">
        <f aca="false">IF($N259&gt;=$M259,$N259-$M259+1,"")</f>
        <v/>
      </c>
      <c r="P259" s="0" t="str">
        <f aca="false">IF($O259="","",$J259+$M259-$H259)</f>
        <v/>
      </c>
      <c r="Q259" s="0" t="str">
        <f aca="false">IF($O259="","",$P259+$O259-1)</f>
        <v/>
      </c>
      <c r="R259" s="0" t="str">
        <f aca="false">IF($O259="","",COUNT($O$3:$O259))</f>
        <v/>
      </c>
    </row>
    <row r="260" customFormat="false" ht="15" hidden="false" customHeight="false" outlineLevel="0" collapsed="false">
      <c r="A260" s="0" t="n">
        <v>5</v>
      </c>
      <c r="B260" s="0" t="n">
        <v>8</v>
      </c>
      <c r="C260" s="0" t="s">
        <v>74</v>
      </c>
      <c r="D260" s="0" t="n">
        <v>2</v>
      </c>
      <c r="E260" s="0" t="s">
        <v>79</v>
      </c>
      <c r="F260" s="0" t="n">
        <v>3</v>
      </c>
      <c r="G260" s="0" t="str">
        <f aca="false">INDEX(Setup!$B$15:$B$17,$F260)</f>
        <v>URD</v>
      </c>
      <c r="H260" s="0" t="n">
        <f aca="false">Calc_Blocks!$I$23</f>
        <v>17</v>
      </c>
      <c r="I260" s="0" t="n">
        <f aca="false">Calc_Blocks!$J$23</f>
        <v>16</v>
      </c>
      <c r="J260" s="0" t="n">
        <f aca="false">Calc_Blocks!$K$23</f>
        <v>34</v>
      </c>
      <c r="K260" s="0" t="n">
        <f aca="false">($B260-1)*IF($D260=1,Setup!$B$9,Setup!$B$10)+1</f>
        <v>71</v>
      </c>
      <c r="L260" s="0" t="n">
        <f aca="false">$B260*IF($D260=1,Setup!$B$9,Setup!$B$10)</f>
        <v>80</v>
      </c>
      <c r="M260" s="0" t="n">
        <f aca="false">MAX($H260,$K260)</f>
        <v>71</v>
      </c>
      <c r="N260" s="0" t="n">
        <f aca="false">MIN($I260,$L260)</f>
        <v>16</v>
      </c>
      <c r="O260" s="0" t="str">
        <f aca="false">IF($N260&gt;=$M260,$N260-$M260+1,"")</f>
        <v/>
      </c>
      <c r="P260" s="0" t="str">
        <f aca="false">IF($O260="","",$J260+$M260-$H260)</f>
        <v/>
      </c>
      <c r="Q260" s="0" t="str">
        <f aca="false">IF($O260="","",$P260+$O260-1)</f>
        <v/>
      </c>
      <c r="R260" s="0" t="str">
        <f aca="false">IF($O260="","",COUNT($O$3:$O260))</f>
        <v/>
      </c>
    </row>
    <row r="261" customFormat="false" ht="15" hidden="false" customHeight="false" outlineLevel="0" collapsed="false">
      <c r="A261" s="0" t="n">
        <v>5</v>
      </c>
      <c r="B261" s="0" t="n">
        <v>8</v>
      </c>
      <c r="C261" s="0" t="s">
        <v>75</v>
      </c>
      <c r="D261" s="0" t="n">
        <v>1</v>
      </c>
      <c r="E261" s="0" t="s">
        <v>94</v>
      </c>
      <c r="F261" s="0" t="n">
        <v>1</v>
      </c>
      <c r="G261" s="0" t="str">
        <f aca="false">INDEX(Setup!$B$15:$B$17,$F261)</f>
        <v>MAL</v>
      </c>
      <c r="H261" s="0" t="n">
        <f aca="false">Calc_Blocks!$I$6</f>
        <v>18</v>
      </c>
      <c r="I261" s="0" t="n">
        <f aca="false">Calc_Blocks!$J$6</f>
        <v>32</v>
      </c>
      <c r="J261" s="0" t="n">
        <f aca="false">Calc_Blocks!$K$6</f>
        <v>1</v>
      </c>
      <c r="K261" s="0" t="n">
        <f aca="false">($B261-1)*IF($D261=1,Setup!$B$9,Setup!$B$10)+1</f>
        <v>71</v>
      </c>
      <c r="L261" s="0" t="n">
        <f aca="false">$B261*IF($D261=1,Setup!$B$9,Setup!$B$10)</f>
        <v>80</v>
      </c>
      <c r="M261" s="0" t="n">
        <f aca="false">MAX($H261,$K261)</f>
        <v>71</v>
      </c>
      <c r="N261" s="0" t="n">
        <f aca="false">MIN($I261,$L261)</f>
        <v>32</v>
      </c>
      <c r="O261" s="0" t="str">
        <f aca="false">IF($N261&gt;=$M261,$N261-$M261+1,"")</f>
        <v/>
      </c>
      <c r="P261" s="0" t="str">
        <f aca="false">IF($O261="","",$J261+$M261-$H261)</f>
        <v/>
      </c>
      <c r="Q261" s="0" t="str">
        <f aca="false">IF($O261="","",$P261+$O261-1)</f>
        <v/>
      </c>
      <c r="R261" s="0" t="str">
        <f aca="false">IF($O261="","",COUNT($O$3:$O261))</f>
        <v/>
      </c>
    </row>
    <row r="262" customFormat="false" ht="15" hidden="false" customHeight="false" outlineLevel="0" collapsed="false">
      <c r="A262" s="0" t="n">
        <v>5</v>
      </c>
      <c r="B262" s="0" t="n">
        <v>8</v>
      </c>
      <c r="C262" s="0" t="s">
        <v>75</v>
      </c>
      <c r="D262" s="0" t="n">
        <v>1</v>
      </c>
      <c r="E262" s="0" t="s">
        <v>94</v>
      </c>
      <c r="F262" s="0" t="n">
        <v>2</v>
      </c>
      <c r="G262" s="0" t="str">
        <f aca="false">INDEX(Setup!$B$15:$B$17,$F262)</f>
        <v>SAN</v>
      </c>
      <c r="H262" s="0" t="n">
        <f aca="false">Calc_Blocks!$I$7</f>
        <v>33</v>
      </c>
      <c r="I262" s="0" t="n">
        <f aca="false">Calc_Blocks!$J$7</f>
        <v>32</v>
      </c>
      <c r="J262" s="0" t="n">
        <f aca="false">Calc_Blocks!$K$7</f>
        <v>16</v>
      </c>
      <c r="K262" s="0" t="n">
        <f aca="false">($B262-1)*IF($D262=1,Setup!$B$9,Setup!$B$10)+1</f>
        <v>71</v>
      </c>
      <c r="L262" s="0" t="n">
        <f aca="false">$B262*IF($D262=1,Setup!$B$9,Setup!$B$10)</f>
        <v>80</v>
      </c>
      <c r="M262" s="0" t="n">
        <f aca="false">MAX($H262,$K262)</f>
        <v>71</v>
      </c>
      <c r="N262" s="0" t="n">
        <f aca="false">MIN($I262,$L262)</f>
        <v>32</v>
      </c>
      <c r="O262" s="0" t="str">
        <f aca="false">IF($N262&gt;=$M262,$N262-$M262+1,"")</f>
        <v/>
      </c>
      <c r="P262" s="0" t="str">
        <f aca="false">IF($O262="","",$J262+$M262-$H262)</f>
        <v/>
      </c>
      <c r="Q262" s="0" t="str">
        <f aca="false">IF($O262="","",$P262+$O262-1)</f>
        <v/>
      </c>
      <c r="R262" s="0" t="str">
        <f aca="false">IF($O262="","",COUNT($O$3:$O262))</f>
        <v/>
      </c>
    </row>
    <row r="263" customFormat="false" ht="15" hidden="false" customHeight="false" outlineLevel="0" collapsed="false">
      <c r="A263" s="0" t="n">
        <v>5</v>
      </c>
      <c r="B263" s="0" t="n">
        <v>8</v>
      </c>
      <c r="C263" s="0" t="s">
        <v>75</v>
      </c>
      <c r="D263" s="0" t="n">
        <v>1</v>
      </c>
      <c r="E263" s="0" t="s">
        <v>94</v>
      </c>
      <c r="F263" s="0" t="n">
        <v>3</v>
      </c>
      <c r="G263" s="0" t="str">
        <f aca="false">INDEX(Setup!$B$15:$B$17,$F263)</f>
        <v>URD</v>
      </c>
      <c r="H263" s="0" t="n">
        <f aca="false">Calc_Blocks!$I$8</f>
        <v>33</v>
      </c>
      <c r="I263" s="0" t="n">
        <f aca="false">Calc_Blocks!$J$8</f>
        <v>34</v>
      </c>
      <c r="J263" s="0" t="n">
        <f aca="false">Calc_Blocks!$K$8</f>
        <v>16</v>
      </c>
      <c r="K263" s="0" t="n">
        <f aca="false">($B263-1)*IF($D263=1,Setup!$B$9,Setup!$B$10)+1</f>
        <v>71</v>
      </c>
      <c r="L263" s="0" t="n">
        <f aca="false">$B263*IF($D263=1,Setup!$B$9,Setup!$B$10)</f>
        <v>80</v>
      </c>
      <c r="M263" s="0" t="n">
        <f aca="false">MAX($H263,$K263)</f>
        <v>71</v>
      </c>
      <c r="N263" s="0" t="n">
        <f aca="false">MIN($I263,$L263)</f>
        <v>34</v>
      </c>
      <c r="O263" s="0" t="str">
        <f aca="false">IF($N263&gt;=$M263,$N263-$M263+1,"")</f>
        <v/>
      </c>
      <c r="P263" s="0" t="str">
        <f aca="false">IF($O263="","",$J263+$M263-$H263)</f>
        <v/>
      </c>
      <c r="Q263" s="0" t="str">
        <f aca="false">IF($O263="","",$P263+$O263-1)</f>
        <v/>
      </c>
      <c r="R263" s="0" t="str">
        <f aca="false">IF($O263="","",COUNT($O$3:$O263))</f>
        <v/>
      </c>
    </row>
    <row r="264" customFormat="false" ht="15" hidden="false" customHeight="false" outlineLevel="0" collapsed="false">
      <c r="A264" s="0" t="n">
        <v>5</v>
      </c>
      <c r="B264" s="0" t="n">
        <v>8</v>
      </c>
      <c r="C264" s="0" t="s">
        <v>75</v>
      </c>
      <c r="D264" s="0" t="n">
        <v>2</v>
      </c>
      <c r="E264" s="0" t="s">
        <v>79</v>
      </c>
      <c r="F264" s="0" t="n">
        <v>1</v>
      </c>
      <c r="G264" s="0" t="str">
        <f aca="false">INDEX(Setup!$B$15:$B$17,$F264)</f>
        <v>MAL</v>
      </c>
      <c r="H264" s="0" t="n">
        <f aca="false">Calc_Blocks!$I$24</f>
        <v>17</v>
      </c>
      <c r="I264" s="0" t="n">
        <f aca="false">Calc_Blocks!$J$24</f>
        <v>30</v>
      </c>
      <c r="J264" s="0" t="n">
        <f aca="false">Calc_Blocks!$K$24</f>
        <v>18</v>
      </c>
      <c r="K264" s="0" t="n">
        <f aca="false">($B264-1)*IF($D264=1,Setup!$B$9,Setup!$B$10)+1</f>
        <v>71</v>
      </c>
      <c r="L264" s="0" t="n">
        <f aca="false">$B264*IF($D264=1,Setup!$B$9,Setup!$B$10)</f>
        <v>80</v>
      </c>
      <c r="M264" s="0" t="n">
        <f aca="false">MAX($H264,$K264)</f>
        <v>71</v>
      </c>
      <c r="N264" s="0" t="n">
        <f aca="false">MIN($I264,$L264)</f>
        <v>30</v>
      </c>
      <c r="O264" s="0" t="str">
        <f aca="false">IF($N264&gt;=$M264,$N264-$M264+1,"")</f>
        <v/>
      </c>
      <c r="P264" s="0" t="str">
        <f aca="false">IF($O264="","",$J264+$M264-$H264)</f>
        <v/>
      </c>
      <c r="Q264" s="0" t="str">
        <f aca="false">IF($O264="","",$P264+$O264-1)</f>
        <v/>
      </c>
      <c r="R264" s="0" t="str">
        <f aca="false">IF($O264="","",COUNT($O$3:$O264))</f>
        <v/>
      </c>
    </row>
    <row r="265" customFormat="false" ht="15" hidden="false" customHeight="false" outlineLevel="0" collapsed="false">
      <c r="A265" s="0" t="n">
        <v>5</v>
      </c>
      <c r="B265" s="0" t="n">
        <v>8</v>
      </c>
      <c r="C265" s="0" t="s">
        <v>75</v>
      </c>
      <c r="D265" s="0" t="n">
        <v>2</v>
      </c>
      <c r="E265" s="0" t="s">
        <v>79</v>
      </c>
      <c r="F265" s="0" t="n">
        <v>2</v>
      </c>
      <c r="G265" s="0" t="str">
        <f aca="false">INDEX(Setup!$B$15:$B$17,$F265)</f>
        <v>SAN</v>
      </c>
      <c r="H265" s="0" t="n">
        <f aca="false">Calc_Blocks!$I$25</f>
        <v>31</v>
      </c>
      <c r="I265" s="0" t="n">
        <f aca="false">Calc_Blocks!$J$25</f>
        <v>30</v>
      </c>
      <c r="J265" s="0" t="n">
        <f aca="false">Calc_Blocks!$K$25</f>
        <v>32</v>
      </c>
      <c r="K265" s="0" t="n">
        <f aca="false">($B265-1)*IF($D265=1,Setup!$B$9,Setup!$B$10)+1</f>
        <v>71</v>
      </c>
      <c r="L265" s="0" t="n">
        <f aca="false">$B265*IF($D265=1,Setup!$B$9,Setup!$B$10)</f>
        <v>80</v>
      </c>
      <c r="M265" s="0" t="n">
        <f aca="false">MAX($H265,$K265)</f>
        <v>71</v>
      </c>
      <c r="N265" s="0" t="n">
        <f aca="false">MIN($I265,$L265)</f>
        <v>30</v>
      </c>
      <c r="O265" s="0" t="str">
        <f aca="false">IF($N265&gt;=$M265,$N265-$M265+1,"")</f>
        <v/>
      </c>
      <c r="P265" s="0" t="str">
        <f aca="false">IF($O265="","",$J265+$M265-$H265)</f>
        <v/>
      </c>
      <c r="Q265" s="0" t="str">
        <f aca="false">IF($O265="","",$P265+$O265-1)</f>
        <v/>
      </c>
      <c r="R265" s="0" t="str">
        <f aca="false">IF($O265="","",COUNT($O$3:$O265))</f>
        <v/>
      </c>
    </row>
    <row r="266" customFormat="false" ht="15" hidden="false" customHeight="false" outlineLevel="0" collapsed="false">
      <c r="A266" s="0" t="n">
        <v>5</v>
      </c>
      <c r="B266" s="0" t="n">
        <v>8</v>
      </c>
      <c r="C266" s="0" t="s">
        <v>75</v>
      </c>
      <c r="D266" s="0" t="n">
        <v>2</v>
      </c>
      <c r="E266" s="0" t="s">
        <v>79</v>
      </c>
      <c r="F266" s="0" t="n">
        <v>3</v>
      </c>
      <c r="G266" s="0" t="str">
        <f aca="false">INDEX(Setup!$B$15:$B$17,$F266)</f>
        <v>URD</v>
      </c>
      <c r="H266" s="0" t="n">
        <f aca="false">Calc_Blocks!$I$26</f>
        <v>31</v>
      </c>
      <c r="I266" s="0" t="n">
        <f aca="false">Calc_Blocks!$J$26</f>
        <v>30</v>
      </c>
      <c r="J266" s="0" t="n">
        <f aca="false">Calc_Blocks!$K$26</f>
        <v>32</v>
      </c>
      <c r="K266" s="0" t="n">
        <f aca="false">($B266-1)*IF($D266=1,Setup!$B$9,Setup!$B$10)+1</f>
        <v>71</v>
      </c>
      <c r="L266" s="0" t="n">
        <f aca="false">$B266*IF($D266=1,Setup!$B$9,Setup!$B$10)</f>
        <v>80</v>
      </c>
      <c r="M266" s="0" t="n">
        <f aca="false">MAX($H266,$K266)</f>
        <v>71</v>
      </c>
      <c r="N266" s="0" t="n">
        <f aca="false">MIN($I266,$L266)</f>
        <v>30</v>
      </c>
      <c r="O266" s="0" t="str">
        <f aca="false">IF($N266&gt;=$M266,$N266-$M266+1,"")</f>
        <v/>
      </c>
      <c r="P266" s="0" t="str">
        <f aca="false">IF($O266="","",$J266+$M266-$H266)</f>
        <v/>
      </c>
      <c r="Q266" s="0" t="str">
        <f aca="false">IF($O266="","",$P266+$O266-1)</f>
        <v/>
      </c>
      <c r="R266" s="0" t="str">
        <f aca="false">IF($O266="","",COUNT($O$3:$O266))</f>
        <v/>
      </c>
    </row>
    <row r="267" customFormat="false" ht="15" hidden="false" customHeight="false" outlineLevel="0" collapsed="false">
      <c r="A267" s="0" t="n">
        <v>5</v>
      </c>
      <c r="B267" s="0" t="n">
        <v>8</v>
      </c>
      <c r="C267" s="0" t="s">
        <v>76</v>
      </c>
      <c r="D267" s="0" t="n">
        <v>1</v>
      </c>
      <c r="E267" s="0" t="s">
        <v>94</v>
      </c>
      <c r="F267" s="0" t="n">
        <v>1</v>
      </c>
      <c r="G267" s="0" t="str">
        <f aca="false">INDEX(Setup!$B$15:$B$17,$F267)</f>
        <v>MAL</v>
      </c>
      <c r="H267" s="0" t="n">
        <f aca="false">Calc_Blocks!$I$9</f>
        <v>35</v>
      </c>
      <c r="I267" s="0" t="n">
        <f aca="false">Calc_Blocks!$J$9</f>
        <v>50</v>
      </c>
      <c r="J267" s="0" t="n">
        <f aca="false">Calc_Blocks!$K$9</f>
        <v>1</v>
      </c>
      <c r="K267" s="0" t="n">
        <f aca="false">($B267-1)*IF($D267=1,Setup!$B$9,Setup!$B$10)+1</f>
        <v>71</v>
      </c>
      <c r="L267" s="0" t="n">
        <f aca="false">$B267*IF($D267=1,Setup!$B$9,Setup!$B$10)</f>
        <v>80</v>
      </c>
      <c r="M267" s="0" t="n">
        <f aca="false">MAX($H267,$K267)</f>
        <v>71</v>
      </c>
      <c r="N267" s="0" t="n">
        <f aca="false">MIN($I267,$L267)</f>
        <v>50</v>
      </c>
      <c r="O267" s="0" t="str">
        <f aca="false">IF($N267&gt;=$M267,$N267-$M267+1,"")</f>
        <v/>
      </c>
      <c r="P267" s="0" t="str">
        <f aca="false">IF($O267="","",$J267+$M267-$H267)</f>
        <v/>
      </c>
      <c r="Q267" s="0" t="str">
        <f aca="false">IF($O267="","",$P267+$O267-1)</f>
        <v/>
      </c>
      <c r="R267" s="0" t="str">
        <f aca="false">IF($O267="","",COUNT($O$3:$O267))</f>
        <v/>
      </c>
    </row>
    <row r="268" customFormat="false" ht="15" hidden="false" customHeight="false" outlineLevel="0" collapsed="false">
      <c r="A268" s="0" t="n">
        <v>5</v>
      </c>
      <c r="B268" s="0" t="n">
        <v>8</v>
      </c>
      <c r="C268" s="0" t="s">
        <v>76</v>
      </c>
      <c r="D268" s="0" t="n">
        <v>1</v>
      </c>
      <c r="E268" s="0" t="s">
        <v>94</v>
      </c>
      <c r="F268" s="0" t="n">
        <v>2</v>
      </c>
      <c r="G268" s="0" t="str">
        <f aca="false">INDEX(Setup!$B$15:$B$17,$F268)</f>
        <v>SAN</v>
      </c>
      <c r="H268" s="0" t="n">
        <f aca="false">Calc_Blocks!$I$10</f>
        <v>51</v>
      </c>
      <c r="I268" s="0" t="n">
        <f aca="false">Calc_Blocks!$J$10</f>
        <v>50</v>
      </c>
      <c r="J268" s="0" t="n">
        <f aca="false">Calc_Blocks!$K$10</f>
        <v>17</v>
      </c>
      <c r="K268" s="0" t="n">
        <f aca="false">($B268-1)*IF($D268=1,Setup!$B$9,Setup!$B$10)+1</f>
        <v>71</v>
      </c>
      <c r="L268" s="0" t="n">
        <f aca="false">$B268*IF($D268=1,Setup!$B$9,Setup!$B$10)</f>
        <v>80</v>
      </c>
      <c r="M268" s="0" t="n">
        <f aca="false">MAX($H268,$K268)</f>
        <v>71</v>
      </c>
      <c r="N268" s="0" t="n">
        <f aca="false">MIN($I268,$L268)</f>
        <v>50</v>
      </c>
      <c r="O268" s="0" t="str">
        <f aca="false">IF($N268&gt;=$M268,$N268-$M268+1,"")</f>
        <v/>
      </c>
      <c r="P268" s="0" t="str">
        <f aca="false">IF($O268="","",$J268+$M268-$H268)</f>
        <v/>
      </c>
      <c r="Q268" s="0" t="str">
        <f aca="false">IF($O268="","",$P268+$O268-1)</f>
        <v/>
      </c>
      <c r="R268" s="0" t="str">
        <f aca="false">IF($O268="","",COUNT($O$3:$O268))</f>
        <v/>
      </c>
    </row>
    <row r="269" customFormat="false" ht="15" hidden="false" customHeight="false" outlineLevel="0" collapsed="false">
      <c r="A269" s="0" t="n">
        <v>5</v>
      </c>
      <c r="B269" s="0" t="n">
        <v>8</v>
      </c>
      <c r="C269" s="0" t="s">
        <v>76</v>
      </c>
      <c r="D269" s="0" t="n">
        <v>1</v>
      </c>
      <c r="E269" s="0" t="s">
        <v>94</v>
      </c>
      <c r="F269" s="0" t="n">
        <v>3</v>
      </c>
      <c r="G269" s="0" t="str">
        <f aca="false">INDEX(Setup!$B$15:$B$17,$F269)</f>
        <v>URD</v>
      </c>
      <c r="H269" s="0" t="n">
        <f aca="false">Calc_Blocks!$I$11</f>
        <v>51</v>
      </c>
      <c r="I269" s="0" t="n">
        <f aca="false">Calc_Blocks!$J$11</f>
        <v>50</v>
      </c>
      <c r="J269" s="0" t="n">
        <f aca="false">Calc_Blocks!$K$11</f>
        <v>17</v>
      </c>
      <c r="K269" s="0" t="n">
        <f aca="false">($B269-1)*IF($D269=1,Setup!$B$9,Setup!$B$10)+1</f>
        <v>71</v>
      </c>
      <c r="L269" s="0" t="n">
        <f aca="false">$B269*IF($D269=1,Setup!$B$9,Setup!$B$10)</f>
        <v>80</v>
      </c>
      <c r="M269" s="0" t="n">
        <f aca="false">MAX($H269,$K269)</f>
        <v>71</v>
      </c>
      <c r="N269" s="0" t="n">
        <f aca="false">MIN($I269,$L269)</f>
        <v>50</v>
      </c>
      <c r="O269" s="0" t="str">
        <f aca="false">IF($N269&gt;=$M269,$N269-$M269+1,"")</f>
        <v/>
      </c>
      <c r="P269" s="0" t="str">
        <f aca="false">IF($O269="","",$J269+$M269-$H269)</f>
        <v/>
      </c>
      <c r="Q269" s="0" t="str">
        <f aca="false">IF($O269="","",$P269+$O269-1)</f>
        <v/>
      </c>
      <c r="R269" s="0" t="str">
        <f aca="false">IF($O269="","",COUNT($O$3:$O269))</f>
        <v/>
      </c>
    </row>
    <row r="270" customFormat="false" ht="15" hidden="false" customHeight="false" outlineLevel="0" collapsed="false">
      <c r="A270" s="0" t="n">
        <v>5</v>
      </c>
      <c r="B270" s="0" t="n">
        <v>8</v>
      </c>
      <c r="C270" s="0" t="s">
        <v>76</v>
      </c>
      <c r="D270" s="0" t="n">
        <v>2</v>
      </c>
      <c r="E270" s="0" t="s">
        <v>79</v>
      </c>
      <c r="F270" s="0" t="n">
        <v>1</v>
      </c>
      <c r="G270" s="0" t="str">
        <f aca="false">INDEX(Setup!$B$15:$B$17,$F270)</f>
        <v>MAL</v>
      </c>
      <c r="H270" s="0" t="n">
        <f aca="false">Calc_Blocks!$I$27</f>
        <v>31</v>
      </c>
      <c r="I270" s="0" t="n">
        <f aca="false">Calc_Blocks!$J$27</f>
        <v>40</v>
      </c>
      <c r="J270" s="0" t="n">
        <f aca="false">Calc_Blocks!$K$27</f>
        <v>17</v>
      </c>
      <c r="K270" s="0" t="n">
        <f aca="false">($B270-1)*IF($D270=1,Setup!$B$9,Setup!$B$10)+1</f>
        <v>71</v>
      </c>
      <c r="L270" s="0" t="n">
        <f aca="false">$B270*IF($D270=1,Setup!$B$9,Setup!$B$10)</f>
        <v>80</v>
      </c>
      <c r="M270" s="0" t="n">
        <f aca="false">MAX($H270,$K270)</f>
        <v>71</v>
      </c>
      <c r="N270" s="0" t="n">
        <f aca="false">MIN($I270,$L270)</f>
        <v>40</v>
      </c>
      <c r="O270" s="0" t="str">
        <f aca="false">IF($N270&gt;=$M270,$N270-$M270+1,"")</f>
        <v/>
      </c>
      <c r="P270" s="0" t="str">
        <f aca="false">IF($O270="","",$J270+$M270-$H270)</f>
        <v/>
      </c>
      <c r="Q270" s="0" t="str">
        <f aca="false">IF($O270="","",$P270+$O270-1)</f>
        <v/>
      </c>
      <c r="R270" s="0" t="str">
        <f aca="false">IF($O270="","",COUNT($O$3:$O270))</f>
        <v/>
      </c>
    </row>
    <row r="271" customFormat="false" ht="15" hidden="false" customHeight="false" outlineLevel="0" collapsed="false">
      <c r="A271" s="0" t="n">
        <v>5</v>
      </c>
      <c r="B271" s="0" t="n">
        <v>8</v>
      </c>
      <c r="C271" s="0" t="s">
        <v>76</v>
      </c>
      <c r="D271" s="0" t="n">
        <v>2</v>
      </c>
      <c r="E271" s="0" t="s">
        <v>79</v>
      </c>
      <c r="F271" s="0" t="n">
        <v>2</v>
      </c>
      <c r="G271" s="0" t="str">
        <f aca="false">INDEX(Setup!$B$15:$B$17,$F271)</f>
        <v>SAN</v>
      </c>
      <c r="H271" s="0" t="n">
        <f aca="false">Calc_Blocks!$I$28</f>
        <v>41</v>
      </c>
      <c r="I271" s="0" t="n">
        <f aca="false">Calc_Blocks!$J$28</f>
        <v>45</v>
      </c>
      <c r="J271" s="0" t="n">
        <f aca="false">Calc_Blocks!$K$28</f>
        <v>27</v>
      </c>
      <c r="K271" s="0" t="n">
        <f aca="false">($B271-1)*IF($D271=1,Setup!$B$9,Setup!$B$10)+1</f>
        <v>71</v>
      </c>
      <c r="L271" s="0" t="n">
        <f aca="false">$B271*IF($D271=1,Setup!$B$9,Setup!$B$10)</f>
        <v>80</v>
      </c>
      <c r="M271" s="0" t="n">
        <f aca="false">MAX($H271,$K271)</f>
        <v>71</v>
      </c>
      <c r="N271" s="0" t="n">
        <f aca="false">MIN($I271,$L271)</f>
        <v>45</v>
      </c>
      <c r="O271" s="0" t="str">
        <f aca="false">IF($N271&gt;=$M271,$N271-$M271+1,"")</f>
        <v/>
      </c>
      <c r="P271" s="0" t="str">
        <f aca="false">IF($O271="","",$J271+$M271-$H271)</f>
        <v/>
      </c>
      <c r="Q271" s="0" t="str">
        <f aca="false">IF($O271="","",$P271+$O271-1)</f>
        <v/>
      </c>
      <c r="R271" s="0" t="str">
        <f aca="false">IF($O271="","",COUNT($O$3:$O271))</f>
        <v/>
      </c>
    </row>
    <row r="272" customFormat="false" ht="15" hidden="false" customHeight="false" outlineLevel="0" collapsed="false">
      <c r="A272" s="0" t="n">
        <v>5</v>
      </c>
      <c r="B272" s="0" t="n">
        <v>8</v>
      </c>
      <c r="C272" s="0" t="s">
        <v>76</v>
      </c>
      <c r="D272" s="0" t="n">
        <v>2</v>
      </c>
      <c r="E272" s="0" t="s">
        <v>79</v>
      </c>
      <c r="F272" s="0" t="n">
        <v>3</v>
      </c>
      <c r="G272" s="0" t="str">
        <f aca="false">INDEX(Setup!$B$15:$B$17,$F272)</f>
        <v>URD</v>
      </c>
      <c r="H272" s="0" t="n">
        <f aca="false">Calc_Blocks!$I$29</f>
        <v>46</v>
      </c>
      <c r="I272" s="0" t="n">
        <f aca="false">Calc_Blocks!$J$29</f>
        <v>45</v>
      </c>
      <c r="J272" s="0" t="n">
        <f aca="false">Calc_Blocks!$K$29</f>
        <v>32</v>
      </c>
      <c r="K272" s="0" t="n">
        <f aca="false">($B272-1)*IF($D272=1,Setup!$B$9,Setup!$B$10)+1</f>
        <v>71</v>
      </c>
      <c r="L272" s="0" t="n">
        <f aca="false">$B272*IF($D272=1,Setup!$B$9,Setup!$B$10)</f>
        <v>80</v>
      </c>
      <c r="M272" s="0" t="n">
        <f aca="false">MAX($H272,$K272)</f>
        <v>71</v>
      </c>
      <c r="N272" s="0" t="n">
        <f aca="false">MIN($I272,$L272)</f>
        <v>45</v>
      </c>
      <c r="O272" s="0" t="str">
        <f aca="false">IF($N272&gt;=$M272,$N272-$M272+1,"")</f>
        <v/>
      </c>
      <c r="P272" s="0" t="str">
        <f aca="false">IF($O272="","",$J272+$M272-$H272)</f>
        <v/>
      </c>
      <c r="Q272" s="0" t="str">
        <f aca="false">IF($O272="","",$P272+$O272-1)</f>
        <v/>
      </c>
      <c r="R272" s="0" t="str">
        <f aca="false">IF($O272="","",COUNT($O$3:$O272))</f>
        <v/>
      </c>
    </row>
    <row r="273" customFormat="false" ht="15" hidden="false" customHeight="false" outlineLevel="0" collapsed="false">
      <c r="A273" s="0" t="n">
        <v>5</v>
      </c>
      <c r="B273" s="0" t="n">
        <v>8</v>
      </c>
      <c r="C273" s="0" t="s">
        <v>77</v>
      </c>
      <c r="D273" s="0" t="n">
        <v>1</v>
      </c>
      <c r="E273" s="0" t="s">
        <v>94</v>
      </c>
      <c r="F273" s="0" t="n">
        <v>1</v>
      </c>
      <c r="G273" s="0" t="str">
        <f aca="false">INDEX(Setup!$B$15:$B$17,$F273)</f>
        <v>MAL</v>
      </c>
      <c r="H273" s="0" t="n">
        <f aca="false">Calc_Blocks!$I$12</f>
        <v>51</v>
      </c>
      <c r="I273" s="0" t="n">
        <f aca="false">Calc_Blocks!$J$12</f>
        <v>60</v>
      </c>
      <c r="J273" s="0" t="n">
        <f aca="false">Calc_Blocks!$K$12</f>
        <v>1</v>
      </c>
      <c r="K273" s="0" t="n">
        <f aca="false">($B273-1)*IF($D273=1,Setup!$B$9,Setup!$B$10)+1</f>
        <v>71</v>
      </c>
      <c r="L273" s="0" t="n">
        <f aca="false">$B273*IF($D273=1,Setup!$B$9,Setup!$B$10)</f>
        <v>80</v>
      </c>
      <c r="M273" s="0" t="n">
        <f aca="false">MAX($H273,$K273)</f>
        <v>71</v>
      </c>
      <c r="N273" s="0" t="n">
        <f aca="false">MIN($I273,$L273)</f>
        <v>60</v>
      </c>
      <c r="O273" s="0" t="str">
        <f aca="false">IF($N273&gt;=$M273,$N273-$M273+1,"")</f>
        <v/>
      </c>
      <c r="P273" s="0" t="str">
        <f aca="false">IF($O273="","",$J273+$M273-$H273)</f>
        <v/>
      </c>
      <c r="Q273" s="0" t="str">
        <f aca="false">IF($O273="","",$P273+$O273-1)</f>
        <v/>
      </c>
      <c r="R273" s="0" t="str">
        <f aca="false">IF($O273="","",COUNT($O$3:$O273))</f>
        <v/>
      </c>
    </row>
    <row r="274" customFormat="false" ht="15" hidden="false" customHeight="false" outlineLevel="0" collapsed="false">
      <c r="A274" s="0" t="n">
        <v>5</v>
      </c>
      <c r="B274" s="0" t="n">
        <v>8</v>
      </c>
      <c r="C274" s="0" t="s">
        <v>77</v>
      </c>
      <c r="D274" s="0" t="n">
        <v>1</v>
      </c>
      <c r="E274" s="0" t="s">
        <v>94</v>
      </c>
      <c r="F274" s="0" t="n">
        <v>2</v>
      </c>
      <c r="G274" s="0" t="str">
        <f aca="false">INDEX(Setup!$B$15:$B$17,$F274)</f>
        <v>SAN</v>
      </c>
      <c r="H274" s="0" t="n">
        <f aca="false">Calc_Blocks!$I$13</f>
        <v>61</v>
      </c>
      <c r="I274" s="0" t="n">
        <f aca="false">Calc_Blocks!$J$13</f>
        <v>60</v>
      </c>
      <c r="J274" s="0" t="n">
        <f aca="false">Calc_Blocks!$K$13</f>
        <v>11</v>
      </c>
      <c r="K274" s="0" t="n">
        <f aca="false">($B274-1)*IF($D274=1,Setup!$B$9,Setup!$B$10)+1</f>
        <v>71</v>
      </c>
      <c r="L274" s="0" t="n">
        <f aca="false">$B274*IF($D274=1,Setup!$B$9,Setup!$B$10)</f>
        <v>80</v>
      </c>
      <c r="M274" s="0" t="n">
        <f aca="false">MAX($H274,$K274)</f>
        <v>71</v>
      </c>
      <c r="N274" s="0" t="n">
        <f aca="false">MIN($I274,$L274)</f>
        <v>60</v>
      </c>
      <c r="O274" s="0" t="str">
        <f aca="false">IF($N274&gt;=$M274,$N274-$M274+1,"")</f>
        <v/>
      </c>
      <c r="P274" s="0" t="str">
        <f aca="false">IF($O274="","",$J274+$M274-$H274)</f>
        <v/>
      </c>
      <c r="Q274" s="0" t="str">
        <f aca="false">IF($O274="","",$P274+$O274-1)</f>
        <v/>
      </c>
      <c r="R274" s="0" t="str">
        <f aca="false">IF($O274="","",COUNT($O$3:$O274))</f>
        <v/>
      </c>
    </row>
    <row r="275" customFormat="false" ht="15" hidden="false" customHeight="false" outlineLevel="0" collapsed="false">
      <c r="A275" s="0" t="n">
        <v>5</v>
      </c>
      <c r="B275" s="0" t="n">
        <v>8</v>
      </c>
      <c r="C275" s="0" t="s">
        <v>77</v>
      </c>
      <c r="D275" s="0" t="n">
        <v>1</v>
      </c>
      <c r="E275" s="0" t="s">
        <v>94</v>
      </c>
      <c r="F275" s="0" t="n">
        <v>3</v>
      </c>
      <c r="G275" s="0" t="str">
        <f aca="false">INDEX(Setup!$B$15:$B$17,$F275)</f>
        <v>URD</v>
      </c>
      <c r="H275" s="0" t="n">
        <f aca="false">Calc_Blocks!$I$14</f>
        <v>61</v>
      </c>
      <c r="I275" s="0" t="n">
        <f aca="false">Calc_Blocks!$J$14</f>
        <v>65</v>
      </c>
      <c r="J275" s="0" t="n">
        <f aca="false">Calc_Blocks!$K$14</f>
        <v>11</v>
      </c>
      <c r="K275" s="0" t="n">
        <f aca="false">($B275-1)*IF($D275=1,Setup!$B$9,Setup!$B$10)+1</f>
        <v>71</v>
      </c>
      <c r="L275" s="0" t="n">
        <f aca="false">$B275*IF($D275=1,Setup!$B$9,Setup!$B$10)</f>
        <v>80</v>
      </c>
      <c r="M275" s="0" t="n">
        <f aca="false">MAX($H275,$K275)</f>
        <v>71</v>
      </c>
      <c r="N275" s="0" t="n">
        <f aca="false">MIN($I275,$L275)</f>
        <v>65</v>
      </c>
      <c r="O275" s="0" t="str">
        <f aca="false">IF($N275&gt;=$M275,$N275-$M275+1,"")</f>
        <v/>
      </c>
      <c r="P275" s="0" t="str">
        <f aca="false">IF($O275="","",$J275+$M275-$H275)</f>
        <v/>
      </c>
      <c r="Q275" s="0" t="str">
        <f aca="false">IF($O275="","",$P275+$O275-1)</f>
        <v/>
      </c>
      <c r="R275" s="0" t="str">
        <f aca="false">IF($O275="","",COUNT($O$3:$O275))</f>
        <v/>
      </c>
    </row>
    <row r="276" customFormat="false" ht="15" hidden="false" customHeight="false" outlineLevel="0" collapsed="false">
      <c r="A276" s="0" t="n">
        <v>5</v>
      </c>
      <c r="B276" s="0" t="n">
        <v>8</v>
      </c>
      <c r="C276" s="0" t="s">
        <v>77</v>
      </c>
      <c r="D276" s="0" t="n">
        <v>2</v>
      </c>
      <c r="E276" s="0" t="s">
        <v>79</v>
      </c>
      <c r="F276" s="0" t="n">
        <v>1</v>
      </c>
      <c r="G276" s="0" t="str">
        <f aca="false">INDEX(Setup!$B$15:$B$17,$F276)</f>
        <v>MAL</v>
      </c>
      <c r="H276" s="0" t="n">
        <f aca="false">Calc_Blocks!$I$30</f>
        <v>46</v>
      </c>
      <c r="I276" s="0" t="n">
        <f aca="false">Calc_Blocks!$J$30</f>
        <v>57</v>
      </c>
      <c r="J276" s="0" t="n">
        <f aca="false">Calc_Blocks!$K$30</f>
        <v>16</v>
      </c>
      <c r="K276" s="0" t="n">
        <f aca="false">($B276-1)*IF($D276=1,Setup!$B$9,Setup!$B$10)+1</f>
        <v>71</v>
      </c>
      <c r="L276" s="0" t="n">
        <f aca="false">$B276*IF($D276=1,Setup!$B$9,Setup!$B$10)</f>
        <v>80</v>
      </c>
      <c r="M276" s="0" t="n">
        <f aca="false">MAX($H276,$K276)</f>
        <v>71</v>
      </c>
      <c r="N276" s="0" t="n">
        <f aca="false">MIN($I276,$L276)</f>
        <v>57</v>
      </c>
      <c r="O276" s="0" t="str">
        <f aca="false">IF($N276&gt;=$M276,$N276-$M276+1,"")</f>
        <v/>
      </c>
      <c r="P276" s="0" t="str">
        <f aca="false">IF($O276="","",$J276+$M276-$H276)</f>
        <v/>
      </c>
      <c r="Q276" s="0" t="str">
        <f aca="false">IF($O276="","",$P276+$O276-1)</f>
        <v/>
      </c>
      <c r="R276" s="0" t="str">
        <f aca="false">IF($O276="","",COUNT($O$3:$O276))</f>
        <v/>
      </c>
    </row>
    <row r="277" customFormat="false" ht="15" hidden="false" customHeight="false" outlineLevel="0" collapsed="false">
      <c r="A277" s="0" t="n">
        <v>5</v>
      </c>
      <c r="B277" s="0" t="n">
        <v>8</v>
      </c>
      <c r="C277" s="0" t="s">
        <v>77</v>
      </c>
      <c r="D277" s="0" t="n">
        <v>2</v>
      </c>
      <c r="E277" s="0" t="s">
        <v>79</v>
      </c>
      <c r="F277" s="0" t="n">
        <v>2</v>
      </c>
      <c r="G277" s="0" t="str">
        <f aca="false">INDEX(Setup!$B$15:$B$17,$F277)</f>
        <v>SAN</v>
      </c>
      <c r="H277" s="0" t="n">
        <f aca="false">Calc_Blocks!$I$31</f>
        <v>58</v>
      </c>
      <c r="I277" s="0" t="n">
        <f aca="false">Calc_Blocks!$J$31</f>
        <v>57</v>
      </c>
      <c r="J277" s="0" t="n">
        <f aca="false">Calc_Blocks!$K$31</f>
        <v>28</v>
      </c>
      <c r="K277" s="0" t="n">
        <f aca="false">($B277-1)*IF($D277=1,Setup!$B$9,Setup!$B$10)+1</f>
        <v>71</v>
      </c>
      <c r="L277" s="0" t="n">
        <f aca="false">$B277*IF($D277=1,Setup!$B$9,Setup!$B$10)</f>
        <v>80</v>
      </c>
      <c r="M277" s="0" t="n">
        <f aca="false">MAX($H277,$K277)</f>
        <v>71</v>
      </c>
      <c r="N277" s="0" t="n">
        <f aca="false">MIN($I277,$L277)</f>
        <v>57</v>
      </c>
      <c r="O277" s="0" t="str">
        <f aca="false">IF($N277&gt;=$M277,$N277-$M277+1,"")</f>
        <v/>
      </c>
      <c r="P277" s="0" t="str">
        <f aca="false">IF($O277="","",$J277+$M277-$H277)</f>
        <v/>
      </c>
      <c r="Q277" s="0" t="str">
        <f aca="false">IF($O277="","",$P277+$O277-1)</f>
        <v/>
      </c>
      <c r="R277" s="0" t="str">
        <f aca="false">IF($O277="","",COUNT($O$3:$O277))</f>
        <v/>
      </c>
    </row>
    <row r="278" customFormat="false" ht="15" hidden="false" customHeight="false" outlineLevel="0" collapsed="false">
      <c r="A278" s="0" t="n">
        <v>5</v>
      </c>
      <c r="B278" s="0" t="n">
        <v>8</v>
      </c>
      <c r="C278" s="0" t="s">
        <v>77</v>
      </c>
      <c r="D278" s="0" t="n">
        <v>2</v>
      </c>
      <c r="E278" s="0" t="s">
        <v>79</v>
      </c>
      <c r="F278" s="0" t="n">
        <v>3</v>
      </c>
      <c r="G278" s="0" t="str">
        <f aca="false">INDEX(Setup!$B$15:$B$17,$F278)</f>
        <v>URD</v>
      </c>
      <c r="H278" s="0" t="n">
        <f aca="false">Calc_Blocks!$I$32</f>
        <v>58</v>
      </c>
      <c r="I278" s="0" t="n">
        <f aca="false">Calc_Blocks!$J$32</f>
        <v>60</v>
      </c>
      <c r="J278" s="0" t="n">
        <f aca="false">Calc_Blocks!$K$32</f>
        <v>28</v>
      </c>
      <c r="K278" s="0" t="n">
        <f aca="false">($B278-1)*IF($D278=1,Setup!$B$9,Setup!$B$10)+1</f>
        <v>71</v>
      </c>
      <c r="L278" s="0" t="n">
        <f aca="false">$B278*IF($D278=1,Setup!$B$9,Setup!$B$10)</f>
        <v>80</v>
      </c>
      <c r="M278" s="0" t="n">
        <f aca="false">MAX($H278,$K278)</f>
        <v>71</v>
      </c>
      <c r="N278" s="0" t="n">
        <f aca="false">MIN($I278,$L278)</f>
        <v>60</v>
      </c>
      <c r="O278" s="0" t="str">
        <f aca="false">IF($N278&gt;=$M278,$N278-$M278+1,"")</f>
        <v/>
      </c>
      <c r="P278" s="0" t="str">
        <f aca="false">IF($O278="","",$J278+$M278-$H278)</f>
        <v/>
      </c>
      <c r="Q278" s="0" t="str">
        <f aca="false">IF($O278="","",$P278+$O278-1)</f>
        <v/>
      </c>
      <c r="R278" s="0" t="str">
        <f aca="false">IF($O278="","",COUNT($O$3:$O278))</f>
        <v/>
      </c>
    </row>
    <row r="279" customFormat="false" ht="15" hidden="false" customHeight="false" outlineLevel="0" collapsed="false">
      <c r="A279" s="0" t="n">
        <v>5</v>
      </c>
      <c r="B279" s="0" t="n">
        <v>8</v>
      </c>
      <c r="C279" s="0" t="s">
        <v>78</v>
      </c>
      <c r="D279" s="0" t="n">
        <v>1</v>
      </c>
      <c r="E279" s="0" t="s">
        <v>94</v>
      </c>
      <c r="F279" s="0" t="n">
        <v>1</v>
      </c>
      <c r="G279" s="0" t="str">
        <f aca="false">INDEX(Setup!$B$15:$B$17,$F279)</f>
        <v>MAL</v>
      </c>
      <c r="H279" s="0" t="n">
        <f aca="false">Calc_Blocks!$I$15</f>
        <v>66</v>
      </c>
      <c r="I279" s="0" t="n">
        <f aca="false">Calc_Blocks!$J$15</f>
        <v>65</v>
      </c>
      <c r="J279" s="0" t="n">
        <f aca="false">Calc_Blocks!$K$15</f>
        <v>1</v>
      </c>
      <c r="K279" s="0" t="n">
        <f aca="false">($B279-1)*IF($D279=1,Setup!$B$9,Setup!$B$10)+1</f>
        <v>71</v>
      </c>
      <c r="L279" s="0" t="n">
        <f aca="false">$B279*IF($D279=1,Setup!$B$9,Setup!$B$10)</f>
        <v>80</v>
      </c>
      <c r="M279" s="0" t="n">
        <f aca="false">MAX($H279,$K279)</f>
        <v>71</v>
      </c>
      <c r="N279" s="0" t="n">
        <f aca="false">MIN($I279,$L279)</f>
        <v>65</v>
      </c>
      <c r="O279" s="0" t="str">
        <f aca="false">IF($N279&gt;=$M279,$N279-$M279+1,"")</f>
        <v/>
      </c>
      <c r="P279" s="0" t="str">
        <f aca="false">IF($O279="","",$J279+$M279-$H279)</f>
        <v/>
      </c>
      <c r="Q279" s="0" t="str">
        <f aca="false">IF($O279="","",$P279+$O279-1)</f>
        <v/>
      </c>
      <c r="R279" s="0" t="str">
        <f aca="false">IF($O279="","",COUNT($O$3:$O279))</f>
        <v/>
      </c>
    </row>
    <row r="280" customFormat="false" ht="15" hidden="false" customHeight="false" outlineLevel="0" collapsed="false">
      <c r="A280" s="0" t="n">
        <v>5</v>
      </c>
      <c r="B280" s="0" t="n">
        <v>8</v>
      </c>
      <c r="C280" s="0" t="s">
        <v>78</v>
      </c>
      <c r="D280" s="0" t="n">
        <v>1</v>
      </c>
      <c r="E280" s="0" t="s">
        <v>94</v>
      </c>
      <c r="F280" s="0" t="n">
        <v>2</v>
      </c>
      <c r="G280" s="0" t="str">
        <f aca="false">INDEX(Setup!$B$15:$B$17,$F280)</f>
        <v>SAN</v>
      </c>
      <c r="H280" s="0" t="n">
        <f aca="false">Calc_Blocks!$I$16</f>
        <v>66</v>
      </c>
      <c r="I280" s="0" t="n">
        <f aca="false">Calc_Blocks!$J$16</f>
        <v>65</v>
      </c>
      <c r="J280" s="0" t="n">
        <f aca="false">Calc_Blocks!$K$16</f>
        <v>1</v>
      </c>
      <c r="K280" s="0" t="n">
        <f aca="false">($B280-1)*IF($D280=1,Setup!$B$9,Setup!$B$10)+1</f>
        <v>71</v>
      </c>
      <c r="L280" s="0" t="n">
        <f aca="false">$B280*IF($D280=1,Setup!$B$9,Setup!$B$10)</f>
        <v>80</v>
      </c>
      <c r="M280" s="0" t="n">
        <f aca="false">MAX($H280,$K280)</f>
        <v>71</v>
      </c>
      <c r="N280" s="0" t="n">
        <f aca="false">MIN($I280,$L280)</f>
        <v>65</v>
      </c>
      <c r="O280" s="0" t="str">
        <f aca="false">IF($N280&gt;=$M280,$N280-$M280+1,"")</f>
        <v/>
      </c>
      <c r="P280" s="0" t="str">
        <f aca="false">IF($O280="","",$J280+$M280-$H280)</f>
        <v/>
      </c>
      <c r="Q280" s="0" t="str">
        <f aca="false">IF($O280="","",$P280+$O280-1)</f>
        <v/>
      </c>
      <c r="R280" s="0" t="str">
        <f aca="false">IF($O280="","",COUNT($O$3:$O280))</f>
        <v/>
      </c>
    </row>
    <row r="281" customFormat="false" ht="15" hidden="false" customHeight="false" outlineLevel="0" collapsed="false">
      <c r="A281" s="0" t="n">
        <v>5</v>
      </c>
      <c r="B281" s="0" t="n">
        <v>8</v>
      </c>
      <c r="C281" s="0" t="s">
        <v>78</v>
      </c>
      <c r="D281" s="0" t="n">
        <v>1</v>
      </c>
      <c r="E281" s="0" t="s">
        <v>94</v>
      </c>
      <c r="F281" s="0" t="n">
        <v>3</v>
      </c>
      <c r="G281" s="0" t="str">
        <f aca="false">INDEX(Setup!$B$15:$B$17,$F281)</f>
        <v>URD</v>
      </c>
      <c r="H281" s="0" t="n">
        <f aca="false">Calc_Blocks!$I$17</f>
        <v>66</v>
      </c>
      <c r="I281" s="0" t="n">
        <f aca="false">Calc_Blocks!$J$17</f>
        <v>65</v>
      </c>
      <c r="J281" s="0" t="n">
        <f aca="false">Calc_Blocks!$K$17</f>
        <v>1</v>
      </c>
      <c r="K281" s="0" t="n">
        <f aca="false">($B281-1)*IF($D281=1,Setup!$B$9,Setup!$B$10)+1</f>
        <v>71</v>
      </c>
      <c r="L281" s="0" t="n">
        <f aca="false">$B281*IF($D281=1,Setup!$B$9,Setup!$B$10)</f>
        <v>80</v>
      </c>
      <c r="M281" s="0" t="n">
        <f aca="false">MAX($H281,$K281)</f>
        <v>71</v>
      </c>
      <c r="N281" s="0" t="n">
        <f aca="false">MIN($I281,$L281)</f>
        <v>65</v>
      </c>
      <c r="O281" s="0" t="str">
        <f aca="false">IF($N281&gt;=$M281,$N281-$M281+1,"")</f>
        <v/>
      </c>
      <c r="P281" s="0" t="str">
        <f aca="false">IF($O281="","",$J281+$M281-$H281)</f>
        <v/>
      </c>
      <c r="Q281" s="0" t="str">
        <f aca="false">IF($O281="","",$P281+$O281-1)</f>
        <v/>
      </c>
      <c r="R281" s="0" t="str">
        <f aca="false">IF($O281="","",COUNT($O$3:$O281))</f>
        <v/>
      </c>
    </row>
    <row r="282" customFormat="false" ht="15" hidden="false" customHeight="false" outlineLevel="0" collapsed="false">
      <c r="A282" s="0" t="n">
        <v>5</v>
      </c>
      <c r="B282" s="0" t="n">
        <v>8</v>
      </c>
      <c r="C282" s="0" t="s">
        <v>78</v>
      </c>
      <c r="D282" s="0" t="n">
        <v>2</v>
      </c>
      <c r="E282" s="0" t="s">
        <v>79</v>
      </c>
      <c r="F282" s="0" t="n">
        <v>1</v>
      </c>
      <c r="G282" s="0" t="str">
        <f aca="false">INDEX(Setup!$B$15:$B$17,$F282)</f>
        <v>MAL</v>
      </c>
      <c r="H282" s="0" t="n">
        <f aca="false">Calc_Blocks!$I$33</f>
        <v>61</v>
      </c>
      <c r="I282" s="0" t="n">
        <f aca="false">Calc_Blocks!$J$33</f>
        <v>60</v>
      </c>
      <c r="J282" s="0" t="n">
        <f aca="false">Calc_Blocks!$K$33</f>
        <v>1</v>
      </c>
      <c r="K282" s="0" t="n">
        <f aca="false">($B282-1)*IF($D282=1,Setup!$B$9,Setup!$B$10)+1</f>
        <v>71</v>
      </c>
      <c r="L282" s="0" t="n">
        <f aca="false">$B282*IF($D282=1,Setup!$B$9,Setup!$B$10)</f>
        <v>80</v>
      </c>
      <c r="M282" s="0" t="n">
        <f aca="false">MAX($H282,$K282)</f>
        <v>71</v>
      </c>
      <c r="N282" s="0" t="n">
        <f aca="false">MIN($I282,$L282)</f>
        <v>60</v>
      </c>
      <c r="O282" s="0" t="str">
        <f aca="false">IF($N282&gt;=$M282,$N282-$M282+1,"")</f>
        <v/>
      </c>
      <c r="P282" s="0" t="str">
        <f aca="false">IF($O282="","",$J282+$M282-$H282)</f>
        <v/>
      </c>
      <c r="Q282" s="0" t="str">
        <f aca="false">IF($O282="","",$P282+$O282-1)</f>
        <v/>
      </c>
      <c r="R282" s="0" t="str">
        <f aca="false">IF($O282="","",COUNT($O$3:$O282))</f>
        <v/>
      </c>
    </row>
    <row r="283" customFormat="false" ht="15" hidden="false" customHeight="false" outlineLevel="0" collapsed="false">
      <c r="A283" s="0" t="n">
        <v>5</v>
      </c>
      <c r="B283" s="0" t="n">
        <v>8</v>
      </c>
      <c r="C283" s="0" t="s">
        <v>78</v>
      </c>
      <c r="D283" s="0" t="n">
        <v>2</v>
      </c>
      <c r="E283" s="0" t="s">
        <v>79</v>
      </c>
      <c r="F283" s="0" t="n">
        <v>2</v>
      </c>
      <c r="G283" s="0" t="str">
        <f aca="false">INDEX(Setup!$B$15:$B$17,$F283)</f>
        <v>SAN</v>
      </c>
      <c r="H283" s="0" t="n">
        <f aca="false">Calc_Blocks!$I$34</f>
        <v>61</v>
      </c>
      <c r="I283" s="0" t="n">
        <f aca="false">Calc_Blocks!$J$34</f>
        <v>60</v>
      </c>
      <c r="J283" s="0" t="n">
        <f aca="false">Calc_Blocks!$K$34</f>
        <v>1</v>
      </c>
      <c r="K283" s="0" t="n">
        <f aca="false">($B283-1)*IF($D283=1,Setup!$B$9,Setup!$B$10)+1</f>
        <v>71</v>
      </c>
      <c r="L283" s="0" t="n">
        <f aca="false">$B283*IF($D283=1,Setup!$B$9,Setup!$B$10)</f>
        <v>80</v>
      </c>
      <c r="M283" s="0" t="n">
        <f aca="false">MAX($H283,$K283)</f>
        <v>71</v>
      </c>
      <c r="N283" s="0" t="n">
        <f aca="false">MIN($I283,$L283)</f>
        <v>60</v>
      </c>
      <c r="O283" s="0" t="str">
        <f aca="false">IF($N283&gt;=$M283,$N283-$M283+1,"")</f>
        <v/>
      </c>
      <c r="P283" s="0" t="str">
        <f aca="false">IF($O283="","",$J283+$M283-$H283)</f>
        <v/>
      </c>
      <c r="Q283" s="0" t="str">
        <f aca="false">IF($O283="","",$P283+$O283-1)</f>
        <v/>
      </c>
      <c r="R283" s="0" t="str">
        <f aca="false">IF($O283="","",COUNT($O$3:$O283))</f>
        <v/>
      </c>
    </row>
    <row r="284" customFormat="false" ht="15" hidden="false" customHeight="false" outlineLevel="0" collapsed="false">
      <c r="A284" s="0" t="n">
        <v>5</v>
      </c>
      <c r="B284" s="0" t="n">
        <v>8</v>
      </c>
      <c r="C284" s="0" t="s">
        <v>78</v>
      </c>
      <c r="D284" s="0" t="n">
        <v>2</v>
      </c>
      <c r="E284" s="0" t="s">
        <v>79</v>
      </c>
      <c r="F284" s="0" t="n">
        <v>3</v>
      </c>
      <c r="G284" s="0" t="str">
        <f aca="false">INDEX(Setup!$B$15:$B$17,$F284)</f>
        <v>URD</v>
      </c>
      <c r="H284" s="0" t="n">
        <f aca="false">Calc_Blocks!$I$35</f>
        <v>61</v>
      </c>
      <c r="I284" s="0" t="n">
        <f aca="false">Calc_Blocks!$J$35</f>
        <v>60</v>
      </c>
      <c r="J284" s="0" t="n">
        <f aca="false">Calc_Blocks!$K$35</f>
        <v>1</v>
      </c>
      <c r="K284" s="0" t="n">
        <f aca="false">($B284-1)*IF($D284=1,Setup!$B$9,Setup!$B$10)+1</f>
        <v>71</v>
      </c>
      <c r="L284" s="0" t="n">
        <f aca="false">$B284*IF($D284=1,Setup!$B$9,Setup!$B$10)</f>
        <v>80</v>
      </c>
      <c r="M284" s="0" t="n">
        <f aca="false">MAX($H284,$K284)</f>
        <v>71</v>
      </c>
      <c r="N284" s="0" t="n">
        <f aca="false">MIN($I284,$L284)</f>
        <v>60</v>
      </c>
      <c r="O284" s="0" t="str">
        <f aca="false">IF($N284&gt;=$M284,$N284-$M284+1,"")</f>
        <v/>
      </c>
      <c r="P284" s="0" t="str">
        <f aca="false">IF($O284="","",$J284+$M284-$H284)</f>
        <v/>
      </c>
      <c r="Q284" s="0" t="str">
        <f aca="false">IF($O284="","",$P284+$O284-1)</f>
        <v/>
      </c>
      <c r="R284" s="0" t="str">
        <f aca="false">IF($O284="","",COUNT($O$3:$O284))</f>
        <v/>
      </c>
    </row>
    <row r="285" customFormat="false" ht="15" hidden="false" customHeight="false" outlineLevel="0" collapsed="false">
      <c r="A285" s="0" t="n">
        <v>5</v>
      </c>
      <c r="B285" s="0" t="n">
        <v>8</v>
      </c>
      <c r="C285" s="0" t="s">
        <v>79</v>
      </c>
      <c r="D285" s="0" t="n">
        <v>1</v>
      </c>
      <c r="E285" s="0" t="s">
        <v>94</v>
      </c>
      <c r="F285" s="0" t="n">
        <v>1</v>
      </c>
      <c r="G285" s="0" t="str">
        <f aca="false">INDEX(Setup!$B$15:$B$17,$F285)</f>
        <v>MAL</v>
      </c>
      <c r="H285" s="0" t="n">
        <f aca="false">Calc_Blocks!$I$18</f>
        <v>66</v>
      </c>
      <c r="I285" s="0" t="n">
        <f aca="false">Calc_Blocks!$J$18</f>
        <v>65</v>
      </c>
      <c r="J285" s="0" t="n">
        <f aca="false">Calc_Blocks!$K$18</f>
        <v>1</v>
      </c>
      <c r="K285" s="0" t="n">
        <f aca="false">($B285-1)*IF($D285=1,Setup!$B$9,Setup!$B$10)+1</f>
        <v>71</v>
      </c>
      <c r="L285" s="0" t="n">
        <f aca="false">$B285*IF($D285=1,Setup!$B$9,Setup!$B$10)</f>
        <v>80</v>
      </c>
      <c r="M285" s="0" t="n">
        <f aca="false">MAX($H285,$K285)</f>
        <v>71</v>
      </c>
      <c r="N285" s="0" t="n">
        <f aca="false">MIN($I285,$L285)</f>
        <v>65</v>
      </c>
      <c r="O285" s="0" t="str">
        <f aca="false">IF($N285&gt;=$M285,$N285-$M285+1,"")</f>
        <v/>
      </c>
      <c r="P285" s="0" t="str">
        <f aca="false">IF($O285="","",$J285+$M285-$H285)</f>
        <v/>
      </c>
      <c r="Q285" s="0" t="str">
        <f aca="false">IF($O285="","",$P285+$O285-1)</f>
        <v/>
      </c>
      <c r="R285" s="0" t="str">
        <f aca="false">IF($O285="","",COUNT($O$3:$O285))</f>
        <v/>
      </c>
    </row>
    <row r="286" customFormat="false" ht="15" hidden="false" customHeight="false" outlineLevel="0" collapsed="false">
      <c r="A286" s="0" t="n">
        <v>5</v>
      </c>
      <c r="B286" s="0" t="n">
        <v>8</v>
      </c>
      <c r="C286" s="0" t="s">
        <v>79</v>
      </c>
      <c r="D286" s="0" t="n">
        <v>1</v>
      </c>
      <c r="E286" s="0" t="s">
        <v>94</v>
      </c>
      <c r="F286" s="0" t="n">
        <v>2</v>
      </c>
      <c r="G286" s="0" t="str">
        <f aca="false">INDEX(Setup!$B$15:$B$17,$F286)</f>
        <v>SAN</v>
      </c>
      <c r="H286" s="0" t="n">
        <f aca="false">Calc_Blocks!$I$19</f>
        <v>66</v>
      </c>
      <c r="I286" s="0" t="n">
        <f aca="false">Calc_Blocks!$J$19</f>
        <v>65</v>
      </c>
      <c r="J286" s="0" t="n">
        <f aca="false">Calc_Blocks!$K$19</f>
        <v>1</v>
      </c>
      <c r="K286" s="0" t="n">
        <f aca="false">($B286-1)*IF($D286=1,Setup!$B$9,Setup!$B$10)+1</f>
        <v>71</v>
      </c>
      <c r="L286" s="0" t="n">
        <f aca="false">$B286*IF($D286=1,Setup!$B$9,Setup!$B$10)</f>
        <v>80</v>
      </c>
      <c r="M286" s="0" t="n">
        <f aca="false">MAX($H286,$K286)</f>
        <v>71</v>
      </c>
      <c r="N286" s="0" t="n">
        <f aca="false">MIN($I286,$L286)</f>
        <v>65</v>
      </c>
      <c r="O286" s="0" t="str">
        <f aca="false">IF($N286&gt;=$M286,$N286-$M286+1,"")</f>
        <v/>
      </c>
      <c r="P286" s="0" t="str">
        <f aca="false">IF($O286="","",$J286+$M286-$H286)</f>
        <v/>
      </c>
      <c r="Q286" s="0" t="str">
        <f aca="false">IF($O286="","",$P286+$O286-1)</f>
        <v/>
      </c>
      <c r="R286" s="0" t="str">
        <f aca="false">IF($O286="","",COUNT($O$3:$O286))</f>
        <v/>
      </c>
    </row>
    <row r="287" customFormat="false" ht="15" hidden="false" customHeight="false" outlineLevel="0" collapsed="false">
      <c r="A287" s="0" t="n">
        <v>5</v>
      </c>
      <c r="B287" s="0" t="n">
        <v>8</v>
      </c>
      <c r="C287" s="0" t="s">
        <v>79</v>
      </c>
      <c r="D287" s="0" t="n">
        <v>1</v>
      </c>
      <c r="E287" s="0" t="s">
        <v>94</v>
      </c>
      <c r="F287" s="0" t="n">
        <v>3</v>
      </c>
      <c r="G287" s="0" t="str">
        <f aca="false">INDEX(Setup!$B$15:$B$17,$F287)</f>
        <v>URD</v>
      </c>
      <c r="H287" s="0" t="n">
        <f aca="false">Calc_Blocks!$I$20</f>
        <v>66</v>
      </c>
      <c r="I287" s="0" t="n">
        <f aca="false">Calc_Blocks!$J$20</f>
        <v>65</v>
      </c>
      <c r="J287" s="0" t="n">
        <f aca="false">Calc_Blocks!$K$20</f>
        <v>1</v>
      </c>
      <c r="K287" s="0" t="n">
        <f aca="false">($B287-1)*IF($D287=1,Setup!$B$9,Setup!$B$10)+1</f>
        <v>71</v>
      </c>
      <c r="L287" s="0" t="n">
        <f aca="false">$B287*IF($D287=1,Setup!$B$9,Setup!$B$10)</f>
        <v>80</v>
      </c>
      <c r="M287" s="0" t="n">
        <f aca="false">MAX($H287,$K287)</f>
        <v>71</v>
      </c>
      <c r="N287" s="0" t="n">
        <f aca="false">MIN($I287,$L287)</f>
        <v>65</v>
      </c>
      <c r="O287" s="0" t="str">
        <f aca="false">IF($N287&gt;=$M287,$N287-$M287+1,"")</f>
        <v/>
      </c>
      <c r="P287" s="0" t="str">
        <f aca="false">IF($O287="","",$J287+$M287-$H287)</f>
        <v/>
      </c>
      <c r="Q287" s="0" t="str">
        <f aca="false">IF($O287="","",$P287+$O287-1)</f>
        <v/>
      </c>
      <c r="R287" s="0" t="str">
        <f aca="false">IF($O287="","",COUNT($O$3:$O287))</f>
        <v/>
      </c>
    </row>
    <row r="288" customFormat="false" ht="15" hidden="false" customHeight="false" outlineLevel="0" collapsed="false">
      <c r="A288" s="0" t="n">
        <v>5</v>
      </c>
      <c r="B288" s="0" t="n">
        <v>8</v>
      </c>
      <c r="C288" s="0" t="s">
        <v>79</v>
      </c>
      <c r="D288" s="0" t="n">
        <v>2</v>
      </c>
      <c r="E288" s="0" t="s">
        <v>79</v>
      </c>
      <c r="F288" s="0" t="n">
        <v>1</v>
      </c>
      <c r="G288" s="0" t="str">
        <f aca="false">INDEX(Setup!$B$15:$B$17,$F288)</f>
        <v>MAL</v>
      </c>
      <c r="H288" s="0" t="n">
        <f aca="false">Calc_Blocks!$I$36</f>
        <v>61</v>
      </c>
      <c r="I288" s="0" t="n">
        <f aca="false">Calc_Blocks!$J$36</f>
        <v>60</v>
      </c>
      <c r="J288" s="0" t="n">
        <f aca="false">Calc_Blocks!$K$36</f>
        <v>1</v>
      </c>
      <c r="K288" s="0" t="n">
        <f aca="false">($B288-1)*IF($D288=1,Setup!$B$9,Setup!$B$10)+1</f>
        <v>71</v>
      </c>
      <c r="L288" s="0" t="n">
        <f aca="false">$B288*IF($D288=1,Setup!$B$9,Setup!$B$10)</f>
        <v>80</v>
      </c>
      <c r="M288" s="0" t="n">
        <f aca="false">MAX($H288,$K288)</f>
        <v>71</v>
      </c>
      <c r="N288" s="0" t="n">
        <f aca="false">MIN($I288,$L288)</f>
        <v>60</v>
      </c>
      <c r="O288" s="0" t="str">
        <f aca="false">IF($N288&gt;=$M288,$N288-$M288+1,"")</f>
        <v/>
      </c>
      <c r="P288" s="0" t="str">
        <f aca="false">IF($O288="","",$J288+$M288-$H288)</f>
        <v/>
      </c>
      <c r="Q288" s="0" t="str">
        <f aca="false">IF($O288="","",$P288+$O288-1)</f>
        <v/>
      </c>
      <c r="R288" s="0" t="str">
        <f aca="false">IF($O288="","",COUNT($O$3:$O288))</f>
        <v/>
      </c>
    </row>
    <row r="289" customFormat="false" ht="15" hidden="false" customHeight="false" outlineLevel="0" collapsed="false">
      <c r="A289" s="0" t="n">
        <v>5</v>
      </c>
      <c r="B289" s="0" t="n">
        <v>8</v>
      </c>
      <c r="C289" s="0" t="s">
        <v>79</v>
      </c>
      <c r="D289" s="0" t="n">
        <v>2</v>
      </c>
      <c r="E289" s="0" t="s">
        <v>79</v>
      </c>
      <c r="F289" s="0" t="n">
        <v>2</v>
      </c>
      <c r="G289" s="0" t="str">
        <f aca="false">INDEX(Setup!$B$15:$B$17,$F289)</f>
        <v>SAN</v>
      </c>
      <c r="H289" s="0" t="n">
        <f aca="false">Calc_Blocks!$I$37</f>
        <v>61</v>
      </c>
      <c r="I289" s="0" t="n">
        <f aca="false">Calc_Blocks!$J$37</f>
        <v>60</v>
      </c>
      <c r="J289" s="0" t="n">
        <f aca="false">Calc_Blocks!$K$37</f>
        <v>1</v>
      </c>
      <c r="K289" s="0" t="n">
        <f aca="false">($B289-1)*IF($D289=1,Setup!$B$9,Setup!$B$10)+1</f>
        <v>71</v>
      </c>
      <c r="L289" s="0" t="n">
        <f aca="false">$B289*IF($D289=1,Setup!$B$9,Setup!$B$10)</f>
        <v>80</v>
      </c>
      <c r="M289" s="0" t="n">
        <f aca="false">MAX($H289,$K289)</f>
        <v>71</v>
      </c>
      <c r="N289" s="0" t="n">
        <f aca="false">MIN($I289,$L289)</f>
        <v>60</v>
      </c>
      <c r="O289" s="0" t="str">
        <f aca="false">IF($N289&gt;=$M289,$N289-$M289+1,"")</f>
        <v/>
      </c>
      <c r="P289" s="0" t="str">
        <f aca="false">IF($O289="","",$J289+$M289-$H289)</f>
        <v/>
      </c>
      <c r="Q289" s="0" t="str">
        <f aca="false">IF($O289="","",$P289+$O289-1)</f>
        <v/>
      </c>
      <c r="R289" s="0" t="str">
        <f aca="false">IF($O289="","",COUNT($O$3:$O289))</f>
        <v/>
      </c>
    </row>
    <row r="290" customFormat="false" ht="15" hidden="false" customHeight="false" outlineLevel="0" collapsed="false">
      <c r="A290" s="0" t="n">
        <v>5</v>
      </c>
      <c r="B290" s="0" t="n">
        <v>8</v>
      </c>
      <c r="C290" s="0" t="s">
        <v>79</v>
      </c>
      <c r="D290" s="0" t="n">
        <v>2</v>
      </c>
      <c r="E290" s="0" t="s">
        <v>79</v>
      </c>
      <c r="F290" s="0" t="n">
        <v>3</v>
      </c>
      <c r="G290" s="0" t="str">
        <f aca="false">INDEX(Setup!$B$15:$B$17,$F290)</f>
        <v>URD</v>
      </c>
      <c r="H290" s="0" t="n">
        <f aca="false">Calc_Blocks!$I$38</f>
        <v>61</v>
      </c>
      <c r="I290" s="0" t="n">
        <f aca="false">Calc_Blocks!$J$38</f>
        <v>60</v>
      </c>
      <c r="J290" s="0" t="n">
        <f aca="false">Calc_Blocks!$K$38</f>
        <v>1</v>
      </c>
      <c r="K290" s="0" t="n">
        <f aca="false">($B290-1)*IF($D290=1,Setup!$B$9,Setup!$B$10)+1</f>
        <v>71</v>
      </c>
      <c r="L290" s="0" t="n">
        <f aca="false">$B290*IF($D290=1,Setup!$B$9,Setup!$B$10)</f>
        <v>80</v>
      </c>
      <c r="M290" s="0" t="n">
        <f aca="false">MAX($H290,$K290)</f>
        <v>71</v>
      </c>
      <c r="N290" s="0" t="n">
        <f aca="false">MIN($I290,$L290)</f>
        <v>60</v>
      </c>
      <c r="O290" s="0" t="str">
        <f aca="false">IF($N290&gt;=$M290,$N290-$M290+1,"")</f>
        <v/>
      </c>
      <c r="P290" s="0" t="str">
        <f aca="false">IF($O290="","",$J290+$M290-$H290)</f>
        <v/>
      </c>
      <c r="Q290" s="0" t="str">
        <f aca="false">IF($O290="","",$P290+$O290-1)</f>
        <v/>
      </c>
      <c r="R290" s="0" t="str">
        <f aca="false">IF($O290="","",COUNT($O$3:$O290))</f>
        <v/>
      </c>
    </row>
    <row r="291" customFormat="false" ht="15" hidden="false" customHeight="false" outlineLevel="0" collapsed="false">
      <c r="A291" s="0" t="n">
        <v>5</v>
      </c>
      <c r="B291" s="0" t="n">
        <v>9</v>
      </c>
      <c r="C291" s="0" t="s">
        <v>74</v>
      </c>
      <c r="D291" s="0" t="n">
        <v>1</v>
      </c>
      <c r="E291" s="0" t="s">
        <v>94</v>
      </c>
      <c r="F291" s="0" t="n">
        <v>1</v>
      </c>
      <c r="G291" s="0" t="str">
        <f aca="false">INDEX(Setup!$B$15:$B$17,$F291)</f>
        <v>MAL</v>
      </c>
      <c r="H291" s="0" t="n">
        <f aca="false">Calc_Blocks!$I$3</f>
        <v>1</v>
      </c>
      <c r="I291" s="0" t="n">
        <f aca="false">Calc_Blocks!$J$3</f>
        <v>14</v>
      </c>
      <c r="J291" s="0" t="n">
        <f aca="false">Calc_Blocks!$K$3</f>
        <v>1</v>
      </c>
      <c r="K291" s="0" t="n">
        <f aca="false">($B291-1)*IF($D291=1,Setup!$B$9,Setup!$B$10)+1</f>
        <v>81</v>
      </c>
      <c r="L291" s="0" t="n">
        <f aca="false">$B291*IF($D291=1,Setup!$B$9,Setup!$B$10)</f>
        <v>90</v>
      </c>
      <c r="M291" s="0" t="n">
        <f aca="false">MAX($H291,$K291)</f>
        <v>81</v>
      </c>
      <c r="N291" s="0" t="n">
        <f aca="false">MIN($I291,$L291)</f>
        <v>14</v>
      </c>
      <c r="O291" s="0" t="str">
        <f aca="false">IF($N291&gt;=$M291,$N291-$M291+1,"")</f>
        <v/>
      </c>
      <c r="P291" s="0" t="str">
        <f aca="false">IF($O291="","",$J291+$M291-$H291)</f>
        <v/>
      </c>
      <c r="Q291" s="0" t="str">
        <f aca="false">IF($O291="","",$P291+$O291-1)</f>
        <v/>
      </c>
      <c r="R291" s="0" t="str">
        <f aca="false">IF($O291="","",COUNT($O$3:$O291))</f>
        <v/>
      </c>
    </row>
    <row r="292" customFormat="false" ht="15" hidden="false" customHeight="false" outlineLevel="0" collapsed="false">
      <c r="A292" s="0" t="n">
        <v>5</v>
      </c>
      <c r="B292" s="0" t="n">
        <v>9</v>
      </c>
      <c r="C292" s="0" t="s">
        <v>74</v>
      </c>
      <c r="D292" s="0" t="n">
        <v>1</v>
      </c>
      <c r="E292" s="0" t="s">
        <v>94</v>
      </c>
      <c r="F292" s="0" t="n">
        <v>2</v>
      </c>
      <c r="G292" s="0" t="str">
        <f aca="false">INDEX(Setup!$B$15:$B$17,$F292)</f>
        <v>SAN</v>
      </c>
      <c r="H292" s="0" t="n">
        <f aca="false">Calc_Blocks!$I$4</f>
        <v>15</v>
      </c>
      <c r="I292" s="0" t="n">
        <f aca="false">Calc_Blocks!$J$4</f>
        <v>17</v>
      </c>
      <c r="J292" s="0" t="n">
        <f aca="false">Calc_Blocks!$K$4</f>
        <v>15</v>
      </c>
      <c r="K292" s="0" t="n">
        <f aca="false">($B292-1)*IF($D292=1,Setup!$B$9,Setup!$B$10)+1</f>
        <v>81</v>
      </c>
      <c r="L292" s="0" t="n">
        <f aca="false">$B292*IF($D292=1,Setup!$B$9,Setup!$B$10)</f>
        <v>90</v>
      </c>
      <c r="M292" s="0" t="n">
        <f aca="false">MAX($H292,$K292)</f>
        <v>81</v>
      </c>
      <c r="N292" s="0" t="n">
        <f aca="false">MIN($I292,$L292)</f>
        <v>17</v>
      </c>
      <c r="O292" s="0" t="str">
        <f aca="false">IF($N292&gt;=$M292,$N292-$M292+1,"")</f>
        <v/>
      </c>
      <c r="P292" s="0" t="str">
        <f aca="false">IF($O292="","",$J292+$M292-$H292)</f>
        <v/>
      </c>
      <c r="Q292" s="0" t="str">
        <f aca="false">IF($O292="","",$P292+$O292-1)</f>
        <v/>
      </c>
      <c r="R292" s="0" t="str">
        <f aca="false">IF($O292="","",COUNT($O$3:$O292))</f>
        <v/>
      </c>
    </row>
    <row r="293" customFormat="false" ht="15" hidden="false" customHeight="false" outlineLevel="0" collapsed="false">
      <c r="A293" s="0" t="n">
        <v>5</v>
      </c>
      <c r="B293" s="0" t="n">
        <v>9</v>
      </c>
      <c r="C293" s="0" t="s">
        <v>74</v>
      </c>
      <c r="D293" s="0" t="n">
        <v>1</v>
      </c>
      <c r="E293" s="0" t="s">
        <v>94</v>
      </c>
      <c r="F293" s="0" t="n">
        <v>3</v>
      </c>
      <c r="G293" s="0" t="str">
        <f aca="false">INDEX(Setup!$B$15:$B$17,$F293)</f>
        <v>URD</v>
      </c>
      <c r="H293" s="0" t="n">
        <f aca="false">Calc_Blocks!$I$5</f>
        <v>18</v>
      </c>
      <c r="I293" s="0" t="n">
        <f aca="false">Calc_Blocks!$J$5</f>
        <v>17</v>
      </c>
      <c r="J293" s="0" t="n">
        <f aca="false">Calc_Blocks!$K$5</f>
        <v>18</v>
      </c>
      <c r="K293" s="0" t="n">
        <f aca="false">($B293-1)*IF($D293=1,Setup!$B$9,Setup!$B$10)+1</f>
        <v>81</v>
      </c>
      <c r="L293" s="0" t="n">
        <f aca="false">$B293*IF($D293=1,Setup!$B$9,Setup!$B$10)</f>
        <v>90</v>
      </c>
      <c r="M293" s="0" t="n">
        <f aca="false">MAX($H293,$K293)</f>
        <v>81</v>
      </c>
      <c r="N293" s="0" t="n">
        <f aca="false">MIN($I293,$L293)</f>
        <v>17</v>
      </c>
      <c r="O293" s="0" t="str">
        <f aca="false">IF($N293&gt;=$M293,$N293-$M293+1,"")</f>
        <v/>
      </c>
      <c r="P293" s="0" t="str">
        <f aca="false">IF($O293="","",$J293+$M293-$H293)</f>
        <v/>
      </c>
      <c r="Q293" s="0" t="str">
        <f aca="false">IF($O293="","",$P293+$O293-1)</f>
        <v/>
      </c>
      <c r="R293" s="0" t="str">
        <f aca="false">IF($O293="","",COUNT($O$3:$O293))</f>
        <v/>
      </c>
    </row>
    <row r="294" customFormat="false" ht="15" hidden="false" customHeight="false" outlineLevel="0" collapsed="false">
      <c r="A294" s="0" t="n">
        <v>5</v>
      </c>
      <c r="B294" s="0" t="n">
        <v>9</v>
      </c>
      <c r="C294" s="0" t="s">
        <v>74</v>
      </c>
      <c r="D294" s="0" t="n">
        <v>2</v>
      </c>
      <c r="E294" s="0" t="s">
        <v>79</v>
      </c>
      <c r="F294" s="0" t="n">
        <v>1</v>
      </c>
      <c r="G294" s="0" t="str">
        <f aca="false">INDEX(Setup!$B$15:$B$17,$F294)</f>
        <v>MAL</v>
      </c>
      <c r="H294" s="0" t="n">
        <f aca="false">Calc_Blocks!$I$21</f>
        <v>1</v>
      </c>
      <c r="I294" s="0" t="n">
        <f aca="false">Calc_Blocks!$J$21</f>
        <v>12</v>
      </c>
      <c r="J294" s="0" t="n">
        <f aca="false">Calc_Blocks!$K$21</f>
        <v>18</v>
      </c>
      <c r="K294" s="0" t="n">
        <f aca="false">($B294-1)*IF($D294=1,Setup!$B$9,Setup!$B$10)+1</f>
        <v>81</v>
      </c>
      <c r="L294" s="0" t="n">
        <f aca="false">$B294*IF($D294=1,Setup!$B$9,Setup!$B$10)</f>
        <v>90</v>
      </c>
      <c r="M294" s="0" t="n">
        <f aca="false">MAX($H294,$K294)</f>
        <v>81</v>
      </c>
      <c r="N294" s="0" t="n">
        <f aca="false">MIN($I294,$L294)</f>
        <v>12</v>
      </c>
      <c r="O294" s="0" t="str">
        <f aca="false">IF($N294&gt;=$M294,$N294-$M294+1,"")</f>
        <v/>
      </c>
      <c r="P294" s="0" t="str">
        <f aca="false">IF($O294="","",$J294+$M294-$H294)</f>
        <v/>
      </c>
      <c r="Q294" s="0" t="str">
        <f aca="false">IF($O294="","",$P294+$O294-1)</f>
        <v/>
      </c>
      <c r="R294" s="0" t="str">
        <f aca="false">IF($O294="","",COUNT($O$3:$O294))</f>
        <v/>
      </c>
    </row>
    <row r="295" customFormat="false" ht="15" hidden="false" customHeight="false" outlineLevel="0" collapsed="false">
      <c r="A295" s="0" t="n">
        <v>5</v>
      </c>
      <c r="B295" s="0" t="n">
        <v>9</v>
      </c>
      <c r="C295" s="0" t="s">
        <v>74</v>
      </c>
      <c r="D295" s="0" t="n">
        <v>2</v>
      </c>
      <c r="E295" s="0" t="s">
        <v>79</v>
      </c>
      <c r="F295" s="0" t="n">
        <v>2</v>
      </c>
      <c r="G295" s="0" t="str">
        <f aca="false">INDEX(Setup!$B$15:$B$17,$F295)</f>
        <v>SAN</v>
      </c>
      <c r="H295" s="0" t="n">
        <f aca="false">Calc_Blocks!$I$22</f>
        <v>13</v>
      </c>
      <c r="I295" s="0" t="n">
        <f aca="false">Calc_Blocks!$J$22</f>
        <v>16</v>
      </c>
      <c r="J295" s="0" t="n">
        <f aca="false">Calc_Blocks!$K$22</f>
        <v>30</v>
      </c>
      <c r="K295" s="0" t="n">
        <f aca="false">($B295-1)*IF($D295=1,Setup!$B$9,Setup!$B$10)+1</f>
        <v>81</v>
      </c>
      <c r="L295" s="0" t="n">
        <f aca="false">$B295*IF($D295=1,Setup!$B$9,Setup!$B$10)</f>
        <v>90</v>
      </c>
      <c r="M295" s="0" t="n">
        <f aca="false">MAX($H295,$K295)</f>
        <v>81</v>
      </c>
      <c r="N295" s="0" t="n">
        <f aca="false">MIN($I295,$L295)</f>
        <v>16</v>
      </c>
      <c r="O295" s="0" t="str">
        <f aca="false">IF($N295&gt;=$M295,$N295-$M295+1,"")</f>
        <v/>
      </c>
      <c r="P295" s="0" t="str">
        <f aca="false">IF($O295="","",$J295+$M295-$H295)</f>
        <v/>
      </c>
      <c r="Q295" s="0" t="str">
        <f aca="false">IF($O295="","",$P295+$O295-1)</f>
        <v/>
      </c>
      <c r="R295" s="0" t="str">
        <f aca="false">IF($O295="","",COUNT($O$3:$O295))</f>
        <v/>
      </c>
    </row>
    <row r="296" customFormat="false" ht="15" hidden="false" customHeight="false" outlineLevel="0" collapsed="false">
      <c r="A296" s="0" t="n">
        <v>5</v>
      </c>
      <c r="B296" s="0" t="n">
        <v>9</v>
      </c>
      <c r="C296" s="0" t="s">
        <v>74</v>
      </c>
      <c r="D296" s="0" t="n">
        <v>2</v>
      </c>
      <c r="E296" s="0" t="s">
        <v>79</v>
      </c>
      <c r="F296" s="0" t="n">
        <v>3</v>
      </c>
      <c r="G296" s="0" t="str">
        <f aca="false">INDEX(Setup!$B$15:$B$17,$F296)</f>
        <v>URD</v>
      </c>
      <c r="H296" s="0" t="n">
        <f aca="false">Calc_Blocks!$I$23</f>
        <v>17</v>
      </c>
      <c r="I296" s="0" t="n">
        <f aca="false">Calc_Blocks!$J$23</f>
        <v>16</v>
      </c>
      <c r="J296" s="0" t="n">
        <f aca="false">Calc_Blocks!$K$23</f>
        <v>34</v>
      </c>
      <c r="K296" s="0" t="n">
        <f aca="false">($B296-1)*IF($D296=1,Setup!$B$9,Setup!$B$10)+1</f>
        <v>81</v>
      </c>
      <c r="L296" s="0" t="n">
        <f aca="false">$B296*IF($D296=1,Setup!$B$9,Setup!$B$10)</f>
        <v>90</v>
      </c>
      <c r="M296" s="0" t="n">
        <f aca="false">MAX($H296,$K296)</f>
        <v>81</v>
      </c>
      <c r="N296" s="0" t="n">
        <f aca="false">MIN($I296,$L296)</f>
        <v>16</v>
      </c>
      <c r="O296" s="0" t="str">
        <f aca="false">IF($N296&gt;=$M296,$N296-$M296+1,"")</f>
        <v/>
      </c>
      <c r="P296" s="0" t="str">
        <f aca="false">IF($O296="","",$J296+$M296-$H296)</f>
        <v/>
      </c>
      <c r="Q296" s="0" t="str">
        <f aca="false">IF($O296="","",$P296+$O296-1)</f>
        <v/>
      </c>
      <c r="R296" s="0" t="str">
        <f aca="false">IF($O296="","",COUNT($O$3:$O296))</f>
        <v/>
      </c>
    </row>
    <row r="297" customFormat="false" ht="15" hidden="false" customHeight="false" outlineLevel="0" collapsed="false">
      <c r="A297" s="0" t="n">
        <v>5</v>
      </c>
      <c r="B297" s="0" t="n">
        <v>9</v>
      </c>
      <c r="C297" s="0" t="s">
        <v>75</v>
      </c>
      <c r="D297" s="0" t="n">
        <v>1</v>
      </c>
      <c r="E297" s="0" t="s">
        <v>94</v>
      </c>
      <c r="F297" s="0" t="n">
        <v>1</v>
      </c>
      <c r="G297" s="0" t="str">
        <f aca="false">INDEX(Setup!$B$15:$B$17,$F297)</f>
        <v>MAL</v>
      </c>
      <c r="H297" s="0" t="n">
        <f aca="false">Calc_Blocks!$I$6</f>
        <v>18</v>
      </c>
      <c r="I297" s="0" t="n">
        <f aca="false">Calc_Blocks!$J$6</f>
        <v>32</v>
      </c>
      <c r="J297" s="0" t="n">
        <f aca="false">Calc_Blocks!$K$6</f>
        <v>1</v>
      </c>
      <c r="K297" s="0" t="n">
        <f aca="false">($B297-1)*IF($D297=1,Setup!$B$9,Setup!$B$10)+1</f>
        <v>81</v>
      </c>
      <c r="L297" s="0" t="n">
        <f aca="false">$B297*IF($D297=1,Setup!$B$9,Setup!$B$10)</f>
        <v>90</v>
      </c>
      <c r="M297" s="0" t="n">
        <f aca="false">MAX($H297,$K297)</f>
        <v>81</v>
      </c>
      <c r="N297" s="0" t="n">
        <f aca="false">MIN($I297,$L297)</f>
        <v>32</v>
      </c>
      <c r="O297" s="0" t="str">
        <f aca="false">IF($N297&gt;=$M297,$N297-$M297+1,"")</f>
        <v/>
      </c>
      <c r="P297" s="0" t="str">
        <f aca="false">IF($O297="","",$J297+$M297-$H297)</f>
        <v/>
      </c>
      <c r="Q297" s="0" t="str">
        <f aca="false">IF($O297="","",$P297+$O297-1)</f>
        <v/>
      </c>
      <c r="R297" s="0" t="str">
        <f aca="false">IF($O297="","",COUNT($O$3:$O297))</f>
        <v/>
      </c>
    </row>
    <row r="298" customFormat="false" ht="15" hidden="false" customHeight="false" outlineLevel="0" collapsed="false">
      <c r="A298" s="0" t="n">
        <v>5</v>
      </c>
      <c r="B298" s="0" t="n">
        <v>9</v>
      </c>
      <c r="C298" s="0" t="s">
        <v>75</v>
      </c>
      <c r="D298" s="0" t="n">
        <v>1</v>
      </c>
      <c r="E298" s="0" t="s">
        <v>94</v>
      </c>
      <c r="F298" s="0" t="n">
        <v>2</v>
      </c>
      <c r="G298" s="0" t="str">
        <f aca="false">INDEX(Setup!$B$15:$B$17,$F298)</f>
        <v>SAN</v>
      </c>
      <c r="H298" s="0" t="n">
        <f aca="false">Calc_Blocks!$I$7</f>
        <v>33</v>
      </c>
      <c r="I298" s="0" t="n">
        <f aca="false">Calc_Blocks!$J$7</f>
        <v>32</v>
      </c>
      <c r="J298" s="0" t="n">
        <f aca="false">Calc_Blocks!$K$7</f>
        <v>16</v>
      </c>
      <c r="K298" s="0" t="n">
        <f aca="false">($B298-1)*IF($D298=1,Setup!$B$9,Setup!$B$10)+1</f>
        <v>81</v>
      </c>
      <c r="L298" s="0" t="n">
        <f aca="false">$B298*IF($D298=1,Setup!$B$9,Setup!$B$10)</f>
        <v>90</v>
      </c>
      <c r="M298" s="0" t="n">
        <f aca="false">MAX($H298,$K298)</f>
        <v>81</v>
      </c>
      <c r="N298" s="0" t="n">
        <f aca="false">MIN($I298,$L298)</f>
        <v>32</v>
      </c>
      <c r="O298" s="0" t="str">
        <f aca="false">IF($N298&gt;=$M298,$N298-$M298+1,"")</f>
        <v/>
      </c>
      <c r="P298" s="0" t="str">
        <f aca="false">IF($O298="","",$J298+$M298-$H298)</f>
        <v/>
      </c>
      <c r="Q298" s="0" t="str">
        <f aca="false">IF($O298="","",$P298+$O298-1)</f>
        <v/>
      </c>
      <c r="R298" s="0" t="str">
        <f aca="false">IF($O298="","",COUNT($O$3:$O298))</f>
        <v/>
      </c>
    </row>
    <row r="299" customFormat="false" ht="15" hidden="false" customHeight="false" outlineLevel="0" collapsed="false">
      <c r="A299" s="0" t="n">
        <v>5</v>
      </c>
      <c r="B299" s="0" t="n">
        <v>9</v>
      </c>
      <c r="C299" s="0" t="s">
        <v>75</v>
      </c>
      <c r="D299" s="0" t="n">
        <v>1</v>
      </c>
      <c r="E299" s="0" t="s">
        <v>94</v>
      </c>
      <c r="F299" s="0" t="n">
        <v>3</v>
      </c>
      <c r="G299" s="0" t="str">
        <f aca="false">INDEX(Setup!$B$15:$B$17,$F299)</f>
        <v>URD</v>
      </c>
      <c r="H299" s="0" t="n">
        <f aca="false">Calc_Blocks!$I$8</f>
        <v>33</v>
      </c>
      <c r="I299" s="0" t="n">
        <f aca="false">Calc_Blocks!$J$8</f>
        <v>34</v>
      </c>
      <c r="J299" s="0" t="n">
        <f aca="false">Calc_Blocks!$K$8</f>
        <v>16</v>
      </c>
      <c r="K299" s="0" t="n">
        <f aca="false">($B299-1)*IF($D299=1,Setup!$B$9,Setup!$B$10)+1</f>
        <v>81</v>
      </c>
      <c r="L299" s="0" t="n">
        <f aca="false">$B299*IF($D299=1,Setup!$B$9,Setup!$B$10)</f>
        <v>90</v>
      </c>
      <c r="M299" s="0" t="n">
        <f aca="false">MAX($H299,$K299)</f>
        <v>81</v>
      </c>
      <c r="N299" s="0" t="n">
        <f aca="false">MIN($I299,$L299)</f>
        <v>34</v>
      </c>
      <c r="O299" s="0" t="str">
        <f aca="false">IF($N299&gt;=$M299,$N299-$M299+1,"")</f>
        <v/>
      </c>
      <c r="P299" s="0" t="str">
        <f aca="false">IF($O299="","",$J299+$M299-$H299)</f>
        <v/>
      </c>
      <c r="Q299" s="0" t="str">
        <f aca="false">IF($O299="","",$P299+$O299-1)</f>
        <v/>
      </c>
      <c r="R299" s="0" t="str">
        <f aca="false">IF($O299="","",COUNT($O$3:$O299))</f>
        <v/>
      </c>
    </row>
    <row r="300" customFormat="false" ht="15" hidden="false" customHeight="false" outlineLevel="0" collapsed="false">
      <c r="A300" s="0" t="n">
        <v>5</v>
      </c>
      <c r="B300" s="0" t="n">
        <v>9</v>
      </c>
      <c r="C300" s="0" t="s">
        <v>75</v>
      </c>
      <c r="D300" s="0" t="n">
        <v>2</v>
      </c>
      <c r="E300" s="0" t="s">
        <v>79</v>
      </c>
      <c r="F300" s="0" t="n">
        <v>1</v>
      </c>
      <c r="G300" s="0" t="str">
        <f aca="false">INDEX(Setup!$B$15:$B$17,$F300)</f>
        <v>MAL</v>
      </c>
      <c r="H300" s="0" t="n">
        <f aca="false">Calc_Blocks!$I$24</f>
        <v>17</v>
      </c>
      <c r="I300" s="0" t="n">
        <f aca="false">Calc_Blocks!$J$24</f>
        <v>30</v>
      </c>
      <c r="J300" s="0" t="n">
        <f aca="false">Calc_Blocks!$K$24</f>
        <v>18</v>
      </c>
      <c r="K300" s="0" t="n">
        <f aca="false">($B300-1)*IF($D300=1,Setup!$B$9,Setup!$B$10)+1</f>
        <v>81</v>
      </c>
      <c r="L300" s="0" t="n">
        <f aca="false">$B300*IF($D300=1,Setup!$B$9,Setup!$B$10)</f>
        <v>90</v>
      </c>
      <c r="M300" s="0" t="n">
        <f aca="false">MAX($H300,$K300)</f>
        <v>81</v>
      </c>
      <c r="N300" s="0" t="n">
        <f aca="false">MIN($I300,$L300)</f>
        <v>30</v>
      </c>
      <c r="O300" s="0" t="str">
        <f aca="false">IF($N300&gt;=$M300,$N300-$M300+1,"")</f>
        <v/>
      </c>
      <c r="P300" s="0" t="str">
        <f aca="false">IF($O300="","",$J300+$M300-$H300)</f>
        <v/>
      </c>
      <c r="Q300" s="0" t="str">
        <f aca="false">IF($O300="","",$P300+$O300-1)</f>
        <v/>
      </c>
      <c r="R300" s="0" t="str">
        <f aca="false">IF($O300="","",COUNT($O$3:$O300))</f>
        <v/>
      </c>
    </row>
    <row r="301" customFormat="false" ht="15" hidden="false" customHeight="false" outlineLevel="0" collapsed="false">
      <c r="A301" s="0" t="n">
        <v>5</v>
      </c>
      <c r="B301" s="0" t="n">
        <v>9</v>
      </c>
      <c r="C301" s="0" t="s">
        <v>75</v>
      </c>
      <c r="D301" s="0" t="n">
        <v>2</v>
      </c>
      <c r="E301" s="0" t="s">
        <v>79</v>
      </c>
      <c r="F301" s="0" t="n">
        <v>2</v>
      </c>
      <c r="G301" s="0" t="str">
        <f aca="false">INDEX(Setup!$B$15:$B$17,$F301)</f>
        <v>SAN</v>
      </c>
      <c r="H301" s="0" t="n">
        <f aca="false">Calc_Blocks!$I$25</f>
        <v>31</v>
      </c>
      <c r="I301" s="0" t="n">
        <f aca="false">Calc_Blocks!$J$25</f>
        <v>30</v>
      </c>
      <c r="J301" s="0" t="n">
        <f aca="false">Calc_Blocks!$K$25</f>
        <v>32</v>
      </c>
      <c r="K301" s="0" t="n">
        <f aca="false">($B301-1)*IF($D301=1,Setup!$B$9,Setup!$B$10)+1</f>
        <v>81</v>
      </c>
      <c r="L301" s="0" t="n">
        <f aca="false">$B301*IF($D301=1,Setup!$B$9,Setup!$B$10)</f>
        <v>90</v>
      </c>
      <c r="M301" s="0" t="n">
        <f aca="false">MAX($H301,$K301)</f>
        <v>81</v>
      </c>
      <c r="N301" s="0" t="n">
        <f aca="false">MIN($I301,$L301)</f>
        <v>30</v>
      </c>
      <c r="O301" s="0" t="str">
        <f aca="false">IF($N301&gt;=$M301,$N301-$M301+1,"")</f>
        <v/>
      </c>
      <c r="P301" s="0" t="str">
        <f aca="false">IF($O301="","",$J301+$M301-$H301)</f>
        <v/>
      </c>
      <c r="Q301" s="0" t="str">
        <f aca="false">IF($O301="","",$P301+$O301-1)</f>
        <v/>
      </c>
      <c r="R301" s="0" t="str">
        <f aca="false">IF($O301="","",COUNT($O$3:$O301))</f>
        <v/>
      </c>
    </row>
    <row r="302" customFormat="false" ht="15" hidden="false" customHeight="false" outlineLevel="0" collapsed="false">
      <c r="A302" s="0" t="n">
        <v>5</v>
      </c>
      <c r="B302" s="0" t="n">
        <v>9</v>
      </c>
      <c r="C302" s="0" t="s">
        <v>75</v>
      </c>
      <c r="D302" s="0" t="n">
        <v>2</v>
      </c>
      <c r="E302" s="0" t="s">
        <v>79</v>
      </c>
      <c r="F302" s="0" t="n">
        <v>3</v>
      </c>
      <c r="G302" s="0" t="str">
        <f aca="false">INDEX(Setup!$B$15:$B$17,$F302)</f>
        <v>URD</v>
      </c>
      <c r="H302" s="0" t="n">
        <f aca="false">Calc_Blocks!$I$26</f>
        <v>31</v>
      </c>
      <c r="I302" s="0" t="n">
        <f aca="false">Calc_Blocks!$J$26</f>
        <v>30</v>
      </c>
      <c r="J302" s="0" t="n">
        <f aca="false">Calc_Blocks!$K$26</f>
        <v>32</v>
      </c>
      <c r="K302" s="0" t="n">
        <f aca="false">($B302-1)*IF($D302=1,Setup!$B$9,Setup!$B$10)+1</f>
        <v>81</v>
      </c>
      <c r="L302" s="0" t="n">
        <f aca="false">$B302*IF($D302=1,Setup!$B$9,Setup!$B$10)</f>
        <v>90</v>
      </c>
      <c r="M302" s="0" t="n">
        <f aca="false">MAX($H302,$K302)</f>
        <v>81</v>
      </c>
      <c r="N302" s="0" t="n">
        <f aca="false">MIN($I302,$L302)</f>
        <v>30</v>
      </c>
      <c r="O302" s="0" t="str">
        <f aca="false">IF($N302&gt;=$M302,$N302-$M302+1,"")</f>
        <v/>
      </c>
      <c r="P302" s="0" t="str">
        <f aca="false">IF($O302="","",$J302+$M302-$H302)</f>
        <v/>
      </c>
      <c r="Q302" s="0" t="str">
        <f aca="false">IF($O302="","",$P302+$O302-1)</f>
        <v/>
      </c>
      <c r="R302" s="0" t="str">
        <f aca="false">IF($O302="","",COUNT($O$3:$O302))</f>
        <v/>
      </c>
    </row>
    <row r="303" customFormat="false" ht="15" hidden="false" customHeight="false" outlineLevel="0" collapsed="false">
      <c r="A303" s="0" t="n">
        <v>5</v>
      </c>
      <c r="B303" s="0" t="n">
        <v>9</v>
      </c>
      <c r="C303" s="0" t="s">
        <v>76</v>
      </c>
      <c r="D303" s="0" t="n">
        <v>1</v>
      </c>
      <c r="E303" s="0" t="s">
        <v>94</v>
      </c>
      <c r="F303" s="0" t="n">
        <v>1</v>
      </c>
      <c r="G303" s="0" t="str">
        <f aca="false">INDEX(Setup!$B$15:$B$17,$F303)</f>
        <v>MAL</v>
      </c>
      <c r="H303" s="0" t="n">
        <f aca="false">Calc_Blocks!$I$9</f>
        <v>35</v>
      </c>
      <c r="I303" s="0" t="n">
        <f aca="false">Calc_Blocks!$J$9</f>
        <v>50</v>
      </c>
      <c r="J303" s="0" t="n">
        <f aca="false">Calc_Blocks!$K$9</f>
        <v>1</v>
      </c>
      <c r="K303" s="0" t="n">
        <f aca="false">($B303-1)*IF($D303=1,Setup!$B$9,Setup!$B$10)+1</f>
        <v>81</v>
      </c>
      <c r="L303" s="0" t="n">
        <f aca="false">$B303*IF($D303=1,Setup!$B$9,Setup!$B$10)</f>
        <v>90</v>
      </c>
      <c r="M303" s="0" t="n">
        <f aca="false">MAX($H303,$K303)</f>
        <v>81</v>
      </c>
      <c r="N303" s="0" t="n">
        <f aca="false">MIN($I303,$L303)</f>
        <v>50</v>
      </c>
      <c r="O303" s="0" t="str">
        <f aca="false">IF($N303&gt;=$M303,$N303-$M303+1,"")</f>
        <v/>
      </c>
      <c r="P303" s="0" t="str">
        <f aca="false">IF($O303="","",$J303+$M303-$H303)</f>
        <v/>
      </c>
      <c r="Q303" s="0" t="str">
        <f aca="false">IF($O303="","",$P303+$O303-1)</f>
        <v/>
      </c>
      <c r="R303" s="0" t="str">
        <f aca="false">IF($O303="","",COUNT($O$3:$O303))</f>
        <v/>
      </c>
    </row>
    <row r="304" customFormat="false" ht="15" hidden="false" customHeight="false" outlineLevel="0" collapsed="false">
      <c r="A304" s="0" t="n">
        <v>5</v>
      </c>
      <c r="B304" s="0" t="n">
        <v>9</v>
      </c>
      <c r="C304" s="0" t="s">
        <v>76</v>
      </c>
      <c r="D304" s="0" t="n">
        <v>1</v>
      </c>
      <c r="E304" s="0" t="s">
        <v>94</v>
      </c>
      <c r="F304" s="0" t="n">
        <v>2</v>
      </c>
      <c r="G304" s="0" t="str">
        <f aca="false">INDEX(Setup!$B$15:$B$17,$F304)</f>
        <v>SAN</v>
      </c>
      <c r="H304" s="0" t="n">
        <f aca="false">Calc_Blocks!$I$10</f>
        <v>51</v>
      </c>
      <c r="I304" s="0" t="n">
        <f aca="false">Calc_Blocks!$J$10</f>
        <v>50</v>
      </c>
      <c r="J304" s="0" t="n">
        <f aca="false">Calc_Blocks!$K$10</f>
        <v>17</v>
      </c>
      <c r="K304" s="0" t="n">
        <f aca="false">($B304-1)*IF($D304=1,Setup!$B$9,Setup!$B$10)+1</f>
        <v>81</v>
      </c>
      <c r="L304" s="0" t="n">
        <f aca="false">$B304*IF($D304=1,Setup!$B$9,Setup!$B$10)</f>
        <v>90</v>
      </c>
      <c r="M304" s="0" t="n">
        <f aca="false">MAX($H304,$K304)</f>
        <v>81</v>
      </c>
      <c r="N304" s="0" t="n">
        <f aca="false">MIN($I304,$L304)</f>
        <v>50</v>
      </c>
      <c r="O304" s="0" t="str">
        <f aca="false">IF($N304&gt;=$M304,$N304-$M304+1,"")</f>
        <v/>
      </c>
      <c r="P304" s="0" t="str">
        <f aca="false">IF($O304="","",$J304+$M304-$H304)</f>
        <v/>
      </c>
      <c r="Q304" s="0" t="str">
        <f aca="false">IF($O304="","",$P304+$O304-1)</f>
        <v/>
      </c>
      <c r="R304" s="0" t="str">
        <f aca="false">IF($O304="","",COUNT($O$3:$O304))</f>
        <v/>
      </c>
    </row>
    <row r="305" customFormat="false" ht="15" hidden="false" customHeight="false" outlineLevel="0" collapsed="false">
      <c r="A305" s="0" t="n">
        <v>5</v>
      </c>
      <c r="B305" s="0" t="n">
        <v>9</v>
      </c>
      <c r="C305" s="0" t="s">
        <v>76</v>
      </c>
      <c r="D305" s="0" t="n">
        <v>1</v>
      </c>
      <c r="E305" s="0" t="s">
        <v>94</v>
      </c>
      <c r="F305" s="0" t="n">
        <v>3</v>
      </c>
      <c r="G305" s="0" t="str">
        <f aca="false">INDEX(Setup!$B$15:$B$17,$F305)</f>
        <v>URD</v>
      </c>
      <c r="H305" s="0" t="n">
        <f aca="false">Calc_Blocks!$I$11</f>
        <v>51</v>
      </c>
      <c r="I305" s="0" t="n">
        <f aca="false">Calc_Blocks!$J$11</f>
        <v>50</v>
      </c>
      <c r="J305" s="0" t="n">
        <f aca="false">Calc_Blocks!$K$11</f>
        <v>17</v>
      </c>
      <c r="K305" s="0" t="n">
        <f aca="false">($B305-1)*IF($D305=1,Setup!$B$9,Setup!$B$10)+1</f>
        <v>81</v>
      </c>
      <c r="L305" s="0" t="n">
        <f aca="false">$B305*IF($D305=1,Setup!$B$9,Setup!$B$10)</f>
        <v>90</v>
      </c>
      <c r="M305" s="0" t="n">
        <f aca="false">MAX($H305,$K305)</f>
        <v>81</v>
      </c>
      <c r="N305" s="0" t="n">
        <f aca="false">MIN($I305,$L305)</f>
        <v>50</v>
      </c>
      <c r="O305" s="0" t="str">
        <f aca="false">IF($N305&gt;=$M305,$N305-$M305+1,"")</f>
        <v/>
      </c>
      <c r="P305" s="0" t="str">
        <f aca="false">IF($O305="","",$J305+$M305-$H305)</f>
        <v/>
      </c>
      <c r="Q305" s="0" t="str">
        <f aca="false">IF($O305="","",$P305+$O305-1)</f>
        <v/>
      </c>
      <c r="R305" s="0" t="str">
        <f aca="false">IF($O305="","",COUNT($O$3:$O305))</f>
        <v/>
      </c>
    </row>
    <row r="306" customFormat="false" ht="15" hidden="false" customHeight="false" outlineLevel="0" collapsed="false">
      <c r="A306" s="0" t="n">
        <v>5</v>
      </c>
      <c r="B306" s="0" t="n">
        <v>9</v>
      </c>
      <c r="C306" s="0" t="s">
        <v>76</v>
      </c>
      <c r="D306" s="0" t="n">
        <v>2</v>
      </c>
      <c r="E306" s="0" t="s">
        <v>79</v>
      </c>
      <c r="F306" s="0" t="n">
        <v>1</v>
      </c>
      <c r="G306" s="0" t="str">
        <f aca="false">INDEX(Setup!$B$15:$B$17,$F306)</f>
        <v>MAL</v>
      </c>
      <c r="H306" s="0" t="n">
        <f aca="false">Calc_Blocks!$I$27</f>
        <v>31</v>
      </c>
      <c r="I306" s="0" t="n">
        <f aca="false">Calc_Blocks!$J$27</f>
        <v>40</v>
      </c>
      <c r="J306" s="0" t="n">
        <f aca="false">Calc_Blocks!$K$27</f>
        <v>17</v>
      </c>
      <c r="K306" s="0" t="n">
        <f aca="false">($B306-1)*IF($D306=1,Setup!$B$9,Setup!$B$10)+1</f>
        <v>81</v>
      </c>
      <c r="L306" s="0" t="n">
        <f aca="false">$B306*IF($D306=1,Setup!$B$9,Setup!$B$10)</f>
        <v>90</v>
      </c>
      <c r="M306" s="0" t="n">
        <f aca="false">MAX($H306,$K306)</f>
        <v>81</v>
      </c>
      <c r="N306" s="0" t="n">
        <f aca="false">MIN($I306,$L306)</f>
        <v>40</v>
      </c>
      <c r="O306" s="0" t="str">
        <f aca="false">IF($N306&gt;=$M306,$N306-$M306+1,"")</f>
        <v/>
      </c>
      <c r="P306" s="0" t="str">
        <f aca="false">IF($O306="","",$J306+$M306-$H306)</f>
        <v/>
      </c>
      <c r="Q306" s="0" t="str">
        <f aca="false">IF($O306="","",$P306+$O306-1)</f>
        <v/>
      </c>
      <c r="R306" s="0" t="str">
        <f aca="false">IF($O306="","",COUNT($O$3:$O306))</f>
        <v/>
      </c>
    </row>
    <row r="307" customFormat="false" ht="15" hidden="false" customHeight="false" outlineLevel="0" collapsed="false">
      <c r="A307" s="0" t="n">
        <v>5</v>
      </c>
      <c r="B307" s="0" t="n">
        <v>9</v>
      </c>
      <c r="C307" s="0" t="s">
        <v>76</v>
      </c>
      <c r="D307" s="0" t="n">
        <v>2</v>
      </c>
      <c r="E307" s="0" t="s">
        <v>79</v>
      </c>
      <c r="F307" s="0" t="n">
        <v>2</v>
      </c>
      <c r="G307" s="0" t="str">
        <f aca="false">INDEX(Setup!$B$15:$B$17,$F307)</f>
        <v>SAN</v>
      </c>
      <c r="H307" s="0" t="n">
        <f aca="false">Calc_Blocks!$I$28</f>
        <v>41</v>
      </c>
      <c r="I307" s="0" t="n">
        <f aca="false">Calc_Blocks!$J$28</f>
        <v>45</v>
      </c>
      <c r="J307" s="0" t="n">
        <f aca="false">Calc_Blocks!$K$28</f>
        <v>27</v>
      </c>
      <c r="K307" s="0" t="n">
        <f aca="false">($B307-1)*IF($D307=1,Setup!$B$9,Setup!$B$10)+1</f>
        <v>81</v>
      </c>
      <c r="L307" s="0" t="n">
        <f aca="false">$B307*IF($D307=1,Setup!$B$9,Setup!$B$10)</f>
        <v>90</v>
      </c>
      <c r="M307" s="0" t="n">
        <f aca="false">MAX($H307,$K307)</f>
        <v>81</v>
      </c>
      <c r="N307" s="0" t="n">
        <f aca="false">MIN($I307,$L307)</f>
        <v>45</v>
      </c>
      <c r="O307" s="0" t="str">
        <f aca="false">IF($N307&gt;=$M307,$N307-$M307+1,"")</f>
        <v/>
      </c>
      <c r="P307" s="0" t="str">
        <f aca="false">IF($O307="","",$J307+$M307-$H307)</f>
        <v/>
      </c>
      <c r="Q307" s="0" t="str">
        <f aca="false">IF($O307="","",$P307+$O307-1)</f>
        <v/>
      </c>
      <c r="R307" s="0" t="str">
        <f aca="false">IF($O307="","",COUNT($O$3:$O307))</f>
        <v/>
      </c>
    </row>
    <row r="308" customFormat="false" ht="15" hidden="false" customHeight="false" outlineLevel="0" collapsed="false">
      <c r="A308" s="0" t="n">
        <v>5</v>
      </c>
      <c r="B308" s="0" t="n">
        <v>9</v>
      </c>
      <c r="C308" s="0" t="s">
        <v>76</v>
      </c>
      <c r="D308" s="0" t="n">
        <v>2</v>
      </c>
      <c r="E308" s="0" t="s">
        <v>79</v>
      </c>
      <c r="F308" s="0" t="n">
        <v>3</v>
      </c>
      <c r="G308" s="0" t="str">
        <f aca="false">INDEX(Setup!$B$15:$B$17,$F308)</f>
        <v>URD</v>
      </c>
      <c r="H308" s="0" t="n">
        <f aca="false">Calc_Blocks!$I$29</f>
        <v>46</v>
      </c>
      <c r="I308" s="0" t="n">
        <f aca="false">Calc_Blocks!$J$29</f>
        <v>45</v>
      </c>
      <c r="J308" s="0" t="n">
        <f aca="false">Calc_Blocks!$K$29</f>
        <v>32</v>
      </c>
      <c r="K308" s="0" t="n">
        <f aca="false">($B308-1)*IF($D308=1,Setup!$B$9,Setup!$B$10)+1</f>
        <v>81</v>
      </c>
      <c r="L308" s="0" t="n">
        <f aca="false">$B308*IF($D308=1,Setup!$B$9,Setup!$B$10)</f>
        <v>90</v>
      </c>
      <c r="M308" s="0" t="n">
        <f aca="false">MAX($H308,$K308)</f>
        <v>81</v>
      </c>
      <c r="N308" s="0" t="n">
        <f aca="false">MIN($I308,$L308)</f>
        <v>45</v>
      </c>
      <c r="O308" s="0" t="str">
        <f aca="false">IF($N308&gt;=$M308,$N308-$M308+1,"")</f>
        <v/>
      </c>
      <c r="P308" s="0" t="str">
        <f aca="false">IF($O308="","",$J308+$M308-$H308)</f>
        <v/>
      </c>
      <c r="Q308" s="0" t="str">
        <f aca="false">IF($O308="","",$P308+$O308-1)</f>
        <v/>
      </c>
      <c r="R308" s="0" t="str">
        <f aca="false">IF($O308="","",COUNT($O$3:$O308))</f>
        <v/>
      </c>
    </row>
    <row r="309" customFormat="false" ht="15" hidden="false" customHeight="false" outlineLevel="0" collapsed="false">
      <c r="A309" s="0" t="n">
        <v>5</v>
      </c>
      <c r="B309" s="0" t="n">
        <v>9</v>
      </c>
      <c r="C309" s="0" t="s">
        <v>77</v>
      </c>
      <c r="D309" s="0" t="n">
        <v>1</v>
      </c>
      <c r="E309" s="0" t="s">
        <v>94</v>
      </c>
      <c r="F309" s="0" t="n">
        <v>1</v>
      </c>
      <c r="G309" s="0" t="str">
        <f aca="false">INDEX(Setup!$B$15:$B$17,$F309)</f>
        <v>MAL</v>
      </c>
      <c r="H309" s="0" t="n">
        <f aca="false">Calc_Blocks!$I$12</f>
        <v>51</v>
      </c>
      <c r="I309" s="0" t="n">
        <f aca="false">Calc_Blocks!$J$12</f>
        <v>60</v>
      </c>
      <c r="J309" s="0" t="n">
        <f aca="false">Calc_Blocks!$K$12</f>
        <v>1</v>
      </c>
      <c r="K309" s="0" t="n">
        <f aca="false">($B309-1)*IF($D309=1,Setup!$B$9,Setup!$B$10)+1</f>
        <v>81</v>
      </c>
      <c r="L309" s="0" t="n">
        <f aca="false">$B309*IF($D309=1,Setup!$B$9,Setup!$B$10)</f>
        <v>90</v>
      </c>
      <c r="M309" s="0" t="n">
        <f aca="false">MAX($H309,$K309)</f>
        <v>81</v>
      </c>
      <c r="N309" s="0" t="n">
        <f aca="false">MIN($I309,$L309)</f>
        <v>60</v>
      </c>
      <c r="O309" s="0" t="str">
        <f aca="false">IF($N309&gt;=$M309,$N309-$M309+1,"")</f>
        <v/>
      </c>
      <c r="P309" s="0" t="str">
        <f aca="false">IF($O309="","",$J309+$M309-$H309)</f>
        <v/>
      </c>
      <c r="Q309" s="0" t="str">
        <f aca="false">IF($O309="","",$P309+$O309-1)</f>
        <v/>
      </c>
      <c r="R309" s="0" t="str">
        <f aca="false">IF($O309="","",COUNT($O$3:$O309))</f>
        <v/>
      </c>
    </row>
    <row r="310" customFormat="false" ht="15" hidden="false" customHeight="false" outlineLevel="0" collapsed="false">
      <c r="A310" s="0" t="n">
        <v>5</v>
      </c>
      <c r="B310" s="0" t="n">
        <v>9</v>
      </c>
      <c r="C310" s="0" t="s">
        <v>77</v>
      </c>
      <c r="D310" s="0" t="n">
        <v>1</v>
      </c>
      <c r="E310" s="0" t="s">
        <v>94</v>
      </c>
      <c r="F310" s="0" t="n">
        <v>2</v>
      </c>
      <c r="G310" s="0" t="str">
        <f aca="false">INDEX(Setup!$B$15:$B$17,$F310)</f>
        <v>SAN</v>
      </c>
      <c r="H310" s="0" t="n">
        <f aca="false">Calc_Blocks!$I$13</f>
        <v>61</v>
      </c>
      <c r="I310" s="0" t="n">
        <f aca="false">Calc_Blocks!$J$13</f>
        <v>60</v>
      </c>
      <c r="J310" s="0" t="n">
        <f aca="false">Calc_Blocks!$K$13</f>
        <v>11</v>
      </c>
      <c r="K310" s="0" t="n">
        <f aca="false">($B310-1)*IF($D310=1,Setup!$B$9,Setup!$B$10)+1</f>
        <v>81</v>
      </c>
      <c r="L310" s="0" t="n">
        <f aca="false">$B310*IF($D310=1,Setup!$B$9,Setup!$B$10)</f>
        <v>90</v>
      </c>
      <c r="M310" s="0" t="n">
        <f aca="false">MAX($H310,$K310)</f>
        <v>81</v>
      </c>
      <c r="N310" s="0" t="n">
        <f aca="false">MIN($I310,$L310)</f>
        <v>60</v>
      </c>
      <c r="O310" s="0" t="str">
        <f aca="false">IF($N310&gt;=$M310,$N310-$M310+1,"")</f>
        <v/>
      </c>
      <c r="P310" s="0" t="str">
        <f aca="false">IF($O310="","",$J310+$M310-$H310)</f>
        <v/>
      </c>
      <c r="Q310" s="0" t="str">
        <f aca="false">IF($O310="","",$P310+$O310-1)</f>
        <v/>
      </c>
      <c r="R310" s="0" t="str">
        <f aca="false">IF($O310="","",COUNT($O$3:$O310))</f>
        <v/>
      </c>
    </row>
    <row r="311" customFormat="false" ht="15" hidden="false" customHeight="false" outlineLevel="0" collapsed="false">
      <c r="A311" s="0" t="n">
        <v>5</v>
      </c>
      <c r="B311" s="0" t="n">
        <v>9</v>
      </c>
      <c r="C311" s="0" t="s">
        <v>77</v>
      </c>
      <c r="D311" s="0" t="n">
        <v>1</v>
      </c>
      <c r="E311" s="0" t="s">
        <v>94</v>
      </c>
      <c r="F311" s="0" t="n">
        <v>3</v>
      </c>
      <c r="G311" s="0" t="str">
        <f aca="false">INDEX(Setup!$B$15:$B$17,$F311)</f>
        <v>URD</v>
      </c>
      <c r="H311" s="0" t="n">
        <f aca="false">Calc_Blocks!$I$14</f>
        <v>61</v>
      </c>
      <c r="I311" s="0" t="n">
        <f aca="false">Calc_Blocks!$J$14</f>
        <v>65</v>
      </c>
      <c r="J311" s="0" t="n">
        <f aca="false">Calc_Blocks!$K$14</f>
        <v>11</v>
      </c>
      <c r="K311" s="0" t="n">
        <f aca="false">($B311-1)*IF($D311=1,Setup!$B$9,Setup!$B$10)+1</f>
        <v>81</v>
      </c>
      <c r="L311" s="0" t="n">
        <f aca="false">$B311*IF($D311=1,Setup!$B$9,Setup!$B$10)</f>
        <v>90</v>
      </c>
      <c r="M311" s="0" t="n">
        <f aca="false">MAX($H311,$K311)</f>
        <v>81</v>
      </c>
      <c r="N311" s="0" t="n">
        <f aca="false">MIN($I311,$L311)</f>
        <v>65</v>
      </c>
      <c r="O311" s="0" t="str">
        <f aca="false">IF($N311&gt;=$M311,$N311-$M311+1,"")</f>
        <v/>
      </c>
      <c r="P311" s="0" t="str">
        <f aca="false">IF($O311="","",$J311+$M311-$H311)</f>
        <v/>
      </c>
      <c r="Q311" s="0" t="str">
        <f aca="false">IF($O311="","",$P311+$O311-1)</f>
        <v/>
      </c>
      <c r="R311" s="0" t="str">
        <f aca="false">IF($O311="","",COUNT($O$3:$O311))</f>
        <v/>
      </c>
    </row>
    <row r="312" customFormat="false" ht="15" hidden="false" customHeight="false" outlineLevel="0" collapsed="false">
      <c r="A312" s="0" t="n">
        <v>5</v>
      </c>
      <c r="B312" s="0" t="n">
        <v>9</v>
      </c>
      <c r="C312" s="0" t="s">
        <v>77</v>
      </c>
      <c r="D312" s="0" t="n">
        <v>2</v>
      </c>
      <c r="E312" s="0" t="s">
        <v>79</v>
      </c>
      <c r="F312" s="0" t="n">
        <v>1</v>
      </c>
      <c r="G312" s="0" t="str">
        <f aca="false">INDEX(Setup!$B$15:$B$17,$F312)</f>
        <v>MAL</v>
      </c>
      <c r="H312" s="0" t="n">
        <f aca="false">Calc_Blocks!$I$30</f>
        <v>46</v>
      </c>
      <c r="I312" s="0" t="n">
        <f aca="false">Calc_Blocks!$J$30</f>
        <v>57</v>
      </c>
      <c r="J312" s="0" t="n">
        <f aca="false">Calc_Blocks!$K$30</f>
        <v>16</v>
      </c>
      <c r="K312" s="0" t="n">
        <f aca="false">($B312-1)*IF($D312=1,Setup!$B$9,Setup!$B$10)+1</f>
        <v>81</v>
      </c>
      <c r="L312" s="0" t="n">
        <f aca="false">$B312*IF($D312=1,Setup!$B$9,Setup!$B$10)</f>
        <v>90</v>
      </c>
      <c r="M312" s="0" t="n">
        <f aca="false">MAX($H312,$K312)</f>
        <v>81</v>
      </c>
      <c r="N312" s="0" t="n">
        <f aca="false">MIN($I312,$L312)</f>
        <v>57</v>
      </c>
      <c r="O312" s="0" t="str">
        <f aca="false">IF($N312&gt;=$M312,$N312-$M312+1,"")</f>
        <v/>
      </c>
      <c r="P312" s="0" t="str">
        <f aca="false">IF($O312="","",$J312+$M312-$H312)</f>
        <v/>
      </c>
      <c r="Q312" s="0" t="str">
        <f aca="false">IF($O312="","",$P312+$O312-1)</f>
        <v/>
      </c>
      <c r="R312" s="0" t="str">
        <f aca="false">IF($O312="","",COUNT($O$3:$O312))</f>
        <v/>
      </c>
    </row>
    <row r="313" customFormat="false" ht="15" hidden="false" customHeight="false" outlineLevel="0" collapsed="false">
      <c r="A313" s="0" t="n">
        <v>5</v>
      </c>
      <c r="B313" s="0" t="n">
        <v>9</v>
      </c>
      <c r="C313" s="0" t="s">
        <v>77</v>
      </c>
      <c r="D313" s="0" t="n">
        <v>2</v>
      </c>
      <c r="E313" s="0" t="s">
        <v>79</v>
      </c>
      <c r="F313" s="0" t="n">
        <v>2</v>
      </c>
      <c r="G313" s="0" t="str">
        <f aca="false">INDEX(Setup!$B$15:$B$17,$F313)</f>
        <v>SAN</v>
      </c>
      <c r="H313" s="0" t="n">
        <f aca="false">Calc_Blocks!$I$31</f>
        <v>58</v>
      </c>
      <c r="I313" s="0" t="n">
        <f aca="false">Calc_Blocks!$J$31</f>
        <v>57</v>
      </c>
      <c r="J313" s="0" t="n">
        <f aca="false">Calc_Blocks!$K$31</f>
        <v>28</v>
      </c>
      <c r="K313" s="0" t="n">
        <f aca="false">($B313-1)*IF($D313=1,Setup!$B$9,Setup!$B$10)+1</f>
        <v>81</v>
      </c>
      <c r="L313" s="0" t="n">
        <f aca="false">$B313*IF($D313=1,Setup!$B$9,Setup!$B$10)</f>
        <v>90</v>
      </c>
      <c r="M313" s="0" t="n">
        <f aca="false">MAX($H313,$K313)</f>
        <v>81</v>
      </c>
      <c r="N313" s="0" t="n">
        <f aca="false">MIN($I313,$L313)</f>
        <v>57</v>
      </c>
      <c r="O313" s="0" t="str">
        <f aca="false">IF($N313&gt;=$M313,$N313-$M313+1,"")</f>
        <v/>
      </c>
      <c r="P313" s="0" t="str">
        <f aca="false">IF($O313="","",$J313+$M313-$H313)</f>
        <v/>
      </c>
      <c r="Q313" s="0" t="str">
        <f aca="false">IF($O313="","",$P313+$O313-1)</f>
        <v/>
      </c>
      <c r="R313" s="0" t="str">
        <f aca="false">IF($O313="","",COUNT($O$3:$O313))</f>
        <v/>
      </c>
    </row>
    <row r="314" customFormat="false" ht="15" hidden="false" customHeight="false" outlineLevel="0" collapsed="false">
      <c r="A314" s="0" t="n">
        <v>5</v>
      </c>
      <c r="B314" s="0" t="n">
        <v>9</v>
      </c>
      <c r="C314" s="0" t="s">
        <v>77</v>
      </c>
      <c r="D314" s="0" t="n">
        <v>2</v>
      </c>
      <c r="E314" s="0" t="s">
        <v>79</v>
      </c>
      <c r="F314" s="0" t="n">
        <v>3</v>
      </c>
      <c r="G314" s="0" t="str">
        <f aca="false">INDEX(Setup!$B$15:$B$17,$F314)</f>
        <v>URD</v>
      </c>
      <c r="H314" s="0" t="n">
        <f aca="false">Calc_Blocks!$I$32</f>
        <v>58</v>
      </c>
      <c r="I314" s="0" t="n">
        <f aca="false">Calc_Blocks!$J$32</f>
        <v>60</v>
      </c>
      <c r="J314" s="0" t="n">
        <f aca="false">Calc_Blocks!$K$32</f>
        <v>28</v>
      </c>
      <c r="K314" s="0" t="n">
        <f aca="false">($B314-1)*IF($D314=1,Setup!$B$9,Setup!$B$10)+1</f>
        <v>81</v>
      </c>
      <c r="L314" s="0" t="n">
        <f aca="false">$B314*IF($D314=1,Setup!$B$9,Setup!$B$10)</f>
        <v>90</v>
      </c>
      <c r="M314" s="0" t="n">
        <f aca="false">MAX($H314,$K314)</f>
        <v>81</v>
      </c>
      <c r="N314" s="0" t="n">
        <f aca="false">MIN($I314,$L314)</f>
        <v>60</v>
      </c>
      <c r="O314" s="0" t="str">
        <f aca="false">IF($N314&gt;=$M314,$N314-$M314+1,"")</f>
        <v/>
      </c>
      <c r="P314" s="0" t="str">
        <f aca="false">IF($O314="","",$J314+$M314-$H314)</f>
        <v/>
      </c>
      <c r="Q314" s="0" t="str">
        <f aca="false">IF($O314="","",$P314+$O314-1)</f>
        <v/>
      </c>
      <c r="R314" s="0" t="str">
        <f aca="false">IF($O314="","",COUNT($O$3:$O314))</f>
        <v/>
      </c>
    </row>
    <row r="315" customFormat="false" ht="15" hidden="false" customHeight="false" outlineLevel="0" collapsed="false">
      <c r="A315" s="0" t="n">
        <v>5</v>
      </c>
      <c r="B315" s="0" t="n">
        <v>9</v>
      </c>
      <c r="C315" s="0" t="s">
        <v>78</v>
      </c>
      <c r="D315" s="0" t="n">
        <v>1</v>
      </c>
      <c r="E315" s="0" t="s">
        <v>94</v>
      </c>
      <c r="F315" s="0" t="n">
        <v>1</v>
      </c>
      <c r="G315" s="0" t="str">
        <f aca="false">INDEX(Setup!$B$15:$B$17,$F315)</f>
        <v>MAL</v>
      </c>
      <c r="H315" s="0" t="n">
        <f aca="false">Calc_Blocks!$I$15</f>
        <v>66</v>
      </c>
      <c r="I315" s="0" t="n">
        <f aca="false">Calc_Blocks!$J$15</f>
        <v>65</v>
      </c>
      <c r="J315" s="0" t="n">
        <f aca="false">Calc_Blocks!$K$15</f>
        <v>1</v>
      </c>
      <c r="K315" s="0" t="n">
        <f aca="false">($B315-1)*IF($D315=1,Setup!$B$9,Setup!$B$10)+1</f>
        <v>81</v>
      </c>
      <c r="L315" s="0" t="n">
        <f aca="false">$B315*IF($D315=1,Setup!$B$9,Setup!$B$10)</f>
        <v>90</v>
      </c>
      <c r="M315" s="0" t="n">
        <f aca="false">MAX($H315,$K315)</f>
        <v>81</v>
      </c>
      <c r="N315" s="0" t="n">
        <f aca="false">MIN($I315,$L315)</f>
        <v>65</v>
      </c>
      <c r="O315" s="0" t="str">
        <f aca="false">IF($N315&gt;=$M315,$N315-$M315+1,"")</f>
        <v/>
      </c>
      <c r="P315" s="0" t="str">
        <f aca="false">IF($O315="","",$J315+$M315-$H315)</f>
        <v/>
      </c>
      <c r="Q315" s="0" t="str">
        <f aca="false">IF($O315="","",$P315+$O315-1)</f>
        <v/>
      </c>
      <c r="R315" s="0" t="str">
        <f aca="false">IF($O315="","",COUNT($O$3:$O315))</f>
        <v/>
      </c>
    </row>
    <row r="316" customFormat="false" ht="15" hidden="false" customHeight="false" outlineLevel="0" collapsed="false">
      <c r="A316" s="0" t="n">
        <v>5</v>
      </c>
      <c r="B316" s="0" t="n">
        <v>9</v>
      </c>
      <c r="C316" s="0" t="s">
        <v>78</v>
      </c>
      <c r="D316" s="0" t="n">
        <v>1</v>
      </c>
      <c r="E316" s="0" t="s">
        <v>94</v>
      </c>
      <c r="F316" s="0" t="n">
        <v>2</v>
      </c>
      <c r="G316" s="0" t="str">
        <f aca="false">INDEX(Setup!$B$15:$B$17,$F316)</f>
        <v>SAN</v>
      </c>
      <c r="H316" s="0" t="n">
        <f aca="false">Calc_Blocks!$I$16</f>
        <v>66</v>
      </c>
      <c r="I316" s="0" t="n">
        <f aca="false">Calc_Blocks!$J$16</f>
        <v>65</v>
      </c>
      <c r="J316" s="0" t="n">
        <f aca="false">Calc_Blocks!$K$16</f>
        <v>1</v>
      </c>
      <c r="K316" s="0" t="n">
        <f aca="false">($B316-1)*IF($D316=1,Setup!$B$9,Setup!$B$10)+1</f>
        <v>81</v>
      </c>
      <c r="L316" s="0" t="n">
        <f aca="false">$B316*IF($D316=1,Setup!$B$9,Setup!$B$10)</f>
        <v>90</v>
      </c>
      <c r="M316" s="0" t="n">
        <f aca="false">MAX($H316,$K316)</f>
        <v>81</v>
      </c>
      <c r="N316" s="0" t="n">
        <f aca="false">MIN($I316,$L316)</f>
        <v>65</v>
      </c>
      <c r="O316" s="0" t="str">
        <f aca="false">IF($N316&gt;=$M316,$N316-$M316+1,"")</f>
        <v/>
      </c>
      <c r="P316" s="0" t="str">
        <f aca="false">IF($O316="","",$J316+$M316-$H316)</f>
        <v/>
      </c>
      <c r="Q316" s="0" t="str">
        <f aca="false">IF($O316="","",$P316+$O316-1)</f>
        <v/>
      </c>
      <c r="R316" s="0" t="str">
        <f aca="false">IF($O316="","",COUNT($O$3:$O316))</f>
        <v/>
      </c>
    </row>
    <row r="317" customFormat="false" ht="15" hidden="false" customHeight="false" outlineLevel="0" collapsed="false">
      <c r="A317" s="0" t="n">
        <v>5</v>
      </c>
      <c r="B317" s="0" t="n">
        <v>9</v>
      </c>
      <c r="C317" s="0" t="s">
        <v>78</v>
      </c>
      <c r="D317" s="0" t="n">
        <v>1</v>
      </c>
      <c r="E317" s="0" t="s">
        <v>94</v>
      </c>
      <c r="F317" s="0" t="n">
        <v>3</v>
      </c>
      <c r="G317" s="0" t="str">
        <f aca="false">INDEX(Setup!$B$15:$B$17,$F317)</f>
        <v>URD</v>
      </c>
      <c r="H317" s="0" t="n">
        <f aca="false">Calc_Blocks!$I$17</f>
        <v>66</v>
      </c>
      <c r="I317" s="0" t="n">
        <f aca="false">Calc_Blocks!$J$17</f>
        <v>65</v>
      </c>
      <c r="J317" s="0" t="n">
        <f aca="false">Calc_Blocks!$K$17</f>
        <v>1</v>
      </c>
      <c r="K317" s="0" t="n">
        <f aca="false">($B317-1)*IF($D317=1,Setup!$B$9,Setup!$B$10)+1</f>
        <v>81</v>
      </c>
      <c r="L317" s="0" t="n">
        <f aca="false">$B317*IF($D317=1,Setup!$B$9,Setup!$B$10)</f>
        <v>90</v>
      </c>
      <c r="M317" s="0" t="n">
        <f aca="false">MAX($H317,$K317)</f>
        <v>81</v>
      </c>
      <c r="N317" s="0" t="n">
        <f aca="false">MIN($I317,$L317)</f>
        <v>65</v>
      </c>
      <c r="O317" s="0" t="str">
        <f aca="false">IF($N317&gt;=$M317,$N317-$M317+1,"")</f>
        <v/>
      </c>
      <c r="P317" s="0" t="str">
        <f aca="false">IF($O317="","",$J317+$M317-$H317)</f>
        <v/>
      </c>
      <c r="Q317" s="0" t="str">
        <f aca="false">IF($O317="","",$P317+$O317-1)</f>
        <v/>
      </c>
      <c r="R317" s="0" t="str">
        <f aca="false">IF($O317="","",COUNT($O$3:$O317))</f>
        <v/>
      </c>
    </row>
    <row r="318" customFormat="false" ht="15" hidden="false" customHeight="false" outlineLevel="0" collapsed="false">
      <c r="A318" s="0" t="n">
        <v>5</v>
      </c>
      <c r="B318" s="0" t="n">
        <v>9</v>
      </c>
      <c r="C318" s="0" t="s">
        <v>78</v>
      </c>
      <c r="D318" s="0" t="n">
        <v>2</v>
      </c>
      <c r="E318" s="0" t="s">
        <v>79</v>
      </c>
      <c r="F318" s="0" t="n">
        <v>1</v>
      </c>
      <c r="G318" s="0" t="str">
        <f aca="false">INDEX(Setup!$B$15:$B$17,$F318)</f>
        <v>MAL</v>
      </c>
      <c r="H318" s="0" t="n">
        <f aca="false">Calc_Blocks!$I$33</f>
        <v>61</v>
      </c>
      <c r="I318" s="0" t="n">
        <f aca="false">Calc_Blocks!$J$33</f>
        <v>60</v>
      </c>
      <c r="J318" s="0" t="n">
        <f aca="false">Calc_Blocks!$K$33</f>
        <v>1</v>
      </c>
      <c r="K318" s="0" t="n">
        <f aca="false">($B318-1)*IF($D318=1,Setup!$B$9,Setup!$B$10)+1</f>
        <v>81</v>
      </c>
      <c r="L318" s="0" t="n">
        <f aca="false">$B318*IF($D318=1,Setup!$B$9,Setup!$B$10)</f>
        <v>90</v>
      </c>
      <c r="M318" s="0" t="n">
        <f aca="false">MAX($H318,$K318)</f>
        <v>81</v>
      </c>
      <c r="N318" s="0" t="n">
        <f aca="false">MIN($I318,$L318)</f>
        <v>60</v>
      </c>
      <c r="O318" s="0" t="str">
        <f aca="false">IF($N318&gt;=$M318,$N318-$M318+1,"")</f>
        <v/>
      </c>
      <c r="P318" s="0" t="str">
        <f aca="false">IF($O318="","",$J318+$M318-$H318)</f>
        <v/>
      </c>
      <c r="Q318" s="0" t="str">
        <f aca="false">IF($O318="","",$P318+$O318-1)</f>
        <v/>
      </c>
      <c r="R318" s="0" t="str">
        <f aca="false">IF($O318="","",COUNT($O$3:$O318))</f>
        <v/>
      </c>
    </row>
    <row r="319" customFormat="false" ht="15" hidden="false" customHeight="false" outlineLevel="0" collapsed="false">
      <c r="A319" s="0" t="n">
        <v>5</v>
      </c>
      <c r="B319" s="0" t="n">
        <v>9</v>
      </c>
      <c r="C319" s="0" t="s">
        <v>78</v>
      </c>
      <c r="D319" s="0" t="n">
        <v>2</v>
      </c>
      <c r="E319" s="0" t="s">
        <v>79</v>
      </c>
      <c r="F319" s="0" t="n">
        <v>2</v>
      </c>
      <c r="G319" s="0" t="str">
        <f aca="false">INDEX(Setup!$B$15:$B$17,$F319)</f>
        <v>SAN</v>
      </c>
      <c r="H319" s="0" t="n">
        <f aca="false">Calc_Blocks!$I$34</f>
        <v>61</v>
      </c>
      <c r="I319" s="0" t="n">
        <f aca="false">Calc_Blocks!$J$34</f>
        <v>60</v>
      </c>
      <c r="J319" s="0" t="n">
        <f aca="false">Calc_Blocks!$K$34</f>
        <v>1</v>
      </c>
      <c r="K319" s="0" t="n">
        <f aca="false">($B319-1)*IF($D319=1,Setup!$B$9,Setup!$B$10)+1</f>
        <v>81</v>
      </c>
      <c r="L319" s="0" t="n">
        <f aca="false">$B319*IF($D319=1,Setup!$B$9,Setup!$B$10)</f>
        <v>90</v>
      </c>
      <c r="M319" s="0" t="n">
        <f aca="false">MAX($H319,$K319)</f>
        <v>81</v>
      </c>
      <c r="N319" s="0" t="n">
        <f aca="false">MIN($I319,$L319)</f>
        <v>60</v>
      </c>
      <c r="O319" s="0" t="str">
        <f aca="false">IF($N319&gt;=$M319,$N319-$M319+1,"")</f>
        <v/>
      </c>
      <c r="P319" s="0" t="str">
        <f aca="false">IF($O319="","",$J319+$M319-$H319)</f>
        <v/>
      </c>
      <c r="Q319" s="0" t="str">
        <f aca="false">IF($O319="","",$P319+$O319-1)</f>
        <v/>
      </c>
      <c r="R319" s="0" t="str">
        <f aca="false">IF($O319="","",COUNT($O$3:$O319))</f>
        <v/>
      </c>
    </row>
    <row r="320" customFormat="false" ht="15" hidden="false" customHeight="false" outlineLevel="0" collapsed="false">
      <c r="A320" s="0" t="n">
        <v>5</v>
      </c>
      <c r="B320" s="0" t="n">
        <v>9</v>
      </c>
      <c r="C320" s="0" t="s">
        <v>78</v>
      </c>
      <c r="D320" s="0" t="n">
        <v>2</v>
      </c>
      <c r="E320" s="0" t="s">
        <v>79</v>
      </c>
      <c r="F320" s="0" t="n">
        <v>3</v>
      </c>
      <c r="G320" s="0" t="str">
        <f aca="false">INDEX(Setup!$B$15:$B$17,$F320)</f>
        <v>URD</v>
      </c>
      <c r="H320" s="0" t="n">
        <f aca="false">Calc_Blocks!$I$35</f>
        <v>61</v>
      </c>
      <c r="I320" s="0" t="n">
        <f aca="false">Calc_Blocks!$J$35</f>
        <v>60</v>
      </c>
      <c r="J320" s="0" t="n">
        <f aca="false">Calc_Blocks!$K$35</f>
        <v>1</v>
      </c>
      <c r="K320" s="0" t="n">
        <f aca="false">($B320-1)*IF($D320=1,Setup!$B$9,Setup!$B$10)+1</f>
        <v>81</v>
      </c>
      <c r="L320" s="0" t="n">
        <f aca="false">$B320*IF($D320=1,Setup!$B$9,Setup!$B$10)</f>
        <v>90</v>
      </c>
      <c r="M320" s="0" t="n">
        <f aca="false">MAX($H320,$K320)</f>
        <v>81</v>
      </c>
      <c r="N320" s="0" t="n">
        <f aca="false">MIN($I320,$L320)</f>
        <v>60</v>
      </c>
      <c r="O320" s="0" t="str">
        <f aca="false">IF($N320&gt;=$M320,$N320-$M320+1,"")</f>
        <v/>
      </c>
      <c r="P320" s="0" t="str">
        <f aca="false">IF($O320="","",$J320+$M320-$H320)</f>
        <v/>
      </c>
      <c r="Q320" s="0" t="str">
        <f aca="false">IF($O320="","",$P320+$O320-1)</f>
        <v/>
      </c>
      <c r="R320" s="0" t="str">
        <f aca="false">IF($O320="","",COUNT($O$3:$O320))</f>
        <v/>
      </c>
    </row>
    <row r="321" customFormat="false" ht="15" hidden="false" customHeight="false" outlineLevel="0" collapsed="false">
      <c r="A321" s="0" t="n">
        <v>5</v>
      </c>
      <c r="B321" s="0" t="n">
        <v>9</v>
      </c>
      <c r="C321" s="0" t="s">
        <v>79</v>
      </c>
      <c r="D321" s="0" t="n">
        <v>1</v>
      </c>
      <c r="E321" s="0" t="s">
        <v>94</v>
      </c>
      <c r="F321" s="0" t="n">
        <v>1</v>
      </c>
      <c r="G321" s="0" t="str">
        <f aca="false">INDEX(Setup!$B$15:$B$17,$F321)</f>
        <v>MAL</v>
      </c>
      <c r="H321" s="0" t="n">
        <f aca="false">Calc_Blocks!$I$18</f>
        <v>66</v>
      </c>
      <c r="I321" s="0" t="n">
        <f aca="false">Calc_Blocks!$J$18</f>
        <v>65</v>
      </c>
      <c r="J321" s="0" t="n">
        <f aca="false">Calc_Blocks!$K$18</f>
        <v>1</v>
      </c>
      <c r="K321" s="0" t="n">
        <f aca="false">($B321-1)*IF($D321=1,Setup!$B$9,Setup!$B$10)+1</f>
        <v>81</v>
      </c>
      <c r="L321" s="0" t="n">
        <f aca="false">$B321*IF($D321=1,Setup!$B$9,Setup!$B$10)</f>
        <v>90</v>
      </c>
      <c r="M321" s="0" t="n">
        <f aca="false">MAX($H321,$K321)</f>
        <v>81</v>
      </c>
      <c r="N321" s="0" t="n">
        <f aca="false">MIN($I321,$L321)</f>
        <v>65</v>
      </c>
      <c r="O321" s="0" t="str">
        <f aca="false">IF($N321&gt;=$M321,$N321-$M321+1,"")</f>
        <v/>
      </c>
      <c r="P321" s="0" t="str">
        <f aca="false">IF($O321="","",$J321+$M321-$H321)</f>
        <v/>
      </c>
      <c r="Q321" s="0" t="str">
        <f aca="false">IF($O321="","",$P321+$O321-1)</f>
        <v/>
      </c>
      <c r="R321" s="0" t="str">
        <f aca="false">IF($O321="","",COUNT($O$3:$O321))</f>
        <v/>
      </c>
    </row>
    <row r="322" customFormat="false" ht="15" hidden="false" customHeight="false" outlineLevel="0" collapsed="false">
      <c r="A322" s="0" t="n">
        <v>5</v>
      </c>
      <c r="B322" s="0" t="n">
        <v>9</v>
      </c>
      <c r="C322" s="0" t="s">
        <v>79</v>
      </c>
      <c r="D322" s="0" t="n">
        <v>1</v>
      </c>
      <c r="E322" s="0" t="s">
        <v>94</v>
      </c>
      <c r="F322" s="0" t="n">
        <v>2</v>
      </c>
      <c r="G322" s="0" t="str">
        <f aca="false">INDEX(Setup!$B$15:$B$17,$F322)</f>
        <v>SAN</v>
      </c>
      <c r="H322" s="0" t="n">
        <f aca="false">Calc_Blocks!$I$19</f>
        <v>66</v>
      </c>
      <c r="I322" s="0" t="n">
        <f aca="false">Calc_Blocks!$J$19</f>
        <v>65</v>
      </c>
      <c r="J322" s="0" t="n">
        <f aca="false">Calc_Blocks!$K$19</f>
        <v>1</v>
      </c>
      <c r="K322" s="0" t="n">
        <f aca="false">($B322-1)*IF($D322=1,Setup!$B$9,Setup!$B$10)+1</f>
        <v>81</v>
      </c>
      <c r="L322" s="0" t="n">
        <f aca="false">$B322*IF($D322=1,Setup!$B$9,Setup!$B$10)</f>
        <v>90</v>
      </c>
      <c r="M322" s="0" t="n">
        <f aca="false">MAX($H322,$K322)</f>
        <v>81</v>
      </c>
      <c r="N322" s="0" t="n">
        <f aca="false">MIN($I322,$L322)</f>
        <v>65</v>
      </c>
      <c r="O322" s="0" t="str">
        <f aca="false">IF($N322&gt;=$M322,$N322-$M322+1,"")</f>
        <v/>
      </c>
      <c r="P322" s="0" t="str">
        <f aca="false">IF($O322="","",$J322+$M322-$H322)</f>
        <v/>
      </c>
      <c r="Q322" s="0" t="str">
        <f aca="false">IF($O322="","",$P322+$O322-1)</f>
        <v/>
      </c>
      <c r="R322" s="0" t="str">
        <f aca="false">IF($O322="","",COUNT($O$3:$O322))</f>
        <v/>
      </c>
    </row>
    <row r="323" customFormat="false" ht="15" hidden="false" customHeight="false" outlineLevel="0" collapsed="false">
      <c r="A323" s="0" t="n">
        <v>5</v>
      </c>
      <c r="B323" s="0" t="n">
        <v>9</v>
      </c>
      <c r="C323" s="0" t="s">
        <v>79</v>
      </c>
      <c r="D323" s="0" t="n">
        <v>1</v>
      </c>
      <c r="E323" s="0" t="s">
        <v>94</v>
      </c>
      <c r="F323" s="0" t="n">
        <v>3</v>
      </c>
      <c r="G323" s="0" t="str">
        <f aca="false">INDEX(Setup!$B$15:$B$17,$F323)</f>
        <v>URD</v>
      </c>
      <c r="H323" s="0" t="n">
        <f aca="false">Calc_Blocks!$I$20</f>
        <v>66</v>
      </c>
      <c r="I323" s="0" t="n">
        <f aca="false">Calc_Blocks!$J$20</f>
        <v>65</v>
      </c>
      <c r="J323" s="0" t="n">
        <f aca="false">Calc_Blocks!$K$20</f>
        <v>1</v>
      </c>
      <c r="K323" s="0" t="n">
        <f aca="false">($B323-1)*IF($D323=1,Setup!$B$9,Setup!$B$10)+1</f>
        <v>81</v>
      </c>
      <c r="L323" s="0" t="n">
        <f aca="false">$B323*IF($D323=1,Setup!$B$9,Setup!$B$10)</f>
        <v>90</v>
      </c>
      <c r="M323" s="0" t="n">
        <f aca="false">MAX($H323,$K323)</f>
        <v>81</v>
      </c>
      <c r="N323" s="0" t="n">
        <f aca="false">MIN($I323,$L323)</f>
        <v>65</v>
      </c>
      <c r="O323" s="0" t="str">
        <f aca="false">IF($N323&gt;=$M323,$N323-$M323+1,"")</f>
        <v/>
      </c>
      <c r="P323" s="0" t="str">
        <f aca="false">IF($O323="","",$J323+$M323-$H323)</f>
        <v/>
      </c>
      <c r="Q323" s="0" t="str">
        <f aca="false">IF($O323="","",$P323+$O323-1)</f>
        <v/>
      </c>
      <c r="R323" s="0" t="str">
        <f aca="false">IF($O323="","",COUNT($O$3:$O323))</f>
        <v/>
      </c>
    </row>
    <row r="324" customFormat="false" ht="15" hidden="false" customHeight="false" outlineLevel="0" collapsed="false">
      <c r="A324" s="0" t="n">
        <v>5</v>
      </c>
      <c r="B324" s="0" t="n">
        <v>9</v>
      </c>
      <c r="C324" s="0" t="s">
        <v>79</v>
      </c>
      <c r="D324" s="0" t="n">
        <v>2</v>
      </c>
      <c r="E324" s="0" t="s">
        <v>79</v>
      </c>
      <c r="F324" s="0" t="n">
        <v>1</v>
      </c>
      <c r="G324" s="0" t="str">
        <f aca="false">INDEX(Setup!$B$15:$B$17,$F324)</f>
        <v>MAL</v>
      </c>
      <c r="H324" s="0" t="n">
        <f aca="false">Calc_Blocks!$I$36</f>
        <v>61</v>
      </c>
      <c r="I324" s="0" t="n">
        <f aca="false">Calc_Blocks!$J$36</f>
        <v>60</v>
      </c>
      <c r="J324" s="0" t="n">
        <f aca="false">Calc_Blocks!$K$36</f>
        <v>1</v>
      </c>
      <c r="K324" s="0" t="n">
        <f aca="false">($B324-1)*IF($D324=1,Setup!$B$9,Setup!$B$10)+1</f>
        <v>81</v>
      </c>
      <c r="L324" s="0" t="n">
        <f aca="false">$B324*IF($D324=1,Setup!$B$9,Setup!$B$10)</f>
        <v>90</v>
      </c>
      <c r="M324" s="0" t="n">
        <f aca="false">MAX($H324,$K324)</f>
        <v>81</v>
      </c>
      <c r="N324" s="0" t="n">
        <f aca="false">MIN($I324,$L324)</f>
        <v>60</v>
      </c>
      <c r="O324" s="0" t="str">
        <f aca="false">IF($N324&gt;=$M324,$N324-$M324+1,"")</f>
        <v/>
      </c>
      <c r="P324" s="0" t="str">
        <f aca="false">IF($O324="","",$J324+$M324-$H324)</f>
        <v/>
      </c>
      <c r="Q324" s="0" t="str">
        <f aca="false">IF($O324="","",$P324+$O324-1)</f>
        <v/>
      </c>
      <c r="R324" s="0" t="str">
        <f aca="false">IF($O324="","",COUNT($O$3:$O324))</f>
        <v/>
      </c>
    </row>
    <row r="325" customFormat="false" ht="15" hidden="false" customHeight="false" outlineLevel="0" collapsed="false">
      <c r="A325" s="0" t="n">
        <v>5</v>
      </c>
      <c r="B325" s="0" t="n">
        <v>9</v>
      </c>
      <c r="C325" s="0" t="s">
        <v>79</v>
      </c>
      <c r="D325" s="0" t="n">
        <v>2</v>
      </c>
      <c r="E325" s="0" t="s">
        <v>79</v>
      </c>
      <c r="F325" s="0" t="n">
        <v>2</v>
      </c>
      <c r="G325" s="0" t="str">
        <f aca="false">INDEX(Setup!$B$15:$B$17,$F325)</f>
        <v>SAN</v>
      </c>
      <c r="H325" s="0" t="n">
        <f aca="false">Calc_Blocks!$I$37</f>
        <v>61</v>
      </c>
      <c r="I325" s="0" t="n">
        <f aca="false">Calc_Blocks!$J$37</f>
        <v>60</v>
      </c>
      <c r="J325" s="0" t="n">
        <f aca="false">Calc_Blocks!$K$37</f>
        <v>1</v>
      </c>
      <c r="K325" s="0" t="n">
        <f aca="false">($B325-1)*IF($D325=1,Setup!$B$9,Setup!$B$10)+1</f>
        <v>81</v>
      </c>
      <c r="L325" s="0" t="n">
        <f aca="false">$B325*IF($D325=1,Setup!$B$9,Setup!$B$10)</f>
        <v>90</v>
      </c>
      <c r="M325" s="0" t="n">
        <f aca="false">MAX($H325,$K325)</f>
        <v>81</v>
      </c>
      <c r="N325" s="0" t="n">
        <f aca="false">MIN($I325,$L325)</f>
        <v>60</v>
      </c>
      <c r="O325" s="0" t="str">
        <f aca="false">IF($N325&gt;=$M325,$N325-$M325+1,"")</f>
        <v/>
      </c>
      <c r="P325" s="0" t="str">
        <f aca="false">IF($O325="","",$J325+$M325-$H325)</f>
        <v/>
      </c>
      <c r="Q325" s="0" t="str">
        <f aca="false">IF($O325="","",$P325+$O325-1)</f>
        <v/>
      </c>
      <c r="R325" s="0" t="str">
        <f aca="false">IF($O325="","",COUNT($O$3:$O325))</f>
        <v/>
      </c>
    </row>
    <row r="326" customFormat="false" ht="15" hidden="false" customHeight="false" outlineLevel="0" collapsed="false">
      <c r="A326" s="0" t="n">
        <v>5</v>
      </c>
      <c r="B326" s="0" t="n">
        <v>9</v>
      </c>
      <c r="C326" s="0" t="s">
        <v>79</v>
      </c>
      <c r="D326" s="0" t="n">
        <v>2</v>
      </c>
      <c r="E326" s="0" t="s">
        <v>79</v>
      </c>
      <c r="F326" s="0" t="n">
        <v>3</v>
      </c>
      <c r="G326" s="0" t="str">
        <f aca="false">INDEX(Setup!$B$15:$B$17,$F326)</f>
        <v>URD</v>
      </c>
      <c r="H326" s="0" t="n">
        <f aca="false">Calc_Blocks!$I$38</f>
        <v>61</v>
      </c>
      <c r="I326" s="0" t="n">
        <f aca="false">Calc_Blocks!$J$38</f>
        <v>60</v>
      </c>
      <c r="J326" s="0" t="n">
        <f aca="false">Calc_Blocks!$K$38</f>
        <v>1</v>
      </c>
      <c r="K326" s="0" t="n">
        <f aca="false">($B326-1)*IF($D326=1,Setup!$B$9,Setup!$B$10)+1</f>
        <v>81</v>
      </c>
      <c r="L326" s="0" t="n">
        <f aca="false">$B326*IF($D326=1,Setup!$B$9,Setup!$B$10)</f>
        <v>90</v>
      </c>
      <c r="M326" s="0" t="n">
        <f aca="false">MAX($H326,$K326)</f>
        <v>81</v>
      </c>
      <c r="N326" s="0" t="n">
        <f aca="false">MIN($I326,$L326)</f>
        <v>60</v>
      </c>
      <c r="O326" s="0" t="str">
        <f aca="false">IF($N326&gt;=$M326,$N326-$M326+1,"")</f>
        <v/>
      </c>
      <c r="P326" s="0" t="str">
        <f aca="false">IF($O326="","",$J326+$M326-$H326)</f>
        <v/>
      </c>
      <c r="Q326" s="0" t="str">
        <f aca="false">IF($O326="","",$P326+$O326-1)</f>
        <v/>
      </c>
      <c r="R326" s="0" t="str">
        <f aca="false">IF($O326="","",COUNT($O$3:$O326))</f>
        <v/>
      </c>
    </row>
    <row r="327" customFormat="false" ht="15" hidden="false" customHeight="false" outlineLevel="0" collapsed="false">
      <c r="A327" s="0" t="n">
        <v>5</v>
      </c>
      <c r="B327" s="0" t="n">
        <v>10</v>
      </c>
      <c r="C327" s="0" t="s">
        <v>74</v>
      </c>
      <c r="D327" s="0" t="n">
        <v>1</v>
      </c>
      <c r="E327" s="0" t="s">
        <v>94</v>
      </c>
      <c r="F327" s="0" t="n">
        <v>1</v>
      </c>
      <c r="G327" s="0" t="str">
        <f aca="false">INDEX(Setup!$B$15:$B$17,$F327)</f>
        <v>MAL</v>
      </c>
      <c r="H327" s="0" t="n">
        <f aca="false">Calc_Blocks!$I$3</f>
        <v>1</v>
      </c>
      <c r="I327" s="0" t="n">
        <f aca="false">Calc_Blocks!$J$3</f>
        <v>14</v>
      </c>
      <c r="J327" s="0" t="n">
        <f aca="false">Calc_Blocks!$K$3</f>
        <v>1</v>
      </c>
      <c r="K327" s="0" t="n">
        <f aca="false">($B327-1)*IF($D327=1,Setup!$B$9,Setup!$B$10)+1</f>
        <v>91</v>
      </c>
      <c r="L327" s="0" t="n">
        <f aca="false">$B327*IF($D327=1,Setup!$B$9,Setup!$B$10)</f>
        <v>100</v>
      </c>
      <c r="M327" s="0" t="n">
        <f aca="false">MAX($H327,$K327)</f>
        <v>91</v>
      </c>
      <c r="N327" s="0" t="n">
        <f aca="false">MIN($I327,$L327)</f>
        <v>14</v>
      </c>
      <c r="O327" s="0" t="str">
        <f aca="false">IF($N327&gt;=$M327,$N327-$M327+1,"")</f>
        <v/>
      </c>
      <c r="P327" s="0" t="str">
        <f aca="false">IF($O327="","",$J327+$M327-$H327)</f>
        <v/>
      </c>
      <c r="Q327" s="0" t="str">
        <f aca="false">IF($O327="","",$P327+$O327-1)</f>
        <v/>
      </c>
      <c r="R327" s="0" t="str">
        <f aca="false">IF($O327="","",COUNT($O$3:$O327))</f>
        <v/>
      </c>
    </row>
    <row r="328" customFormat="false" ht="15" hidden="false" customHeight="false" outlineLevel="0" collapsed="false">
      <c r="A328" s="0" t="n">
        <v>5</v>
      </c>
      <c r="B328" s="0" t="n">
        <v>10</v>
      </c>
      <c r="C328" s="0" t="s">
        <v>74</v>
      </c>
      <c r="D328" s="0" t="n">
        <v>1</v>
      </c>
      <c r="E328" s="0" t="s">
        <v>94</v>
      </c>
      <c r="F328" s="0" t="n">
        <v>2</v>
      </c>
      <c r="G328" s="0" t="str">
        <f aca="false">INDEX(Setup!$B$15:$B$17,$F328)</f>
        <v>SAN</v>
      </c>
      <c r="H328" s="0" t="n">
        <f aca="false">Calc_Blocks!$I$4</f>
        <v>15</v>
      </c>
      <c r="I328" s="0" t="n">
        <f aca="false">Calc_Blocks!$J$4</f>
        <v>17</v>
      </c>
      <c r="J328" s="0" t="n">
        <f aca="false">Calc_Blocks!$K$4</f>
        <v>15</v>
      </c>
      <c r="K328" s="0" t="n">
        <f aca="false">($B328-1)*IF($D328=1,Setup!$B$9,Setup!$B$10)+1</f>
        <v>91</v>
      </c>
      <c r="L328" s="0" t="n">
        <f aca="false">$B328*IF($D328=1,Setup!$B$9,Setup!$B$10)</f>
        <v>100</v>
      </c>
      <c r="M328" s="0" t="n">
        <f aca="false">MAX($H328,$K328)</f>
        <v>91</v>
      </c>
      <c r="N328" s="0" t="n">
        <f aca="false">MIN($I328,$L328)</f>
        <v>17</v>
      </c>
      <c r="O328" s="0" t="str">
        <f aca="false">IF($N328&gt;=$M328,$N328-$M328+1,"")</f>
        <v/>
      </c>
      <c r="P328" s="0" t="str">
        <f aca="false">IF($O328="","",$J328+$M328-$H328)</f>
        <v/>
      </c>
      <c r="Q328" s="0" t="str">
        <f aca="false">IF($O328="","",$P328+$O328-1)</f>
        <v/>
      </c>
      <c r="R328" s="0" t="str">
        <f aca="false">IF($O328="","",COUNT($O$3:$O328))</f>
        <v/>
      </c>
    </row>
    <row r="329" customFormat="false" ht="15" hidden="false" customHeight="false" outlineLevel="0" collapsed="false">
      <c r="A329" s="0" t="n">
        <v>5</v>
      </c>
      <c r="B329" s="0" t="n">
        <v>10</v>
      </c>
      <c r="C329" s="0" t="s">
        <v>74</v>
      </c>
      <c r="D329" s="0" t="n">
        <v>1</v>
      </c>
      <c r="E329" s="0" t="s">
        <v>94</v>
      </c>
      <c r="F329" s="0" t="n">
        <v>3</v>
      </c>
      <c r="G329" s="0" t="str">
        <f aca="false">INDEX(Setup!$B$15:$B$17,$F329)</f>
        <v>URD</v>
      </c>
      <c r="H329" s="0" t="n">
        <f aca="false">Calc_Blocks!$I$5</f>
        <v>18</v>
      </c>
      <c r="I329" s="0" t="n">
        <f aca="false">Calc_Blocks!$J$5</f>
        <v>17</v>
      </c>
      <c r="J329" s="0" t="n">
        <f aca="false">Calc_Blocks!$K$5</f>
        <v>18</v>
      </c>
      <c r="K329" s="0" t="n">
        <f aca="false">($B329-1)*IF($D329=1,Setup!$B$9,Setup!$B$10)+1</f>
        <v>91</v>
      </c>
      <c r="L329" s="0" t="n">
        <f aca="false">$B329*IF($D329=1,Setup!$B$9,Setup!$B$10)</f>
        <v>100</v>
      </c>
      <c r="M329" s="0" t="n">
        <f aca="false">MAX($H329,$K329)</f>
        <v>91</v>
      </c>
      <c r="N329" s="0" t="n">
        <f aca="false">MIN($I329,$L329)</f>
        <v>17</v>
      </c>
      <c r="O329" s="0" t="str">
        <f aca="false">IF($N329&gt;=$M329,$N329-$M329+1,"")</f>
        <v/>
      </c>
      <c r="P329" s="0" t="str">
        <f aca="false">IF($O329="","",$J329+$M329-$H329)</f>
        <v/>
      </c>
      <c r="Q329" s="0" t="str">
        <f aca="false">IF($O329="","",$P329+$O329-1)</f>
        <v/>
      </c>
      <c r="R329" s="0" t="str">
        <f aca="false">IF($O329="","",COUNT($O$3:$O329))</f>
        <v/>
      </c>
    </row>
    <row r="330" customFormat="false" ht="15" hidden="false" customHeight="false" outlineLevel="0" collapsed="false">
      <c r="A330" s="0" t="n">
        <v>5</v>
      </c>
      <c r="B330" s="0" t="n">
        <v>10</v>
      </c>
      <c r="C330" s="0" t="s">
        <v>74</v>
      </c>
      <c r="D330" s="0" t="n">
        <v>2</v>
      </c>
      <c r="E330" s="0" t="s">
        <v>79</v>
      </c>
      <c r="F330" s="0" t="n">
        <v>1</v>
      </c>
      <c r="G330" s="0" t="str">
        <f aca="false">INDEX(Setup!$B$15:$B$17,$F330)</f>
        <v>MAL</v>
      </c>
      <c r="H330" s="0" t="n">
        <f aca="false">Calc_Blocks!$I$21</f>
        <v>1</v>
      </c>
      <c r="I330" s="0" t="n">
        <f aca="false">Calc_Blocks!$J$21</f>
        <v>12</v>
      </c>
      <c r="J330" s="0" t="n">
        <f aca="false">Calc_Blocks!$K$21</f>
        <v>18</v>
      </c>
      <c r="K330" s="0" t="n">
        <f aca="false">($B330-1)*IF($D330=1,Setup!$B$9,Setup!$B$10)+1</f>
        <v>91</v>
      </c>
      <c r="L330" s="0" t="n">
        <f aca="false">$B330*IF($D330=1,Setup!$B$9,Setup!$B$10)</f>
        <v>100</v>
      </c>
      <c r="M330" s="0" t="n">
        <f aca="false">MAX($H330,$K330)</f>
        <v>91</v>
      </c>
      <c r="N330" s="0" t="n">
        <f aca="false">MIN($I330,$L330)</f>
        <v>12</v>
      </c>
      <c r="O330" s="0" t="str">
        <f aca="false">IF($N330&gt;=$M330,$N330-$M330+1,"")</f>
        <v/>
      </c>
      <c r="P330" s="0" t="str">
        <f aca="false">IF($O330="","",$J330+$M330-$H330)</f>
        <v/>
      </c>
      <c r="Q330" s="0" t="str">
        <f aca="false">IF($O330="","",$P330+$O330-1)</f>
        <v/>
      </c>
      <c r="R330" s="0" t="str">
        <f aca="false">IF($O330="","",COUNT($O$3:$O330))</f>
        <v/>
      </c>
    </row>
    <row r="331" customFormat="false" ht="15" hidden="false" customHeight="false" outlineLevel="0" collapsed="false">
      <c r="A331" s="0" t="n">
        <v>5</v>
      </c>
      <c r="B331" s="0" t="n">
        <v>10</v>
      </c>
      <c r="C331" s="0" t="s">
        <v>74</v>
      </c>
      <c r="D331" s="0" t="n">
        <v>2</v>
      </c>
      <c r="E331" s="0" t="s">
        <v>79</v>
      </c>
      <c r="F331" s="0" t="n">
        <v>2</v>
      </c>
      <c r="G331" s="0" t="str">
        <f aca="false">INDEX(Setup!$B$15:$B$17,$F331)</f>
        <v>SAN</v>
      </c>
      <c r="H331" s="0" t="n">
        <f aca="false">Calc_Blocks!$I$22</f>
        <v>13</v>
      </c>
      <c r="I331" s="0" t="n">
        <f aca="false">Calc_Blocks!$J$22</f>
        <v>16</v>
      </c>
      <c r="J331" s="0" t="n">
        <f aca="false">Calc_Blocks!$K$22</f>
        <v>30</v>
      </c>
      <c r="K331" s="0" t="n">
        <f aca="false">($B331-1)*IF($D331=1,Setup!$B$9,Setup!$B$10)+1</f>
        <v>91</v>
      </c>
      <c r="L331" s="0" t="n">
        <f aca="false">$B331*IF($D331=1,Setup!$B$9,Setup!$B$10)</f>
        <v>100</v>
      </c>
      <c r="M331" s="0" t="n">
        <f aca="false">MAX($H331,$K331)</f>
        <v>91</v>
      </c>
      <c r="N331" s="0" t="n">
        <f aca="false">MIN($I331,$L331)</f>
        <v>16</v>
      </c>
      <c r="O331" s="0" t="str">
        <f aca="false">IF($N331&gt;=$M331,$N331-$M331+1,"")</f>
        <v/>
      </c>
      <c r="P331" s="0" t="str">
        <f aca="false">IF($O331="","",$J331+$M331-$H331)</f>
        <v/>
      </c>
      <c r="Q331" s="0" t="str">
        <f aca="false">IF($O331="","",$P331+$O331-1)</f>
        <v/>
      </c>
      <c r="R331" s="0" t="str">
        <f aca="false">IF($O331="","",COUNT($O$3:$O331))</f>
        <v/>
      </c>
    </row>
    <row r="332" customFormat="false" ht="15" hidden="false" customHeight="false" outlineLevel="0" collapsed="false">
      <c r="A332" s="0" t="n">
        <v>5</v>
      </c>
      <c r="B332" s="0" t="n">
        <v>10</v>
      </c>
      <c r="C332" s="0" t="s">
        <v>74</v>
      </c>
      <c r="D332" s="0" t="n">
        <v>2</v>
      </c>
      <c r="E332" s="0" t="s">
        <v>79</v>
      </c>
      <c r="F332" s="0" t="n">
        <v>3</v>
      </c>
      <c r="G332" s="0" t="str">
        <f aca="false">INDEX(Setup!$B$15:$B$17,$F332)</f>
        <v>URD</v>
      </c>
      <c r="H332" s="0" t="n">
        <f aca="false">Calc_Blocks!$I$23</f>
        <v>17</v>
      </c>
      <c r="I332" s="0" t="n">
        <f aca="false">Calc_Blocks!$J$23</f>
        <v>16</v>
      </c>
      <c r="J332" s="0" t="n">
        <f aca="false">Calc_Blocks!$K$23</f>
        <v>34</v>
      </c>
      <c r="K332" s="0" t="n">
        <f aca="false">($B332-1)*IF($D332=1,Setup!$B$9,Setup!$B$10)+1</f>
        <v>91</v>
      </c>
      <c r="L332" s="0" t="n">
        <f aca="false">$B332*IF($D332=1,Setup!$B$9,Setup!$B$10)</f>
        <v>100</v>
      </c>
      <c r="M332" s="0" t="n">
        <f aca="false">MAX($H332,$K332)</f>
        <v>91</v>
      </c>
      <c r="N332" s="0" t="n">
        <f aca="false">MIN($I332,$L332)</f>
        <v>16</v>
      </c>
      <c r="O332" s="0" t="str">
        <f aca="false">IF($N332&gt;=$M332,$N332-$M332+1,"")</f>
        <v/>
      </c>
      <c r="P332" s="0" t="str">
        <f aca="false">IF($O332="","",$J332+$M332-$H332)</f>
        <v/>
      </c>
      <c r="Q332" s="0" t="str">
        <f aca="false">IF($O332="","",$P332+$O332-1)</f>
        <v/>
      </c>
      <c r="R332" s="0" t="str">
        <f aca="false">IF($O332="","",COUNT($O$3:$O332))</f>
        <v/>
      </c>
    </row>
    <row r="333" customFormat="false" ht="15" hidden="false" customHeight="false" outlineLevel="0" collapsed="false">
      <c r="A333" s="0" t="n">
        <v>5</v>
      </c>
      <c r="B333" s="0" t="n">
        <v>10</v>
      </c>
      <c r="C333" s="0" t="s">
        <v>75</v>
      </c>
      <c r="D333" s="0" t="n">
        <v>1</v>
      </c>
      <c r="E333" s="0" t="s">
        <v>94</v>
      </c>
      <c r="F333" s="0" t="n">
        <v>1</v>
      </c>
      <c r="G333" s="0" t="str">
        <f aca="false">INDEX(Setup!$B$15:$B$17,$F333)</f>
        <v>MAL</v>
      </c>
      <c r="H333" s="0" t="n">
        <f aca="false">Calc_Blocks!$I$6</f>
        <v>18</v>
      </c>
      <c r="I333" s="0" t="n">
        <f aca="false">Calc_Blocks!$J$6</f>
        <v>32</v>
      </c>
      <c r="J333" s="0" t="n">
        <f aca="false">Calc_Blocks!$K$6</f>
        <v>1</v>
      </c>
      <c r="K333" s="0" t="n">
        <f aca="false">($B333-1)*IF($D333=1,Setup!$B$9,Setup!$B$10)+1</f>
        <v>91</v>
      </c>
      <c r="L333" s="0" t="n">
        <f aca="false">$B333*IF($D333=1,Setup!$B$9,Setup!$B$10)</f>
        <v>100</v>
      </c>
      <c r="M333" s="0" t="n">
        <f aca="false">MAX($H333,$K333)</f>
        <v>91</v>
      </c>
      <c r="N333" s="0" t="n">
        <f aca="false">MIN($I333,$L333)</f>
        <v>32</v>
      </c>
      <c r="O333" s="0" t="str">
        <f aca="false">IF($N333&gt;=$M333,$N333-$M333+1,"")</f>
        <v/>
      </c>
      <c r="P333" s="0" t="str">
        <f aca="false">IF($O333="","",$J333+$M333-$H333)</f>
        <v/>
      </c>
      <c r="Q333" s="0" t="str">
        <f aca="false">IF($O333="","",$P333+$O333-1)</f>
        <v/>
      </c>
      <c r="R333" s="0" t="str">
        <f aca="false">IF($O333="","",COUNT($O$3:$O333))</f>
        <v/>
      </c>
    </row>
    <row r="334" customFormat="false" ht="15" hidden="false" customHeight="false" outlineLevel="0" collapsed="false">
      <c r="A334" s="0" t="n">
        <v>5</v>
      </c>
      <c r="B334" s="0" t="n">
        <v>10</v>
      </c>
      <c r="C334" s="0" t="s">
        <v>75</v>
      </c>
      <c r="D334" s="0" t="n">
        <v>1</v>
      </c>
      <c r="E334" s="0" t="s">
        <v>94</v>
      </c>
      <c r="F334" s="0" t="n">
        <v>2</v>
      </c>
      <c r="G334" s="0" t="str">
        <f aca="false">INDEX(Setup!$B$15:$B$17,$F334)</f>
        <v>SAN</v>
      </c>
      <c r="H334" s="0" t="n">
        <f aca="false">Calc_Blocks!$I$7</f>
        <v>33</v>
      </c>
      <c r="I334" s="0" t="n">
        <f aca="false">Calc_Blocks!$J$7</f>
        <v>32</v>
      </c>
      <c r="J334" s="0" t="n">
        <f aca="false">Calc_Blocks!$K$7</f>
        <v>16</v>
      </c>
      <c r="K334" s="0" t="n">
        <f aca="false">($B334-1)*IF($D334=1,Setup!$B$9,Setup!$B$10)+1</f>
        <v>91</v>
      </c>
      <c r="L334" s="0" t="n">
        <f aca="false">$B334*IF($D334=1,Setup!$B$9,Setup!$B$10)</f>
        <v>100</v>
      </c>
      <c r="M334" s="0" t="n">
        <f aca="false">MAX($H334,$K334)</f>
        <v>91</v>
      </c>
      <c r="N334" s="0" t="n">
        <f aca="false">MIN($I334,$L334)</f>
        <v>32</v>
      </c>
      <c r="O334" s="0" t="str">
        <f aca="false">IF($N334&gt;=$M334,$N334-$M334+1,"")</f>
        <v/>
      </c>
      <c r="P334" s="0" t="str">
        <f aca="false">IF($O334="","",$J334+$M334-$H334)</f>
        <v/>
      </c>
      <c r="Q334" s="0" t="str">
        <f aca="false">IF($O334="","",$P334+$O334-1)</f>
        <v/>
      </c>
      <c r="R334" s="0" t="str">
        <f aca="false">IF($O334="","",COUNT($O$3:$O334))</f>
        <v/>
      </c>
    </row>
    <row r="335" customFormat="false" ht="15" hidden="false" customHeight="false" outlineLevel="0" collapsed="false">
      <c r="A335" s="0" t="n">
        <v>5</v>
      </c>
      <c r="B335" s="0" t="n">
        <v>10</v>
      </c>
      <c r="C335" s="0" t="s">
        <v>75</v>
      </c>
      <c r="D335" s="0" t="n">
        <v>1</v>
      </c>
      <c r="E335" s="0" t="s">
        <v>94</v>
      </c>
      <c r="F335" s="0" t="n">
        <v>3</v>
      </c>
      <c r="G335" s="0" t="str">
        <f aca="false">INDEX(Setup!$B$15:$B$17,$F335)</f>
        <v>URD</v>
      </c>
      <c r="H335" s="0" t="n">
        <f aca="false">Calc_Blocks!$I$8</f>
        <v>33</v>
      </c>
      <c r="I335" s="0" t="n">
        <f aca="false">Calc_Blocks!$J$8</f>
        <v>34</v>
      </c>
      <c r="J335" s="0" t="n">
        <f aca="false">Calc_Blocks!$K$8</f>
        <v>16</v>
      </c>
      <c r="K335" s="0" t="n">
        <f aca="false">($B335-1)*IF($D335=1,Setup!$B$9,Setup!$B$10)+1</f>
        <v>91</v>
      </c>
      <c r="L335" s="0" t="n">
        <f aca="false">$B335*IF($D335=1,Setup!$B$9,Setup!$B$10)</f>
        <v>100</v>
      </c>
      <c r="M335" s="0" t="n">
        <f aca="false">MAX($H335,$K335)</f>
        <v>91</v>
      </c>
      <c r="N335" s="0" t="n">
        <f aca="false">MIN($I335,$L335)</f>
        <v>34</v>
      </c>
      <c r="O335" s="0" t="str">
        <f aca="false">IF($N335&gt;=$M335,$N335-$M335+1,"")</f>
        <v/>
      </c>
      <c r="P335" s="0" t="str">
        <f aca="false">IF($O335="","",$J335+$M335-$H335)</f>
        <v/>
      </c>
      <c r="Q335" s="0" t="str">
        <f aca="false">IF($O335="","",$P335+$O335-1)</f>
        <v/>
      </c>
      <c r="R335" s="0" t="str">
        <f aca="false">IF($O335="","",COUNT($O$3:$O335))</f>
        <v/>
      </c>
    </row>
    <row r="336" customFormat="false" ht="15" hidden="false" customHeight="false" outlineLevel="0" collapsed="false">
      <c r="A336" s="0" t="n">
        <v>5</v>
      </c>
      <c r="B336" s="0" t="n">
        <v>10</v>
      </c>
      <c r="C336" s="0" t="s">
        <v>75</v>
      </c>
      <c r="D336" s="0" t="n">
        <v>2</v>
      </c>
      <c r="E336" s="0" t="s">
        <v>79</v>
      </c>
      <c r="F336" s="0" t="n">
        <v>1</v>
      </c>
      <c r="G336" s="0" t="str">
        <f aca="false">INDEX(Setup!$B$15:$B$17,$F336)</f>
        <v>MAL</v>
      </c>
      <c r="H336" s="0" t="n">
        <f aca="false">Calc_Blocks!$I$24</f>
        <v>17</v>
      </c>
      <c r="I336" s="0" t="n">
        <f aca="false">Calc_Blocks!$J$24</f>
        <v>30</v>
      </c>
      <c r="J336" s="0" t="n">
        <f aca="false">Calc_Blocks!$K$24</f>
        <v>18</v>
      </c>
      <c r="K336" s="0" t="n">
        <f aca="false">($B336-1)*IF($D336=1,Setup!$B$9,Setup!$B$10)+1</f>
        <v>91</v>
      </c>
      <c r="L336" s="0" t="n">
        <f aca="false">$B336*IF($D336=1,Setup!$B$9,Setup!$B$10)</f>
        <v>100</v>
      </c>
      <c r="M336" s="0" t="n">
        <f aca="false">MAX($H336,$K336)</f>
        <v>91</v>
      </c>
      <c r="N336" s="0" t="n">
        <f aca="false">MIN($I336,$L336)</f>
        <v>30</v>
      </c>
      <c r="O336" s="0" t="str">
        <f aca="false">IF($N336&gt;=$M336,$N336-$M336+1,"")</f>
        <v/>
      </c>
      <c r="P336" s="0" t="str">
        <f aca="false">IF($O336="","",$J336+$M336-$H336)</f>
        <v/>
      </c>
      <c r="Q336" s="0" t="str">
        <f aca="false">IF($O336="","",$P336+$O336-1)</f>
        <v/>
      </c>
      <c r="R336" s="0" t="str">
        <f aca="false">IF($O336="","",COUNT($O$3:$O336))</f>
        <v/>
      </c>
    </row>
    <row r="337" customFormat="false" ht="15" hidden="false" customHeight="false" outlineLevel="0" collapsed="false">
      <c r="A337" s="0" t="n">
        <v>5</v>
      </c>
      <c r="B337" s="0" t="n">
        <v>10</v>
      </c>
      <c r="C337" s="0" t="s">
        <v>75</v>
      </c>
      <c r="D337" s="0" t="n">
        <v>2</v>
      </c>
      <c r="E337" s="0" t="s">
        <v>79</v>
      </c>
      <c r="F337" s="0" t="n">
        <v>2</v>
      </c>
      <c r="G337" s="0" t="str">
        <f aca="false">INDEX(Setup!$B$15:$B$17,$F337)</f>
        <v>SAN</v>
      </c>
      <c r="H337" s="0" t="n">
        <f aca="false">Calc_Blocks!$I$25</f>
        <v>31</v>
      </c>
      <c r="I337" s="0" t="n">
        <f aca="false">Calc_Blocks!$J$25</f>
        <v>30</v>
      </c>
      <c r="J337" s="0" t="n">
        <f aca="false">Calc_Blocks!$K$25</f>
        <v>32</v>
      </c>
      <c r="K337" s="0" t="n">
        <f aca="false">($B337-1)*IF($D337=1,Setup!$B$9,Setup!$B$10)+1</f>
        <v>91</v>
      </c>
      <c r="L337" s="0" t="n">
        <f aca="false">$B337*IF($D337=1,Setup!$B$9,Setup!$B$10)</f>
        <v>100</v>
      </c>
      <c r="M337" s="0" t="n">
        <f aca="false">MAX($H337,$K337)</f>
        <v>91</v>
      </c>
      <c r="N337" s="0" t="n">
        <f aca="false">MIN($I337,$L337)</f>
        <v>30</v>
      </c>
      <c r="O337" s="0" t="str">
        <f aca="false">IF($N337&gt;=$M337,$N337-$M337+1,"")</f>
        <v/>
      </c>
      <c r="P337" s="0" t="str">
        <f aca="false">IF($O337="","",$J337+$M337-$H337)</f>
        <v/>
      </c>
      <c r="Q337" s="0" t="str">
        <f aca="false">IF($O337="","",$P337+$O337-1)</f>
        <v/>
      </c>
      <c r="R337" s="0" t="str">
        <f aca="false">IF($O337="","",COUNT($O$3:$O337))</f>
        <v/>
      </c>
    </row>
    <row r="338" customFormat="false" ht="15" hidden="false" customHeight="false" outlineLevel="0" collapsed="false">
      <c r="A338" s="0" t="n">
        <v>5</v>
      </c>
      <c r="B338" s="0" t="n">
        <v>10</v>
      </c>
      <c r="C338" s="0" t="s">
        <v>75</v>
      </c>
      <c r="D338" s="0" t="n">
        <v>2</v>
      </c>
      <c r="E338" s="0" t="s">
        <v>79</v>
      </c>
      <c r="F338" s="0" t="n">
        <v>3</v>
      </c>
      <c r="G338" s="0" t="str">
        <f aca="false">INDEX(Setup!$B$15:$B$17,$F338)</f>
        <v>URD</v>
      </c>
      <c r="H338" s="0" t="n">
        <f aca="false">Calc_Blocks!$I$26</f>
        <v>31</v>
      </c>
      <c r="I338" s="0" t="n">
        <f aca="false">Calc_Blocks!$J$26</f>
        <v>30</v>
      </c>
      <c r="J338" s="0" t="n">
        <f aca="false">Calc_Blocks!$K$26</f>
        <v>32</v>
      </c>
      <c r="K338" s="0" t="n">
        <f aca="false">($B338-1)*IF($D338=1,Setup!$B$9,Setup!$B$10)+1</f>
        <v>91</v>
      </c>
      <c r="L338" s="0" t="n">
        <f aca="false">$B338*IF($D338=1,Setup!$B$9,Setup!$B$10)</f>
        <v>100</v>
      </c>
      <c r="M338" s="0" t="n">
        <f aca="false">MAX($H338,$K338)</f>
        <v>91</v>
      </c>
      <c r="N338" s="0" t="n">
        <f aca="false">MIN($I338,$L338)</f>
        <v>30</v>
      </c>
      <c r="O338" s="0" t="str">
        <f aca="false">IF($N338&gt;=$M338,$N338-$M338+1,"")</f>
        <v/>
      </c>
      <c r="P338" s="0" t="str">
        <f aca="false">IF($O338="","",$J338+$M338-$H338)</f>
        <v/>
      </c>
      <c r="Q338" s="0" t="str">
        <f aca="false">IF($O338="","",$P338+$O338-1)</f>
        <v/>
      </c>
      <c r="R338" s="0" t="str">
        <f aca="false">IF($O338="","",COUNT($O$3:$O338))</f>
        <v/>
      </c>
    </row>
    <row r="339" customFormat="false" ht="15" hidden="false" customHeight="false" outlineLevel="0" collapsed="false">
      <c r="A339" s="0" t="n">
        <v>5</v>
      </c>
      <c r="B339" s="0" t="n">
        <v>10</v>
      </c>
      <c r="C339" s="0" t="s">
        <v>76</v>
      </c>
      <c r="D339" s="0" t="n">
        <v>1</v>
      </c>
      <c r="E339" s="0" t="s">
        <v>94</v>
      </c>
      <c r="F339" s="0" t="n">
        <v>1</v>
      </c>
      <c r="G339" s="0" t="str">
        <f aca="false">INDEX(Setup!$B$15:$B$17,$F339)</f>
        <v>MAL</v>
      </c>
      <c r="H339" s="0" t="n">
        <f aca="false">Calc_Blocks!$I$9</f>
        <v>35</v>
      </c>
      <c r="I339" s="0" t="n">
        <f aca="false">Calc_Blocks!$J$9</f>
        <v>50</v>
      </c>
      <c r="J339" s="0" t="n">
        <f aca="false">Calc_Blocks!$K$9</f>
        <v>1</v>
      </c>
      <c r="K339" s="0" t="n">
        <f aca="false">($B339-1)*IF($D339=1,Setup!$B$9,Setup!$B$10)+1</f>
        <v>91</v>
      </c>
      <c r="L339" s="0" t="n">
        <f aca="false">$B339*IF($D339=1,Setup!$B$9,Setup!$B$10)</f>
        <v>100</v>
      </c>
      <c r="M339" s="0" t="n">
        <f aca="false">MAX($H339,$K339)</f>
        <v>91</v>
      </c>
      <c r="N339" s="0" t="n">
        <f aca="false">MIN($I339,$L339)</f>
        <v>50</v>
      </c>
      <c r="O339" s="0" t="str">
        <f aca="false">IF($N339&gt;=$M339,$N339-$M339+1,"")</f>
        <v/>
      </c>
      <c r="P339" s="0" t="str">
        <f aca="false">IF($O339="","",$J339+$M339-$H339)</f>
        <v/>
      </c>
      <c r="Q339" s="0" t="str">
        <f aca="false">IF($O339="","",$P339+$O339-1)</f>
        <v/>
      </c>
      <c r="R339" s="0" t="str">
        <f aca="false">IF($O339="","",COUNT($O$3:$O339))</f>
        <v/>
      </c>
    </row>
    <row r="340" customFormat="false" ht="15" hidden="false" customHeight="false" outlineLevel="0" collapsed="false">
      <c r="A340" s="0" t="n">
        <v>5</v>
      </c>
      <c r="B340" s="0" t="n">
        <v>10</v>
      </c>
      <c r="C340" s="0" t="s">
        <v>76</v>
      </c>
      <c r="D340" s="0" t="n">
        <v>1</v>
      </c>
      <c r="E340" s="0" t="s">
        <v>94</v>
      </c>
      <c r="F340" s="0" t="n">
        <v>2</v>
      </c>
      <c r="G340" s="0" t="str">
        <f aca="false">INDEX(Setup!$B$15:$B$17,$F340)</f>
        <v>SAN</v>
      </c>
      <c r="H340" s="0" t="n">
        <f aca="false">Calc_Blocks!$I$10</f>
        <v>51</v>
      </c>
      <c r="I340" s="0" t="n">
        <f aca="false">Calc_Blocks!$J$10</f>
        <v>50</v>
      </c>
      <c r="J340" s="0" t="n">
        <f aca="false">Calc_Blocks!$K$10</f>
        <v>17</v>
      </c>
      <c r="K340" s="0" t="n">
        <f aca="false">($B340-1)*IF($D340=1,Setup!$B$9,Setup!$B$10)+1</f>
        <v>91</v>
      </c>
      <c r="L340" s="0" t="n">
        <f aca="false">$B340*IF($D340=1,Setup!$B$9,Setup!$B$10)</f>
        <v>100</v>
      </c>
      <c r="M340" s="0" t="n">
        <f aca="false">MAX($H340,$K340)</f>
        <v>91</v>
      </c>
      <c r="N340" s="0" t="n">
        <f aca="false">MIN($I340,$L340)</f>
        <v>50</v>
      </c>
      <c r="O340" s="0" t="str">
        <f aca="false">IF($N340&gt;=$M340,$N340-$M340+1,"")</f>
        <v/>
      </c>
      <c r="P340" s="0" t="str">
        <f aca="false">IF($O340="","",$J340+$M340-$H340)</f>
        <v/>
      </c>
      <c r="Q340" s="0" t="str">
        <f aca="false">IF($O340="","",$P340+$O340-1)</f>
        <v/>
      </c>
      <c r="R340" s="0" t="str">
        <f aca="false">IF($O340="","",COUNT($O$3:$O340))</f>
        <v/>
      </c>
    </row>
    <row r="341" customFormat="false" ht="15" hidden="false" customHeight="false" outlineLevel="0" collapsed="false">
      <c r="A341" s="0" t="n">
        <v>5</v>
      </c>
      <c r="B341" s="0" t="n">
        <v>10</v>
      </c>
      <c r="C341" s="0" t="s">
        <v>76</v>
      </c>
      <c r="D341" s="0" t="n">
        <v>1</v>
      </c>
      <c r="E341" s="0" t="s">
        <v>94</v>
      </c>
      <c r="F341" s="0" t="n">
        <v>3</v>
      </c>
      <c r="G341" s="0" t="str">
        <f aca="false">INDEX(Setup!$B$15:$B$17,$F341)</f>
        <v>URD</v>
      </c>
      <c r="H341" s="0" t="n">
        <f aca="false">Calc_Blocks!$I$11</f>
        <v>51</v>
      </c>
      <c r="I341" s="0" t="n">
        <f aca="false">Calc_Blocks!$J$11</f>
        <v>50</v>
      </c>
      <c r="J341" s="0" t="n">
        <f aca="false">Calc_Blocks!$K$11</f>
        <v>17</v>
      </c>
      <c r="K341" s="0" t="n">
        <f aca="false">($B341-1)*IF($D341=1,Setup!$B$9,Setup!$B$10)+1</f>
        <v>91</v>
      </c>
      <c r="L341" s="0" t="n">
        <f aca="false">$B341*IF($D341=1,Setup!$B$9,Setup!$B$10)</f>
        <v>100</v>
      </c>
      <c r="M341" s="0" t="n">
        <f aca="false">MAX($H341,$K341)</f>
        <v>91</v>
      </c>
      <c r="N341" s="0" t="n">
        <f aca="false">MIN($I341,$L341)</f>
        <v>50</v>
      </c>
      <c r="O341" s="0" t="str">
        <f aca="false">IF($N341&gt;=$M341,$N341-$M341+1,"")</f>
        <v/>
      </c>
      <c r="P341" s="0" t="str">
        <f aca="false">IF($O341="","",$J341+$M341-$H341)</f>
        <v/>
      </c>
      <c r="Q341" s="0" t="str">
        <f aca="false">IF($O341="","",$P341+$O341-1)</f>
        <v/>
      </c>
      <c r="R341" s="0" t="str">
        <f aca="false">IF($O341="","",COUNT($O$3:$O341))</f>
        <v/>
      </c>
    </row>
    <row r="342" customFormat="false" ht="15" hidden="false" customHeight="false" outlineLevel="0" collapsed="false">
      <c r="A342" s="0" t="n">
        <v>5</v>
      </c>
      <c r="B342" s="0" t="n">
        <v>10</v>
      </c>
      <c r="C342" s="0" t="s">
        <v>76</v>
      </c>
      <c r="D342" s="0" t="n">
        <v>2</v>
      </c>
      <c r="E342" s="0" t="s">
        <v>79</v>
      </c>
      <c r="F342" s="0" t="n">
        <v>1</v>
      </c>
      <c r="G342" s="0" t="str">
        <f aca="false">INDEX(Setup!$B$15:$B$17,$F342)</f>
        <v>MAL</v>
      </c>
      <c r="H342" s="0" t="n">
        <f aca="false">Calc_Blocks!$I$27</f>
        <v>31</v>
      </c>
      <c r="I342" s="0" t="n">
        <f aca="false">Calc_Blocks!$J$27</f>
        <v>40</v>
      </c>
      <c r="J342" s="0" t="n">
        <f aca="false">Calc_Blocks!$K$27</f>
        <v>17</v>
      </c>
      <c r="K342" s="0" t="n">
        <f aca="false">($B342-1)*IF($D342=1,Setup!$B$9,Setup!$B$10)+1</f>
        <v>91</v>
      </c>
      <c r="L342" s="0" t="n">
        <f aca="false">$B342*IF($D342=1,Setup!$B$9,Setup!$B$10)</f>
        <v>100</v>
      </c>
      <c r="M342" s="0" t="n">
        <f aca="false">MAX($H342,$K342)</f>
        <v>91</v>
      </c>
      <c r="N342" s="0" t="n">
        <f aca="false">MIN($I342,$L342)</f>
        <v>40</v>
      </c>
      <c r="O342" s="0" t="str">
        <f aca="false">IF($N342&gt;=$M342,$N342-$M342+1,"")</f>
        <v/>
      </c>
      <c r="P342" s="0" t="str">
        <f aca="false">IF($O342="","",$J342+$M342-$H342)</f>
        <v/>
      </c>
      <c r="Q342" s="0" t="str">
        <f aca="false">IF($O342="","",$P342+$O342-1)</f>
        <v/>
      </c>
      <c r="R342" s="0" t="str">
        <f aca="false">IF($O342="","",COUNT($O$3:$O342))</f>
        <v/>
      </c>
    </row>
    <row r="343" customFormat="false" ht="15" hidden="false" customHeight="false" outlineLevel="0" collapsed="false">
      <c r="A343" s="0" t="n">
        <v>5</v>
      </c>
      <c r="B343" s="0" t="n">
        <v>10</v>
      </c>
      <c r="C343" s="0" t="s">
        <v>76</v>
      </c>
      <c r="D343" s="0" t="n">
        <v>2</v>
      </c>
      <c r="E343" s="0" t="s">
        <v>79</v>
      </c>
      <c r="F343" s="0" t="n">
        <v>2</v>
      </c>
      <c r="G343" s="0" t="str">
        <f aca="false">INDEX(Setup!$B$15:$B$17,$F343)</f>
        <v>SAN</v>
      </c>
      <c r="H343" s="0" t="n">
        <f aca="false">Calc_Blocks!$I$28</f>
        <v>41</v>
      </c>
      <c r="I343" s="0" t="n">
        <f aca="false">Calc_Blocks!$J$28</f>
        <v>45</v>
      </c>
      <c r="J343" s="0" t="n">
        <f aca="false">Calc_Blocks!$K$28</f>
        <v>27</v>
      </c>
      <c r="K343" s="0" t="n">
        <f aca="false">($B343-1)*IF($D343=1,Setup!$B$9,Setup!$B$10)+1</f>
        <v>91</v>
      </c>
      <c r="L343" s="0" t="n">
        <f aca="false">$B343*IF($D343=1,Setup!$B$9,Setup!$B$10)</f>
        <v>100</v>
      </c>
      <c r="M343" s="0" t="n">
        <f aca="false">MAX($H343,$K343)</f>
        <v>91</v>
      </c>
      <c r="N343" s="0" t="n">
        <f aca="false">MIN($I343,$L343)</f>
        <v>45</v>
      </c>
      <c r="O343" s="0" t="str">
        <f aca="false">IF($N343&gt;=$M343,$N343-$M343+1,"")</f>
        <v/>
      </c>
      <c r="P343" s="0" t="str">
        <f aca="false">IF($O343="","",$J343+$M343-$H343)</f>
        <v/>
      </c>
      <c r="Q343" s="0" t="str">
        <f aca="false">IF($O343="","",$P343+$O343-1)</f>
        <v/>
      </c>
      <c r="R343" s="0" t="str">
        <f aca="false">IF($O343="","",COUNT($O$3:$O343))</f>
        <v/>
      </c>
    </row>
    <row r="344" customFormat="false" ht="15" hidden="false" customHeight="false" outlineLevel="0" collapsed="false">
      <c r="A344" s="0" t="n">
        <v>5</v>
      </c>
      <c r="B344" s="0" t="n">
        <v>10</v>
      </c>
      <c r="C344" s="0" t="s">
        <v>76</v>
      </c>
      <c r="D344" s="0" t="n">
        <v>2</v>
      </c>
      <c r="E344" s="0" t="s">
        <v>79</v>
      </c>
      <c r="F344" s="0" t="n">
        <v>3</v>
      </c>
      <c r="G344" s="0" t="str">
        <f aca="false">INDEX(Setup!$B$15:$B$17,$F344)</f>
        <v>URD</v>
      </c>
      <c r="H344" s="0" t="n">
        <f aca="false">Calc_Blocks!$I$29</f>
        <v>46</v>
      </c>
      <c r="I344" s="0" t="n">
        <f aca="false">Calc_Blocks!$J$29</f>
        <v>45</v>
      </c>
      <c r="J344" s="0" t="n">
        <f aca="false">Calc_Blocks!$K$29</f>
        <v>32</v>
      </c>
      <c r="K344" s="0" t="n">
        <f aca="false">($B344-1)*IF($D344=1,Setup!$B$9,Setup!$B$10)+1</f>
        <v>91</v>
      </c>
      <c r="L344" s="0" t="n">
        <f aca="false">$B344*IF($D344=1,Setup!$B$9,Setup!$B$10)</f>
        <v>100</v>
      </c>
      <c r="M344" s="0" t="n">
        <f aca="false">MAX($H344,$K344)</f>
        <v>91</v>
      </c>
      <c r="N344" s="0" t="n">
        <f aca="false">MIN($I344,$L344)</f>
        <v>45</v>
      </c>
      <c r="O344" s="0" t="str">
        <f aca="false">IF($N344&gt;=$M344,$N344-$M344+1,"")</f>
        <v/>
      </c>
      <c r="P344" s="0" t="str">
        <f aca="false">IF($O344="","",$J344+$M344-$H344)</f>
        <v/>
      </c>
      <c r="Q344" s="0" t="str">
        <f aca="false">IF($O344="","",$P344+$O344-1)</f>
        <v/>
      </c>
      <c r="R344" s="0" t="str">
        <f aca="false">IF($O344="","",COUNT($O$3:$O344))</f>
        <v/>
      </c>
    </row>
    <row r="345" customFormat="false" ht="15" hidden="false" customHeight="false" outlineLevel="0" collapsed="false">
      <c r="A345" s="0" t="n">
        <v>5</v>
      </c>
      <c r="B345" s="0" t="n">
        <v>10</v>
      </c>
      <c r="C345" s="0" t="s">
        <v>77</v>
      </c>
      <c r="D345" s="0" t="n">
        <v>1</v>
      </c>
      <c r="E345" s="0" t="s">
        <v>94</v>
      </c>
      <c r="F345" s="0" t="n">
        <v>1</v>
      </c>
      <c r="G345" s="0" t="str">
        <f aca="false">INDEX(Setup!$B$15:$B$17,$F345)</f>
        <v>MAL</v>
      </c>
      <c r="H345" s="0" t="n">
        <f aca="false">Calc_Blocks!$I$12</f>
        <v>51</v>
      </c>
      <c r="I345" s="0" t="n">
        <f aca="false">Calc_Blocks!$J$12</f>
        <v>60</v>
      </c>
      <c r="J345" s="0" t="n">
        <f aca="false">Calc_Blocks!$K$12</f>
        <v>1</v>
      </c>
      <c r="K345" s="0" t="n">
        <f aca="false">($B345-1)*IF($D345=1,Setup!$B$9,Setup!$B$10)+1</f>
        <v>91</v>
      </c>
      <c r="L345" s="0" t="n">
        <f aca="false">$B345*IF($D345=1,Setup!$B$9,Setup!$B$10)</f>
        <v>100</v>
      </c>
      <c r="M345" s="0" t="n">
        <f aca="false">MAX($H345,$K345)</f>
        <v>91</v>
      </c>
      <c r="N345" s="0" t="n">
        <f aca="false">MIN($I345,$L345)</f>
        <v>60</v>
      </c>
      <c r="O345" s="0" t="str">
        <f aca="false">IF($N345&gt;=$M345,$N345-$M345+1,"")</f>
        <v/>
      </c>
      <c r="P345" s="0" t="str">
        <f aca="false">IF($O345="","",$J345+$M345-$H345)</f>
        <v/>
      </c>
      <c r="Q345" s="0" t="str">
        <f aca="false">IF($O345="","",$P345+$O345-1)</f>
        <v/>
      </c>
      <c r="R345" s="0" t="str">
        <f aca="false">IF($O345="","",COUNT($O$3:$O345))</f>
        <v/>
      </c>
    </row>
    <row r="346" customFormat="false" ht="15" hidden="false" customHeight="false" outlineLevel="0" collapsed="false">
      <c r="A346" s="0" t="n">
        <v>5</v>
      </c>
      <c r="B346" s="0" t="n">
        <v>10</v>
      </c>
      <c r="C346" s="0" t="s">
        <v>77</v>
      </c>
      <c r="D346" s="0" t="n">
        <v>1</v>
      </c>
      <c r="E346" s="0" t="s">
        <v>94</v>
      </c>
      <c r="F346" s="0" t="n">
        <v>2</v>
      </c>
      <c r="G346" s="0" t="str">
        <f aca="false">INDEX(Setup!$B$15:$B$17,$F346)</f>
        <v>SAN</v>
      </c>
      <c r="H346" s="0" t="n">
        <f aca="false">Calc_Blocks!$I$13</f>
        <v>61</v>
      </c>
      <c r="I346" s="0" t="n">
        <f aca="false">Calc_Blocks!$J$13</f>
        <v>60</v>
      </c>
      <c r="J346" s="0" t="n">
        <f aca="false">Calc_Blocks!$K$13</f>
        <v>11</v>
      </c>
      <c r="K346" s="0" t="n">
        <f aca="false">($B346-1)*IF($D346=1,Setup!$B$9,Setup!$B$10)+1</f>
        <v>91</v>
      </c>
      <c r="L346" s="0" t="n">
        <f aca="false">$B346*IF($D346=1,Setup!$B$9,Setup!$B$10)</f>
        <v>100</v>
      </c>
      <c r="M346" s="0" t="n">
        <f aca="false">MAX($H346,$K346)</f>
        <v>91</v>
      </c>
      <c r="N346" s="0" t="n">
        <f aca="false">MIN($I346,$L346)</f>
        <v>60</v>
      </c>
      <c r="O346" s="0" t="str">
        <f aca="false">IF($N346&gt;=$M346,$N346-$M346+1,"")</f>
        <v/>
      </c>
      <c r="P346" s="0" t="str">
        <f aca="false">IF($O346="","",$J346+$M346-$H346)</f>
        <v/>
      </c>
      <c r="Q346" s="0" t="str">
        <f aca="false">IF($O346="","",$P346+$O346-1)</f>
        <v/>
      </c>
      <c r="R346" s="0" t="str">
        <f aca="false">IF($O346="","",COUNT($O$3:$O346))</f>
        <v/>
      </c>
    </row>
    <row r="347" customFormat="false" ht="15" hidden="false" customHeight="false" outlineLevel="0" collapsed="false">
      <c r="A347" s="0" t="n">
        <v>5</v>
      </c>
      <c r="B347" s="0" t="n">
        <v>10</v>
      </c>
      <c r="C347" s="0" t="s">
        <v>77</v>
      </c>
      <c r="D347" s="0" t="n">
        <v>1</v>
      </c>
      <c r="E347" s="0" t="s">
        <v>94</v>
      </c>
      <c r="F347" s="0" t="n">
        <v>3</v>
      </c>
      <c r="G347" s="0" t="str">
        <f aca="false">INDEX(Setup!$B$15:$B$17,$F347)</f>
        <v>URD</v>
      </c>
      <c r="H347" s="0" t="n">
        <f aca="false">Calc_Blocks!$I$14</f>
        <v>61</v>
      </c>
      <c r="I347" s="0" t="n">
        <f aca="false">Calc_Blocks!$J$14</f>
        <v>65</v>
      </c>
      <c r="J347" s="0" t="n">
        <f aca="false">Calc_Blocks!$K$14</f>
        <v>11</v>
      </c>
      <c r="K347" s="0" t="n">
        <f aca="false">($B347-1)*IF($D347=1,Setup!$B$9,Setup!$B$10)+1</f>
        <v>91</v>
      </c>
      <c r="L347" s="0" t="n">
        <f aca="false">$B347*IF($D347=1,Setup!$B$9,Setup!$B$10)</f>
        <v>100</v>
      </c>
      <c r="M347" s="0" t="n">
        <f aca="false">MAX($H347,$K347)</f>
        <v>91</v>
      </c>
      <c r="N347" s="0" t="n">
        <f aca="false">MIN($I347,$L347)</f>
        <v>65</v>
      </c>
      <c r="O347" s="0" t="str">
        <f aca="false">IF($N347&gt;=$M347,$N347-$M347+1,"")</f>
        <v/>
      </c>
      <c r="P347" s="0" t="str">
        <f aca="false">IF($O347="","",$J347+$M347-$H347)</f>
        <v/>
      </c>
      <c r="Q347" s="0" t="str">
        <f aca="false">IF($O347="","",$P347+$O347-1)</f>
        <v/>
      </c>
      <c r="R347" s="0" t="str">
        <f aca="false">IF($O347="","",COUNT($O$3:$O347))</f>
        <v/>
      </c>
    </row>
    <row r="348" customFormat="false" ht="15" hidden="false" customHeight="false" outlineLevel="0" collapsed="false">
      <c r="A348" s="0" t="n">
        <v>5</v>
      </c>
      <c r="B348" s="0" t="n">
        <v>10</v>
      </c>
      <c r="C348" s="0" t="s">
        <v>77</v>
      </c>
      <c r="D348" s="0" t="n">
        <v>2</v>
      </c>
      <c r="E348" s="0" t="s">
        <v>79</v>
      </c>
      <c r="F348" s="0" t="n">
        <v>1</v>
      </c>
      <c r="G348" s="0" t="str">
        <f aca="false">INDEX(Setup!$B$15:$B$17,$F348)</f>
        <v>MAL</v>
      </c>
      <c r="H348" s="0" t="n">
        <f aca="false">Calc_Blocks!$I$30</f>
        <v>46</v>
      </c>
      <c r="I348" s="0" t="n">
        <f aca="false">Calc_Blocks!$J$30</f>
        <v>57</v>
      </c>
      <c r="J348" s="0" t="n">
        <f aca="false">Calc_Blocks!$K$30</f>
        <v>16</v>
      </c>
      <c r="K348" s="0" t="n">
        <f aca="false">($B348-1)*IF($D348=1,Setup!$B$9,Setup!$B$10)+1</f>
        <v>91</v>
      </c>
      <c r="L348" s="0" t="n">
        <f aca="false">$B348*IF($D348=1,Setup!$B$9,Setup!$B$10)</f>
        <v>100</v>
      </c>
      <c r="M348" s="0" t="n">
        <f aca="false">MAX($H348,$K348)</f>
        <v>91</v>
      </c>
      <c r="N348" s="0" t="n">
        <f aca="false">MIN($I348,$L348)</f>
        <v>57</v>
      </c>
      <c r="O348" s="0" t="str">
        <f aca="false">IF($N348&gt;=$M348,$N348-$M348+1,"")</f>
        <v/>
      </c>
      <c r="P348" s="0" t="str">
        <f aca="false">IF($O348="","",$J348+$M348-$H348)</f>
        <v/>
      </c>
      <c r="Q348" s="0" t="str">
        <f aca="false">IF($O348="","",$P348+$O348-1)</f>
        <v/>
      </c>
      <c r="R348" s="0" t="str">
        <f aca="false">IF($O348="","",COUNT($O$3:$O348))</f>
        <v/>
      </c>
    </row>
    <row r="349" customFormat="false" ht="15" hidden="false" customHeight="false" outlineLevel="0" collapsed="false">
      <c r="A349" s="0" t="n">
        <v>5</v>
      </c>
      <c r="B349" s="0" t="n">
        <v>10</v>
      </c>
      <c r="C349" s="0" t="s">
        <v>77</v>
      </c>
      <c r="D349" s="0" t="n">
        <v>2</v>
      </c>
      <c r="E349" s="0" t="s">
        <v>79</v>
      </c>
      <c r="F349" s="0" t="n">
        <v>2</v>
      </c>
      <c r="G349" s="0" t="str">
        <f aca="false">INDEX(Setup!$B$15:$B$17,$F349)</f>
        <v>SAN</v>
      </c>
      <c r="H349" s="0" t="n">
        <f aca="false">Calc_Blocks!$I$31</f>
        <v>58</v>
      </c>
      <c r="I349" s="0" t="n">
        <f aca="false">Calc_Blocks!$J$31</f>
        <v>57</v>
      </c>
      <c r="J349" s="0" t="n">
        <f aca="false">Calc_Blocks!$K$31</f>
        <v>28</v>
      </c>
      <c r="K349" s="0" t="n">
        <f aca="false">($B349-1)*IF($D349=1,Setup!$B$9,Setup!$B$10)+1</f>
        <v>91</v>
      </c>
      <c r="L349" s="0" t="n">
        <f aca="false">$B349*IF($D349=1,Setup!$B$9,Setup!$B$10)</f>
        <v>100</v>
      </c>
      <c r="M349" s="0" t="n">
        <f aca="false">MAX($H349,$K349)</f>
        <v>91</v>
      </c>
      <c r="N349" s="0" t="n">
        <f aca="false">MIN($I349,$L349)</f>
        <v>57</v>
      </c>
      <c r="O349" s="0" t="str">
        <f aca="false">IF($N349&gt;=$M349,$N349-$M349+1,"")</f>
        <v/>
      </c>
      <c r="P349" s="0" t="str">
        <f aca="false">IF($O349="","",$J349+$M349-$H349)</f>
        <v/>
      </c>
      <c r="Q349" s="0" t="str">
        <f aca="false">IF($O349="","",$P349+$O349-1)</f>
        <v/>
      </c>
      <c r="R349" s="0" t="str">
        <f aca="false">IF($O349="","",COUNT($O$3:$O349))</f>
        <v/>
      </c>
    </row>
    <row r="350" customFormat="false" ht="15" hidden="false" customHeight="false" outlineLevel="0" collapsed="false">
      <c r="A350" s="0" t="n">
        <v>5</v>
      </c>
      <c r="B350" s="0" t="n">
        <v>10</v>
      </c>
      <c r="C350" s="0" t="s">
        <v>77</v>
      </c>
      <c r="D350" s="0" t="n">
        <v>2</v>
      </c>
      <c r="E350" s="0" t="s">
        <v>79</v>
      </c>
      <c r="F350" s="0" t="n">
        <v>3</v>
      </c>
      <c r="G350" s="0" t="str">
        <f aca="false">INDEX(Setup!$B$15:$B$17,$F350)</f>
        <v>URD</v>
      </c>
      <c r="H350" s="0" t="n">
        <f aca="false">Calc_Blocks!$I$32</f>
        <v>58</v>
      </c>
      <c r="I350" s="0" t="n">
        <f aca="false">Calc_Blocks!$J$32</f>
        <v>60</v>
      </c>
      <c r="J350" s="0" t="n">
        <f aca="false">Calc_Blocks!$K$32</f>
        <v>28</v>
      </c>
      <c r="K350" s="0" t="n">
        <f aca="false">($B350-1)*IF($D350=1,Setup!$B$9,Setup!$B$10)+1</f>
        <v>91</v>
      </c>
      <c r="L350" s="0" t="n">
        <f aca="false">$B350*IF($D350=1,Setup!$B$9,Setup!$B$10)</f>
        <v>100</v>
      </c>
      <c r="M350" s="0" t="n">
        <f aca="false">MAX($H350,$K350)</f>
        <v>91</v>
      </c>
      <c r="N350" s="0" t="n">
        <f aca="false">MIN($I350,$L350)</f>
        <v>60</v>
      </c>
      <c r="O350" s="0" t="str">
        <f aca="false">IF($N350&gt;=$M350,$N350-$M350+1,"")</f>
        <v/>
      </c>
      <c r="P350" s="0" t="str">
        <f aca="false">IF($O350="","",$J350+$M350-$H350)</f>
        <v/>
      </c>
      <c r="Q350" s="0" t="str">
        <f aca="false">IF($O350="","",$P350+$O350-1)</f>
        <v/>
      </c>
      <c r="R350" s="0" t="str">
        <f aca="false">IF($O350="","",COUNT($O$3:$O350))</f>
        <v/>
      </c>
    </row>
    <row r="351" customFormat="false" ht="15" hidden="false" customHeight="false" outlineLevel="0" collapsed="false">
      <c r="A351" s="0" t="n">
        <v>5</v>
      </c>
      <c r="B351" s="0" t="n">
        <v>10</v>
      </c>
      <c r="C351" s="0" t="s">
        <v>78</v>
      </c>
      <c r="D351" s="0" t="n">
        <v>1</v>
      </c>
      <c r="E351" s="0" t="s">
        <v>94</v>
      </c>
      <c r="F351" s="0" t="n">
        <v>1</v>
      </c>
      <c r="G351" s="0" t="str">
        <f aca="false">INDEX(Setup!$B$15:$B$17,$F351)</f>
        <v>MAL</v>
      </c>
      <c r="H351" s="0" t="n">
        <f aca="false">Calc_Blocks!$I$15</f>
        <v>66</v>
      </c>
      <c r="I351" s="0" t="n">
        <f aca="false">Calc_Blocks!$J$15</f>
        <v>65</v>
      </c>
      <c r="J351" s="0" t="n">
        <f aca="false">Calc_Blocks!$K$15</f>
        <v>1</v>
      </c>
      <c r="K351" s="0" t="n">
        <f aca="false">($B351-1)*IF($D351=1,Setup!$B$9,Setup!$B$10)+1</f>
        <v>91</v>
      </c>
      <c r="L351" s="0" t="n">
        <f aca="false">$B351*IF($D351=1,Setup!$B$9,Setup!$B$10)</f>
        <v>100</v>
      </c>
      <c r="M351" s="0" t="n">
        <f aca="false">MAX($H351,$K351)</f>
        <v>91</v>
      </c>
      <c r="N351" s="0" t="n">
        <f aca="false">MIN($I351,$L351)</f>
        <v>65</v>
      </c>
      <c r="O351" s="0" t="str">
        <f aca="false">IF($N351&gt;=$M351,$N351-$M351+1,"")</f>
        <v/>
      </c>
      <c r="P351" s="0" t="str">
        <f aca="false">IF($O351="","",$J351+$M351-$H351)</f>
        <v/>
      </c>
      <c r="Q351" s="0" t="str">
        <f aca="false">IF($O351="","",$P351+$O351-1)</f>
        <v/>
      </c>
      <c r="R351" s="0" t="str">
        <f aca="false">IF($O351="","",COUNT($O$3:$O351))</f>
        <v/>
      </c>
    </row>
    <row r="352" customFormat="false" ht="15" hidden="false" customHeight="false" outlineLevel="0" collapsed="false">
      <c r="A352" s="0" t="n">
        <v>5</v>
      </c>
      <c r="B352" s="0" t="n">
        <v>10</v>
      </c>
      <c r="C352" s="0" t="s">
        <v>78</v>
      </c>
      <c r="D352" s="0" t="n">
        <v>1</v>
      </c>
      <c r="E352" s="0" t="s">
        <v>94</v>
      </c>
      <c r="F352" s="0" t="n">
        <v>2</v>
      </c>
      <c r="G352" s="0" t="str">
        <f aca="false">INDEX(Setup!$B$15:$B$17,$F352)</f>
        <v>SAN</v>
      </c>
      <c r="H352" s="0" t="n">
        <f aca="false">Calc_Blocks!$I$16</f>
        <v>66</v>
      </c>
      <c r="I352" s="0" t="n">
        <f aca="false">Calc_Blocks!$J$16</f>
        <v>65</v>
      </c>
      <c r="J352" s="0" t="n">
        <f aca="false">Calc_Blocks!$K$16</f>
        <v>1</v>
      </c>
      <c r="K352" s="0" t="n">
        <f aca="false">($B352-1)*IF($D352=1,Setup!$B$9,Setup!$B$10)+1</f>
        <v>91</v>
      </c>
      <c r="L352" s="0" t="n">
        <f aca="false">$B352*IF($D352=1,Setup!$B$9,Setup!$B$10)</f>
        <v>100</v>
      </c>
      <c r="M352" s="0" t="n">
        <f aca="false">MAX($H352,$K352)</f>
        <v>91</v>
      </c>
      <c r="N352" s="0" t="n">
        <f aca="false">MIN($I352,$L352)</f>
        <v>65</v>
      </c>
      <c r="O352" s="0" t="str">
        <f aca="false">IF($N352&gt;=$M352,$N352-$M352+1,"")</f>
        <v/>
      </c>
      <c r="P352" s="0" t="str">
        <f aca="false">IF($O352="","",$J352+$M352-$H352)</f>
        <v/>
      </c>
      <c r="Q352" s="0" t="str">
        <f aca="false">IF($O352="","",$P352+$O352-1)</f>
        <v/>
      </c>
      <c r="R352" s="0" t="str">
        <f aca="false">IF($O352="","",COUNT($O$3:$O352))</f>
        <v/>
      </c>
    </row>
    <row r="353" customFormat="false" ht="15" hidden="false" customHeight="false" outlineLevel="0" collapsed="false">
      <c r="A353" s="0" t="n">
        <v>5</v>
      </c>
      <c r="B353" s="0" t="n">
        <v>10</v>
      </c>
      <c r="C353" s="0" t="s">
        <v>78</v>
      </c>
      <c r="D353" s="0" t="n">
        <v>1</v>
      </c>
      <c r="E353" s="0" t="s">
        <v>94</v>
      </c>
      <c r="F353" s="0" t="n">
        <v>3</v>
      </c>
      <c r="G353" s="0" t="str">
        <f aca="false">INDEX(Setup!$B$15:$B$17,$F353)</f>
        <v>URD</v>
      </c>
      <c r="H353" s="0" t="n">
        <f aca="false">Calc_Blocks!$I$17</f>
        <v>66</v>
      </c>
      <c r="I353" s="0" t="n">
        <f aca="false">Calc_Blocks!$J$17</f>
        <v>65</v>
      </c>
      <c r="J353" s="0" t="n">
        <f aca="false">Calc_Blocks!$K$17</f>
        <v>1</v>
      </c>
      <c r="K353" s="0" t="n">
        <f aca="false">($B353-1)*IF($D353=1,Setup!$B$9,Setup!$B$10)+1</f>
        <v>91</v>
      </c>
      <c r="L353" s="0" t="n">
        <f aca="false">$B353*IF($D353=1,Setup!$B$9,Setup!$B$10)</f>
        <v>100</v>
      </c>
      <c r="M353" s="0" t="n">
        <f aca="false">MAX($H353,$K353)</f>
        <v>91</v>
      </c>
      <c r="N353" s="0" t="n">
        <f aca="false">MIN($I353,$L353)</f>
        <v>65</v>
      </c>
      <c r="O353" s="0" t="str">
        <f aca="false">IF($N353&gt;=$M353,$N353-$M353+1,"")</f>
        <v/>
      </c>
      <c r="P353" s="0" t="str">
        <f aca="false">IF($O353="","",$J353+$M353-$H353)</f>
        <v/>
      </c>
      <c r="Q353" s="0" t="str">
        <f aca="false">IF($O353="","",$P353+$O353-1)</f>
        <v/>
      </c>
      <c r="R353" s="0" t="str">
        <f aca="false">IF($O353="","",COUNT($O$3:$O353))</f>
        <v/>
      </c>
    </row>
    <row r="354" customFormat="false" ht="15" hidden="false" customHeight="false" outlineLevel="0" collapsed="false">
      <c r="A354" s="0" t="n">
        <v>5</v>
      </c>
      <c r="B354" s="0" t="n">
        <v>10</v>
      </c>
      <c r="C354" s="0" t="s">
        <v>78</v>
      </c>
      <c r="D354" s="0" t="n">
        <v>2</v>
      </c>
      <c r="E354" s="0" t="s">
        <v>79</v>
      </c>
      <c r="F354" s="0" t="n">
        <v>1</v>
      </c>
      <c r="G354" s="0" t="str">
        <f aca="false">INDEX(Setup!$B$15:$B$17,$F354)</f>
        <v>MAL</v>
      </c>
      <c r="H354" s="0" t="n">
        <f aca="false">Calc_Blocks!$I$33</f>
        <v>61</v>
      </c>
      <c r="I354" s="0" t="n">
        <f aca="false">Calc_Blocks!$J$33</f>
        <v>60</v>
      </c>
      <c r="J354" s="0" t="n">
        <f aca="false">Calc_Blocks!$K$33</f>
        <v>1</v>
      </c>
      <c r="K354" s="0" t="n">
        <f aca="false">($B354-1)*IF($D354=1,Setup!$B$9,Setup!$B$10)+1</f>
        <v>91</v>
      </c>
      <c r="L354" s="0" t="n">
        <f aca="false">$B354*IF($D354=1,Setup!$B$9,Setup!$B$10)</f>
        <v>100</v>
      </c>
      <c r="M354" s="0" t="n">
        <f aca="false">MAX($H354,$K354)</f>
        <v>91</v>
      </c>
      <c r="N354" s="0" t="n">
        <f aca="false">MIN($I354,$L354)</f>
        <v>60</v>
      </c>
      <c r="O354" s="0" t="str">
        <f aca="false">IF($N354&gt;=$M354,$N354-$M354+1,"")</f>
        <v/>
      </c>
      <c r="P354" s="0" t="str">
        <f aca="false">IF($O354="","",$J354+$M354-$H354)</f>
        <v/>
      </c>
      <c r="Q354" s="0" t="str">
        <f aca="false">IF($O354="","",$P354+$O354-1)</f>
        <v/>
      </c>
      <c r="R354" s="0" t="str">
        <f aca="false">IF($O354="","",COUNT($O$3:$O354))</f>
        <v/>
      </c>
    </row>
    <row r="355" customFormat="false" ht="15" hidden="false" customHeight="false" outlineLevel="0" collapsed="false">
      <c r="A355" s="0" t="n">
        <v>5</v>
      </c>
      <c r="B355" s="0" t="n">
        <v>10</v>
      </c>
      <c r="C355" s="0" t="s">
        <v>78</v>
      </c>
      <c r="D355" s="0" t="n">
        <v>2</v>
      </c>
      <c r="E355" s="0" t="s">
        <v>79</v>
      </c>
      <c r="F355" s="0" t="n">
        <v>2</v>
      </c>
      <c r="G355" s="0" t="str">
        <f aca="false">INDEX(Setup!$B$15:$B$17,$F355)</f>
        <v>SAN</v>
      </c>
      <c r="H355" s="0" t="n">
        <f aca="false">Calc_Blocks!$I$34</f>
        <v>61</v>
      </c>
      <c r="I355" s="0" t="n">
        <f aca="false">Calc_Blocks!$J$34</f>
        <v>60</v>
      </c>
      <c r="J355" s="0" t="n">
        <f aca="false">Calc_Blocks!$K$34</f>
        <v>1</v>
      </c>
      <c r="K355" s="0" t="n">
        <f aca="false">($B355-1)*IF($D355=1,Setup!$B$9,Setup!$B$10)+1</f>
        <v>91</v>
      </c>
      <c r="L355" s="0" t="n">
        <f aca="false">$B355*IF($D355=1,Setup!$B$9,Setup!$B$10)</f>
        <v>100</v>
      </c>
      <c r="M355" s="0" t="n">
        <f aca="false">MAX($H355,$K355)</f>
        <v>91</v>
      </c>
      <c r="N355" s="0" t="n">
        <f aca="false">MIN($I355,$L355)</f>
        <v>60</v>
      </c>
      <c r="O355" s="0" t="str">
        <f aca="false">IF($N355&gt;=$M355,$N355-$M355+1,"")</f>
        <v/>
      </c>
      <c r="P355" s="0" t="str">
        <f aca="false">IF($O355="","",$J355+$M355-$H355)</f>
        <v/>
      </c>
      <c r="Q355" s="0" t="str">
        <f aca="false">IF($O355="","",$P355+$O355-1)</f>
        <v/>
      </c>
      <c r="R355" s="0" t="str">
        <f aca="false">IF($O355="","",COUNT($O$3:$O355))</f>
        <v/>
      </c>
    </row>
    <row r="356" customFormat="false" ht="15" hidden="false" customHeight="false" outlineLevel="0" collapsed="false">
      <c r="A356" s="0" t="n">
        <v>5</v>
      </c>
      <c r="B356" s="0" t="n">
        <v>10</v>
      </c>
      <c r="C356" s="0" t="s">
        <v>78</v>
      </c>
      <c r="D356" s="0" t="n">
        <v>2</v>
      </c>
      <c r="E356" s="0" t="s">
        <v>79</v>
      </c>
      <c r="F356" s="0" t="n">
        <v>3</v>
      </c>
      <c r="G356" s="0" t="str">
        <f aca="false">INDEX(Setup!$B$15:$B$17,$F356)</f>
        <v>URD</v>
      </c>
      <c r="H356" s="0" t="n">
        <f aca="false">Calc_Blocks!$I$35</f>
        <v>61</v>
      </c>
      <c r="I356" s="0" t="n">
        <f aca="false">Calc_Blocks!$J$35</f>
        <v>60</v>
      </c>
      <c r="J356" s="0" t="n">
        <f aca="false">Calc_Blocks!$K$35</f>
        <v>1</v>
      </c>
      <c r="K356" s="0" t="n">
        <f aca="false">($B356-1)*IF($D356=1,Setup!$B$9,Setup!$B$10)+1</f>
        <v>91</v>
      </c>
      <c r="L356" s="0" t="n">
        <f aca="false">$B356*IF($D356=1,Setup!$B$9,Setup!$B$10)</f>
        <v>100</v>
      </c>
      <c r="M356" s="0" t="n">
        <f aca="false">MAX($H356,$K356)</f>
        <v>91</v>
      </c>
      <c r="N356" s="0" t="n">
        <f aca="false">MIN($I356,$L356)</f>
        <v>60</v>
      </c>
      <c r="O356" s="0" t="str">
        <f aca="false">IF($N356&gt;=$M356,$N356-$M356+1,"")</f>
        <v/>
      </c>
      <c r="P356" s="0" t="str">
        <f aca="false">IF($O356="","",$J356+$M356-$H356)</f>
        <v/>
      </c>
      <c r="Q356" s="0" t="str">
        <f aca="false">IF($O356="","",$P356+$O356-1)</f>
        <v/>
      </c>
      <c r="R356" s="0" t="str">
        <f aca="false">IF($O356="","",COUNT($O$3:$O356))</f>
        <v/>
      </c>
    </row>
    <row r="357" customFormat="false" ht="15" hidden="false" customHeight="false" outlineLevel="0" collapsed="false">
      <c r="A357" s="0" t="n">
        <v>5</v>
      </c>
      <c r="B357" s="0" t="n">
        <v>10</v>
      </c>
      <c r="C357" s="0" t="s">
        <v>79</v>
      </c>
      <c r="D357" s="0" t="n">
        <v>1</v>
      </c>
      <c r="E357" s="0" t="s">
        <v>94</v>
      </c>
      <c r="F357" s="0" t="n">
        <v>1</v>
      </c>
      <c r="G357" s="0" t="str">
        <f aca="false">INDEX(Setup!$B$15:$B$17,$F357)</f>
        <v>MAL</v>
      </c>
      <c r="H357" s="0" t="n">
        <f aca="false">Calc_Blocks!$I$18</f>
        <v>66</v>
      </c>
      <c r="I357" s="0" t="n">
        <f aca="false">Calc_Blocks!$J$18</f>
        <v>65</v>
      </c>
      <c r="J357" s="0" t="n">
        <f aca="false">Calc_Blocks!$K$18</f>
        <v>1</v>
      </c>
      <c r="K357" s="0" t="n">
        <f aca="false">($B357-1)*IF($D357=1,Setup!$B$9,Setup!$B$10)+1</f>
        <v>91</v>
      </c>
      <c r="L357" s="0" t="n">
        <f aca="false">$B357*IF($D357=1,Setup!$B$9,Setup!$B$10)</f>
        <v>100</v>
      </c>
      <c r="M357" s="0" t="n">
        <f aca="false">MAX($H357,$K357)</f>
        <v>91</v>
      </c>
      <c r="N357" s="0" t="n">
        <f aca="false">MIN($I357,$L357)</f>
        <v>65</v>
      </c>
      <c r="O357" s="0" t="str">
        <f aca="false">IF($N357&gt;=$M357,$N357-$M357+1,"")</f>
        <v/>
      </c>
      <c r="P357" s="0" t="str">
        <f aca="false">IF($O357="","",$J357+$M357-$H357)</f>
        <v/>
      </c>
      <c r="Q357" s="0" t="str">
        <f aca="false">IF($O357="","",$P357+$O357-1)</f>
        <v/>
      </c>
      <c r="R357" s="0" t="str">
        <f aca="false">IF($O357="","",COUNT($O$3:$O357))</f>
        <v/>
      </c>
    </row>
    <row r="358" customFormat="false" ht="15" hidden="false" customHeight="false" outlineLevel="0" collapsed="false">
      <c r="A358" s="0" t="n">
        <v>5</v>
      </c>
      <c r="B358" s="0" t="n">
        <v>10</v>
      </c>
      <c r="C358" s="0" t="s">
        <v>79</v>
      </c>
      <c r="D358" s="0" t="n">
        <v>1</v>
      </c>
      <c r="E358" s="0" t="s">
        <v>94</v>
      </c>
      <c r="F358" s="0" t="n">
        <v>2</v>
      </c>
      <c r="G358" s="0" t="str">
        <f aca="false">INDEX(Setup!$B$15:$B$17,$F358)</f>
        <v>SAN</v>
      </c>
      <c r="H358" s="0" t="n">
        <f aca="false">Calc_Blocks!$I$19</f>
        <v>66</v>
      </c>
      <c r="I358" s="0" t="n">
        <f aca="false">Calc_Blocks!$J$19</f>
        <v>65</v>
      </c>
      <c r="J358" s="0" t="n">
        <f aca="false">Calc_Blocks!$K$19</f>
        <v>1</v>
      </c>
      <c r="K358" s="0" t="n">
        <f aca="false">($B358-1)*IF($D358=1,Setup!$B$9,Setup!$B$10)+1</f>
        <v>91</v>
      </c>
      <c r="L358" s="0" t="n">
        <f aca="false">$B358*IF($D358=1,Setup!$B$9,Setup!$B$10)</f>
        <v>100</v>
      </c>
      <c r="M358" s="0" t="n">
        <f aca="false">MAX($H358,$K358)</f>
        <v>91</v>
      </c>
      <c r="N358" s="0" t="n">
        <f aca="false">MIN($I358,$L358)</f>
        <v>65</v>
      </c>
      <c r="O358" s="0" t="str">
        <f aca="false">IF($N358&gt;=$M358,$N358-$M358+1,"")</f>
        <v/>
      </c>
      <c r="P358" s="0" t="str">
        <f aca="false">IF($O358="","",$J358+$M358-$H358)</f>
        <v/>
      </c>
      <c r="Q358" s="0" t="str">
        <f aca="false">IF($O358="","",$P358+$O358-1)</f>
        <v/>
      </c>
      <c r="R358" s="0" t="str">
        <f aca="false">IF($O358="","",COUNT($O$3:$O358))</f>
        <v/>
      </c>
    </row>
    <row r="359" customFormat="false" ht="15" hidden="false" customHeight="false" outlineLevel="0" collapsed="false">
      <c r="A359" s="0" t="n">
        <v>5</v>
      </c>
      <c r="B359" s="0" t="n">
        <v>10</v>
      </c>
      <c r="C359" s="0" t="s">
        <v>79</v>
      </c>
      <c r="D359" s="0" t="n">
        <v>1</v>
      </c>
      <c r="E359" s="0" t="s">
        <v>94</v>
      </c>
      <c r="F359" s="0" t="n">
        <v>3</v>
      </c>
      <c r="G359" s="0" t="str">
        <f aca="false">INDEX(Setup!$B$15:$B$17,$F359)</f>
        <v>URD</v>
      </c>
      <c r="H359" s="0" t="n">
        <f aca="false">Calc_Blocks!$I$20</f>
        <v>66</v>
      </c>
      <c r="I359" s="0" t="n">
        <f aca="false">Calc_Blocks!$J$20</f>
        <v>65</v>
      </c>
      <c r="J359" s="0" t="n">
        <f aca="false">Calc_Blocks!$K$20</f>
        <v>1</v>
      </c>
      <c r="K359" s="0" t="n">
        <f aca="false">($B359-1)*IF($D359=1,Setup!$B$9,Setup!$B$10)+1</f>
        <v>91</v>
      </c>
      <c r="L359" s="0" t="n">
        <f aca="false">$B359*IF($D359=1,Setup!$B$9,Setup!$B$10)</f>
        <v>100</v>
      </c>
      <c r="M359" s="0" t="n">
        <f aca="false">MAX($H359,$K359)</f>
        <v>91</v>
      </c>
      <c r="N359" s="0" t="n">
        <f aca="false">MIN($I359,$L359)</f>
        <v>65</v>
      </c>
      <c r="O359" s="0" t="str">
        <f aca="false">IF($N359&gt;=$M359,$N359-$M359+1,"")</f>
        <v/>
      </c>
      <c r="P359" s="0" t="str">
        <f aca="false">IF($O359="","",$J359+$M359-$H359)</f>
        <v/>
      </c>
      <c r="Q359" s="0" t="str">
        <f aca="false">IF($O359="","",$P359+$O359-1)</f>
        <v/>
      </c>
      <c r="R359" s="0" t="str">
        <f aca="false">IF($O359="","",COUNT($O$3:$O359))</f>
        <v/>
      </c>
    </row>
    <row r="360" customFormat="false" ht="15" hidden="false" customHeight="false" outlineLevel="0" collapsed="false">
      <c r="A360" s="0" t="n">
        <v>5</v>
      </c>
      <c r="B360" s="0" t="n">
        <v>10</v>
      </c>
      <c r="C360" s="0" t="s">
        <v>79</v>
      </c>
      <c r="D360" s="0" t="n">
        <v>2</v>
      </c>
      <c r="E360" s="0" t="s">
        <v>79</v>
      </c>
      <c r="F360" s="0" t="n">
        <v>1</v>
      </c>
      <c r="G360" s="0" t="str">
        <f aca="false">INDEX(Setup!$B$15:$B$17,$F360)</f>
        <v>MAL</v>
      </c>
      <c r="H360" s="0" t="n">
        <f aca="false">Calc_Blocks!$I$36</f>
        <v>61</v>
      </c>
      <c r="I360" s="0" t="n">
        <f aca="false">Calc_Blocks!$J$36</f>
        <v>60</v>
      </c>
      <c r="J360" s="0" t="n">
        <f aca="false">Calc_Blocks!$K$36</f>
        <v>1</v>
      </c>
      <c r="K360" s="0" t="n">
        <f aca="false">($B360-1)*IF($D360=1,Setup!$B$9,Setup!$B$10)+1</f>
        <v>91</v>
      </c>
      <c r="L360" s="0" t="n">
        <f aca="false">$B360*IF($D360=1,Setup!$B$9,Setup!$B$10)</f>
        <v>100</v>
      </c>
      <c r="M360" s="0" t="n">
        <f aca="false">MAX($H360,$K360)</f>
        <v>91</v>
      </c>
      <c r="N360" s="0" t="n">
        <f aca="false">MIN($I360,$L360)</f>
        <v>60</v>
      </c>
      <c r="O360" s="0" t="str">
        <f aca="false">IF($N360&gt;=$M360,$N360-$M360+1,"")</f>
        <v/>
      </c>
      <c r="P360" s="0" t="str">
        <f aca="false">IF($O360="","",$J360+$M360-$H360)</f>
        <v/>
      </c>
      <c r="Q360" s="0" t="str">
        <f aca="false">IF($O360="","",$P360+$O360-1)</f>
        <v/>
      </c>
      <c r="R360" s="0" t="str">
        <f aca="false">IF($O360="","",COUNT($O$3:$O360))</f>
        <v/>
      </c>
    </row>
    <row r="361" customFormat="false" ht="15" hidden="false" customHeight="false" outlineLevel="0" collapsed="false">
      <c r="A361" s="0" t="n">
        <v>5</v>
      </c>
      <c r="B361" s="0" t="n">
        <v>10</v>
      </c>
      <c r="C361" s="0" t="s">
        <v>79</v>
      </c>
      <c r="D361" s="0" t="n">
        <v>2</v>
      </c>
      <c r="E361" s="0" t="s">
        <v>79</v>
      </c>
      <c r="F361" s="0" t="n">
        <v>2</v>
      </c>
      <c r="G361" s="0" t="str">
        <f aca="false">INDEX(Setup!$B$15:$B$17,$F361)</f>
        <v>SAN</v>
      </c>
      <c r="H361" s="0" t="n">
        <f aca="false">Calc_Blocks!$I$37</f>
        <v>61</v>
      </c>
      <c r="I361" s="0" t="n">
        <f aca="false">Calc_Blocks!$J$37</f>
        <v>60</v>
      </c>
      <c r="J361" s="0" t="n">
        <f aca="false">Calc_Blocks!$K$37</f>
        <v>1</v>
      </c>
      <c r="K361" s="0" t="n">
        <f aca="false">($B361-1)*IF($D361=1,Setup!$B$9,Setup!$B$10)+1</f>
        <v>91</v>
      </c>
      <c r="L361" s="0" t="n">
        <f aca="false">$B361*IF($D361=1,Setup!$B$9,Setup!$B$10)</f>
        <v>100</v>
      </c>
      <c r="M361" s="0" t="n">
        <f aca="false">MAX($H361,$K361)</f>
        <v>91</v>
      </c>
      <c r="N361" s="0" t="n">
        <f aca="false">MIN($I361,$L361)</f>
        <v>60</v>
      </c>
      <c r="O361" s="0" t="str">
        <f aca="false">IF($N361&gt;=$M361,$N361-$M361+1,"")</f>
        <v/>
      </c>
      <c r="P361" s="0" t="str">
        <f aca="false">IF($O361="","",$J361+$M361-$H361)</f>
        <v/>
      </c>
      <c r="Q361" s="0" t="str">
        <f aca="false">IF($O361="","",$P361+$O361-1)</f>
        <v/>
      </c>
      <c r="R361" s="0" t="str">
        <f aca="false">IF($O361="","",COUNT($O$3:$O361))</f>
        <v/>
      </c>
    </row>
    <row r="362" customFormat="false" ht="15" hidden="false" customHeight="false" outlineLevel="0" collapsed="false">
      <c r="A362" s="0" t="n">
        <v>5</v>
      </c>
      <c r="B362" s="0" t="n">
        <v>10</v>
      </c>
      <c r="C362" s="0" t="s">
        <v>79</v>
      </c>
      <c r="D362" s="0" t="n">
        <v>2</v>
      </c>
      <c r="E362" s="0" t="s">
        <v>79</v>
      </c>
      <c r="F362" s="0" t="n">
        <v>3</v>
      </c>
      <c r="G362" s="0" t="str">
        <f aca="false">INDEX(Setup!$B$15:$B$17,$F362)</f>
        <v>URD</v>
      </c>
      <c r="H362" s="0" t="n">
        <f aca="false">Calc_Blocks!$I$38</f>
        <v>61</v>
      </c>
      <c r="I362" s="0" t="n">
        <f aca="false">Calc_Blocks!$J$38</f>
        <v>60</v>
      </c>
      <c r="J362" s="0" t="n">
        <f aca="false">Calc_Blocks!$K$38</f>
        <v>1</v>
      </c>
      <c r="K362" s="0" t="n">
        <f aca="false">($B362-1)*IF($D362=1,Setup!$B$9,Setup!$B$10)+1</f>
        <v>91</v>
      </c>
      <c r="L362" s="0" t="n">
        <f aca="false">$B362*IF($D362=1,Setup!$B$9,Setup!$B$10)</f>
        <v>100</v>
      </c>
      <c r="M362" s="0" t="n">
        <f aca="false">MAX($H362,$K362)</f>
        <v>91</v>
      </c>
      <c r="N362" s="0" t="n">
        <f aca="false">MIN($I362,$L362)</f>
        <v>60</v>
      </c>
      <c r="O362" s="0" t="str">
        <f aca="false">IF($N362&gt;=$M362,$N362-$M362+1,"")</f>
        <v/>
      </c>
      <c r="P362" s="0" t="str">
        <f aca="false">IF($O362="","",$J362+$M362-$H362)</f>
        <v/>
      </c>
      <c r="Q362" s="0" t="str">
        <f aca="false">IF($O362="","",$P362+$O362-1)</f>
        <v/>
      </c>
      <c r="R362" s="0" t="str">
        <f aca="false">IF($O362="","",COUNT($O$3:$O362))</f>
        <v/>
      </c>
    </row>
    <row r="363" customFormat="false" ht="15" hidden="false" customHeight="false" outlineLevel="0" collapsed="false">
      <c r="A363" s="0" t="n">
        <v>5</v>
      </c>
      <c r="B363" s="0" t="n">
        <v>11</v>
      </c>
      <c r="C363" s="0" t="s">
        <v>74</v>
      </c>
      <c r="D363" s="0" t="n">
        <v>1</v>
      </c>
      <c r="E363" s="0" t="s">
        <v>94</v>
      </c>
      <c r="F363" s="0" t="n">
        <v>1</v>
      </c>
      <c r="G363" s="0" t="str">
        <f aca="false">INDEX(Setup!$B$15:$B$17,$F363)</f>
        <v>MAL</v>
      </c>
      <c r="H363" s="0" t="n">
        <f aca="false">Calc_Blocks!$I$3</f>
        <v>1</v>
      </c>
      <c r="I363" s="0" t="n">
        <f aca="false">Calc_Blocks!$J$3</f>
        <v>14</v>
      </c>
      <c r="J363" s="0" t="n">
        <f aca="false">Calc_Blocks!$K$3</f>
        <v>1</v>
      </c>
      <c r="K363" s="0" t="n">
        <f aca="false">($B363-1)*IF($D363=1,Setup!$B$9,Setup!$B$10)+1</f>
        <v>101</v>
      </c>
      <c r="L363" s="0" t="n">
        <f aca="false">$B363*IF($D363=1,Setup!$B$9,Setup!$B$10)</f>
        <v>110</v>
      </c>
      <c r="M363" s="0" t="n">
        <f aca="false">MAX($H363,$K363)</f>
        <v>101</v>
      </c>
      <c r="N363" s="0" t="n">
        <f aca="false">MIN($I363,$L363)</f>
        <v>14</v>
      </c>
      <c r="O363" s="0" t="str">
        <f aca="false">IF($N363&gt;=$M363,$N363-$M363+1,"")</f>
        <v/>
      </c>
      <c r="P363" s="0" t="str">
        <f aca="false">IF($O363="","",$J363+$M363-$H363)</f>
        <v/>
      </c>
      <c r="Q363" s="0" t="str">
        <f aca="false">IF($O363="","",$P363+$O363-1)</f>
        <v/>
      </c>
      <c r="R363" s="0" t="str">
        <f aca="false">IF($O363="","",COUNT($O$3:$O363))</f>
        <v/>
      </c>
    </row>
    <row r="364" customFormat="false" ht="15" hidden="false" customHeight="false" outlineLevel="0" collapsed="false">
      <c r="A364" s="0" t="n">
        <v>5</v>
      </c>
      <c r="B364" s="0" t="n">
        <v>11</v>
      </c>
      <c r="C364" s="0" t="s">
        <v>74</v>
      </c>
      <c r="D364" s="0" t="n">
        <v>1</v>
      </c>
      <c r="E364" s="0" t="s">
        <v>94</v>
      </c>
      <c r="F364" s="0" t="n">
        <v>2</v>
      </c>
      <c r="G364" s="0" t="str">
        <f aca="false">INDEX(Setup!$B$15:$B$17,$F364)</f>
        <v>SAN</v>
      </c>
      <c r="H364" s="0" t="n">
        <f aca="false">Calc_Blocks!$I$4</f>
        <v>15</v>
      </c>
      <c r="I364" s="0" t="n">
        <f aca="false">Calc_Blocks!$J$4</f>
        <v>17</v>
      </c>
      <c r="J364" s="0" t="n">
        <f aca="false">Calc_Blocks!$K$4</f>
        <v>15</v>
      </c>
      <c r="K364" s="0" t="n">
        <f aca="false">($B364-1)*IF($D364=1,Setup!$B$9,Setup!$B$10)+1</f>
        <v>101</v>
      </c>
      <c r="L364" s="0" t="n">
        <f aca="false">$B364*IF($D364=1,Setup!$B$9,Setup!$B$10)</f>
        <v>110</v>
      </c>
      <c r="M364" s="0" t="n">
        <f aca="false">MAX($H364,$K364)</f>
        <v>101</v>
      </c>
      <c r="N364" s="0" t="n">
        <f aca="false">MIN($I364,$L364)</f>
        <v>17</v>
      </c>
      <c r="O364" s="0" t="str">
        <f aca="false">IF($N364&gt;=$M364,$N364-$M364+1,"")</f>
        <v/>
      </c>
      <c r="P364" s="0" t="str">
        <f aca="false">IF($O364="","",$J364+$M364-$H364)</f>
        <v/>
      </c>
      <c r="Q364" s="0" t="str">
        <f aca="false">IF($O364="","",$P364+$O364-1)</f>
        <v/>
      </c>
      <c r="R364" s="0" t="str">
        <f aca="false">IF($O364="","",COUNT($O$3:$O364))</f>
        <v/>
      </c>
    </row>
    <row r="365" customFormat="false" ht="15" hidden="false" customHeight="false" outlineLevel="0" collapsed="false">
      <c r="A365" s="0" t="n">
        <v>5</v>
      </c>
      <c r="B365" s="0" t="n">
        <v>11</v>
      </c>
      <c r="C365" s="0" t="s">
        <v>74</v>
      </c>
      <c r="D365" s="0" t="n">
        <v>1</v>
      </c>
      <c r="E365" s="0" t="s">
        <v>94</v>
      </c>
      <c r="F365" s="0" t="n">
        <v>3</v>
      </c>
      <c r="G365" s="0" t="str">
        <f aca="false">INDEX(Setup!$B$15:$B$17,$F365)</f>
        <v>URD</v>
      </c>
      <c r="H365" s="0" t="n">
        <f aca="false">Calc_Blocks!$I$5</f>
        <v>18</v>
      </c>
      <c r="I365" s="0" t="n">
        <f aca="false">Calc_Blocks!$J$5</f>
        <v>17</v>
      </c>
      <c r="J365" s="0" t="n">
        <f aca="false">Calc_Blocks!$K$5</f>
        <v>18</v>
      </c>
      <c r="K365" s="0" t="n">
        <f aca="false">($B365-1)*IF($D365=1,Setup!$B$9,Setup!$B$10)+1</f>
        <v>101</v>
      </c>
      <c r="L365" s="0" t="n">
        <f aca="false">$B365*IF($D365=1,Setup!$B$9,Setup!$B$10)</f>
        <v>110</v>
      </c>
      <c r="M365" s="0" t="n">
        <f aca="false">MAX($H365,$K365)</f>
        <v>101</v>
      </c>
      <c r="N365" s="0" t="n">
        <f aca="false">MIN($I365,$L365)</f>
        <v>17</v>
      </c>
      <c r="O365" s="0" t="str">
        <f aca="false">IF($N365&gt;=$M365,$N365-$M365+1,"")</f>
        <v/>
      </c>
      <c r="P365" s="0" t="str">
        <f aca="false">IF($O365="","",$J365+$M365-$H365)</f>
        <v/>
      </c>
      <c r="Q365" s="0" t="str">
        <f aca="false">IF($O365="","",$P365+$O365-1)</f>
        <v/>
      </c>
      <c r="R365" s="0" t="str">
        <f aca="false">IF($O365="","",COUNT($O$3:$O365))</f>
        <v/>
      </c>
    </row>
    <row r="366" customFormat="false" ht="15" hidden="false" customHeight="false" outlineLevel="0" collapsed="false">
      <c r="A366" s="0" t="n">
        <v>5</v>
      </c>
      <c r="B366" s="0" t="n">
        <v>11</v>
      </c>
      <c r="C366" s="0" t="s">
        <v>74</v>
      </c>
      <c r="D366" s="0" t="n">
        <v>2</v>
      </c>
      <c r="E366" s="0" t="s">
        <v>79</v>
      </c>
      <c r="F366" s="0" t="n">
        <v>1</v>
      </c>
      <c r="G366" s="0" t="str">
        <f aca="false">INDEX(Setup!$B$15:$B$17,$F366)</f>
        <v>MAL</v>
      </c>
      <c r="H366" s="0" t="n">
        <f aca="false">Calc_Blocks!$I$21</f>
        <v>1</v>
      </c>
      <c r="I366" s="0" t="n">
        <f aca="false">Calc_Blocks!$J$21</f>
        <v>12</v>
      </c>
      <c r="J366" s="0" t="n">
        <f aca="false">Calc_Blocks!$K$21</f>
        <v>18</v>
      </c>
      <c r="K366" s="0" t="n">
        <f aca="false">($B366-1)*IF($D366=1,Setup!$B$9,Setup!$B$10)+1</f>
        <v>101</v>
      </c>
      <c r="L366" s="0" t="n">
        <f aca="false">$B366*IF($D366=1,Setup!$B$9,Setup!$B$10)</f>
        <v>110</v>
      </c>
      <c r="M366" s="0" t="n">
        <f aca="false">MAX($H366,$K366)</f>
        <v>101</v>
      </c>
      <c r="N366" s="0" t="n">
        <f aca="false">MIN($I366,$L366)</f>
        <v>12</v>
      </c>
      <c r="O366" s="0" t="str">
        <f aca="false">IF($N366&gt;=$M366,$N366-$M366+1,"")</f>
        <v/>
      </c>
      <c r="P366" s="0" t="str">
        <f aca="false">IF($O366="","",$J366+$M366-$H366)</f>
        <v/>
      </c>
      <c r="Q366" s="0" t="str">
        <f aca="false">IF($O366="","",$P366+$O366-1)</f>
        <v/>
      </c>
      <c r="R366" s="0" t="str">
        <f aca="false">IF($O366="","",COUNT($O$3:$O366))</f>
        <v/>
      </c>
    </row>
    <row r="367" customFormat="false" ht="15" hidden="false" customHeight="false" outlineLevel="0" collapsed="false">
      <c r="A367" s="0" t="n">
        <v>5</v>
      </c>
      <c r="B367" s="0" t="n">
        <v>11</v>
      </c>
      <c r="C367" s="0" t="s">
        <v>74</v>
      </c>
      <c r="D367" s="0" t="n">
        <v>2</v>
      </c>
      <c r="E367" s="0" t="s">
        <v>79</v>
      </c>
      <c r="F367" s="0" t="n">
        <v>2</v>
      </c>
      <c r="G367" s="0" t="str">
        <f aca="false">INDEX(Setup!$B$15:$B$17,$F367)</f>
        <v>SAN</v>
      </c>
      <c r="H367" s="0" t="n">
        <f aca="false">Calc_Blocks!$I$22</f>
        <v>13</v>
      </c>
      <c r="I367" s="0" t="n">
        <f aca="false">Calc_Blocks!$J$22</f>
        <v>16</v>
      </c>
      <c r="J367" s="0" t="n">
        <f aca="false">Calc_Blocks!$K$22</f>
        <v>30</v>
      </c>
      <c r="K367" s="0" t="n">
        <f aca="false">($B367-1)*IF($D367=1,Setup!$B$9,Setup!$B$10)+1</f>
        <v>101</v>
      </c>
      <c r="L367" s="0" t="n">
        <f aca="false">$B367*IF($D367=1,Setup!$B$9,Setup!$B$10)</f>
        <v>110</v>
      </c>
      <c r="M367" s="0" t="n">
        <f aca="false">MAX($H367,$K367)</f>
        <v>101</v>
      </c>
      <c r="N367" s="0" t="n">
        <f aca="false">MIN($I367,$L367)</f>
        <v>16</v>
      </c>
      <c r="O367" s="0" t="str">
        <f aca="false">IF($N367&gt;=$M367,$N367-$M367+1,"")</f>
        <v/>
      </c>
      <c r="P367" s="0" t="str">
        <f aca="false">IF($O367="","",$J367+$M367-$H367)</f>
        <v/>
      </c>
      <c r="Q367" s="0" t="str">
        <f aca="false">IF($O367="","",$P367+$O367-1)</f>
        <v/>
      </c>
      <c r="R367" s="0" t="str">
        <f aca="false">IF($O367="","",COUNT($O$3:$O367))</f>
        <v/>
      </c>
    </row>
    <row r="368" customFormat="false" ht="15" hidden="false" customHeight="false" outlineLevel="0" collapsed="false">
      <c r="A368" s="0" t="n">
        <v>5</v>
      </c>
      <c r="B368" s="0" t="n">
        <v>11</v>
      </c>
      <c r="C368" s="0" t="s">
        <v>74</v>
      </c>
      <c r="D368" s="0" t="n">
        <v>2</v>
      </c>
      <c r="E368" s="0" t="s">
        <v>79</v>
      </c>
      <c r="F368" s="0" t="n">
        <v>3</v>
      </c>
      <c r="G368" s="0" t="str">
        <f aca="false">INDEX(Setup!$B$15:$B$17,$F368)</f>
        <v>URD</v>
      </c>
      <c r="H368" s="0" t="n">
        <f aca="false">Calc_Blocks!$I$23</f>
        <v>17</v>
      </c>
      <c r="I368" s="0" t="n">
        <f aca="false">Calc_Blocks!$J$23</f>
        <v>16</v>
      </c>
      <c r="J368" s="0" t="n">
        <f aca="false">Calc_Blocks!$K$23</f>
        <v>34</v>
      </c>
      <c r="K368" s="0" t="n">
        <f aca="false">($B368-1)*IF($D368=1,Setup!$B$9,Setup!$B$10)+1</f>
        <v>101</v>
      </c>
      <c r="L368" s="0" t="n">
        <f aca="false">$B368*IF($D368=1,Setup!$B$9,Setup!$B$10)</f>
        <v>110</v>
      </c>
      <c r="M368" s="0" t="n">
        <f aca="false">MAX($H368,$K368)</f>
        <v>101</v>
      </c>
      <c r="N368" s="0" t="n">
        <f aca="false">MIN($I368,$L368)</f>
        <v>16</v>
      </c>
      <c r="O368" s="0" t="str">
        <f aca="false">IF($N368&gt;=$M368,$N368-$M368+1,"")</f>
        <v/>
      </c>
      <c r="P368" s="0" t="str">
        <f aca="false">IF($O368="","",$J368+$M368-$H368)</f>
        <v/>
      </c>
      <c r="Q368" s="0" t="str">
        <f aca="false">IF($O368="","",$P368+$O368-1)</f>
        <v/>
      </c>
      <c r="R368" s="0" t="str">
        <f aca="false">IF($O368="","",COUNT($O$3:$O368))</f>
        <v/>
      </c>
    </row>
    <row r="369" customFormat="false" ht="15" hidden="false" customHeight="false" outlineLevel="0" collapsed="false">
      <c r="A369" s="0" t="n">
        <v>5</v>
      </c>
      <c r="B369" s="0" t="n">
        <v>11</v>
      </c>
      <c r="C369" s="0" t="s">
        <v>75</v>
      </c>
      <c r="D369" s="0" t="n">
        <v>1</v>
      </c>
      <c r="E369" s="0" t="s">
        <v>94</v>
      </c>
      <c r="F369" s="0" t="n">
        <v>1</v>
      </c>
      <c r="G369" s="0" t="str">
        <f aca="false">INDEX(Setup!$B$15:$B$17,$F369)</f>
        <v>MAL</v>
      </c>
      <c r="H369" s="0" t="n">
        <f aca="false">Calc_Blocks!$I$6</f>
        <v>18</v>
      </c>
      <c r="I369" s="0" t="n">
        <f aca="false">Calc_Blocks!$J$6</f>
        <v>32</v>
      </c>
      <c r="J369" s="0" t="n">
        <f aca="false">Calc_Blocks!$K$6</f>
        <v>1</v>
      </c>
      <c r="K369" s="0" t="n">
        <f aca="false">($B369-1)*IF($D369=1,Setup!$B$9,Setup!$B$10)+1</f>
        <v>101</v>
      </c>
      <c r="L369" s="0" t="n">
        <f aca="false">$B369*IF($D369=1,Setup!$B$9,Setup!$B$10)</f>
        <v>110</v>
      </c>
      <c r="M369" s="0" t="n">
        <f aca="false">MAX($H369,$K369)</f>
        <v>101</v>
      </c>
      <c r="N369" s="0" t="n">
        <f aca="false">MIN($I369,$L369)</f>
        <v>32</v>
      </c>
      <c r="O369" s="0" t="str">
        <f aca="false">IF($N369&gt;=$M369,$N369-$M369+1,"")</f>
        <v/>
      </c>
      <c r="P369" s="0" t="str">
        <f aca="false">IF($O369="","",$J369+$M369-$H369)</f>
        <v/>
      </c>
      <c r="Q369" s="0" t="str">
        <f aca="false">IF($O369="","",$P369+$O369-1)</f>
        <v/>
      </c>
      <c r="R369" s="0" t="str">
        <f aca="false">IF($O369="","",COUNT($O$3:$O369))</f>
        <v/>
      </c>
    </row>
    <row r="370" customFormat="false" ht="15" hidden="false" customHeight="false" outlineLevel="0" collapsed="false">
      <c r="A370" s="0" t="n">
        <v>5</v>
      </c>
      <c r="B370" s="0" t="n">
        <v>11</v>
      </c>
      <c r="C370" s="0" t="s">
        <v>75</v>
      </c>
      <c r="D370" s="0" t="n">
        <v>1</v>
      </c>
      <c r="E370" s="0" t="s">
        <v>94</v>
      </c>
      <c r="F370" s="0" t="n">
        <v>2</v>
      </c>
      <c r="G370" s="0" t="str">
        <f aca="false">INDEX(Setup!$B$15:$B$17,$F370)</f>
        <v>SAN</v>
      </c>
      <c r="H370" s="0" t="n">
        <f aca="false">Calc_Blocks!$I$7</f>
        <v>33</v>
      </c>
      <c r="I370" s="0" t="n">
        <f aca="false">Calc_Blocks!$J$7</f>
        <v>32</v>
      </c>
      <c r="J370" s="0" t="n">
        <f aca="false">Calc_Blocks!$K$7</f>
        <v>16</v>
      </c>
      <c r="K370" s="0" t="n">
        <f aca="false">($B370-1)*IF($D370=1,Setup!$B$9,Setup!$B$10)+1</f>
        <v>101</v>
      </c>
      <c r="L370" s="0" t="n">
        <f aca="false">$B370*IF($D370=1,Setup!$B$9,Setup!$B$10)</f>
        <v>110</v>
      </c>
      <c r="M370" s="0" t="n">
        <f aca="false">MAX($H370,$K370)</f>
        <v>101</v>
      </c>
      <c r="N370" s="0" t="n">
        <f aca="false">MIN($I370,$L370)</f>
        <v>32</v>
      </c>
      <c r="O370" s="0" t="str">
        <f aca="false">IF($N370&gt;=$M370,$N370-$M370+1,"")</f>
        <v/>
      </c>
      <c r="P370" s="0" t="str">
        <f aca="false">IF($O370="","",$J370+$M370-$H370)</f>
        <v/>
      </c>
      <c r="Q370" s="0" t="str">
        <f aca="false">IF($O370="","",$P370+$O370-1)</f>
        <v/>
      </c>
      <c r="R370" s="0" t="str">
        <f aca="false">IF($O370="","",COUNT($O$3:$O370))</f>
        <v/>
      </c>
    </row>
    <row r="371" customFormat="false" ht="15" hidden="false" customHeight="false" outlineLevel="0" collapsed="false">
      <c r="A371" s="0" t="n">
        <v>5</v>
      </c>
      <c r="B371" s="0" t="n">
        <v>11</v>
      </c>
      <c r="C371" s="0" t="s">
        <v>75</v>
      </c>
      <c r="D371" s="0" t="n">
        <v>1</v>
      </c>
      <c r="E371" s="0" t="s">
        <v>94</v>
      </c>
      <c r="F371" s="0" t="n">
        <v>3</v>
      </c>
      <c r="G371" s="0" t="str">
        <f aca="false">INDEX(Setup!$B$15:$B$17,$F371)</f>
        <v>URD</v>
      </c>
      <c r="H371" s="0" t="n">
        <f aca="false">Calc_Blocks!$I$8</f>
        <v>33</v>
      </c>
      <c r="I371" s="0" t="n">
        <f aca="false">Calc_Blocks!$J$8</f>
        <v>34</v>
      </c>
      <c r="J371" s="0" t="n">
        <f aca="false">Calc_Blocks!$K$8</f>
        <v>16</v>
      </c>
      <c r="K371" s="0" t="n">
        <f aca="false">($B371-1)*IF($D371=1,Setup!$B$9,Setup!$B$10)+1</f>
        <v>101</v>
      </c>
      <c r="L371" s="0" t="n">
        <f aca="false">$B371*IF($D371=1,Setup!$B$9,Setup!$B$10)</f>
        <v>110</v>
      </c>
      <c r="M371" s="0" t="n">
        <f aca="false">MAX($H371,$K371)</f>
        <v>101</v>
      </c>
      <c r="N371" s="0" t="n">
        <f aca="false">MIN($I371,$L371)</f>
        <v>34</v>
      </c>
      <c r="O371" s="0" t="str">
        <f aca="false">IF($N371&gt;=$M371,$N371-$M371+1,"")</f>
        <v/>
      </c>
      <c r="P371" s="0" t="str">
        <f aca="false">IF($O371="","",$J371+$M371-$H371)</f>
        <v/>
      </c>
      <c r="Q371" s="0" t="str">
        <f aca="false">IF($O371="","",$P371+$O371-1)</f>
        <v/>
      </c>
      <c r="R371" s="0" t="str">
        <f aca="false">IF($O371="","",COUNT($O$3:$O371))</f>
        <v/>
      </c>
    </row>
    <row r="372" customFormat="false" ht="15" hidden="false" customHeight="false" outlineLevel="0" collapsed="false">
      <c r="A372" s="0" t="n">
        <v>5</v>
      </c>
      <c r="B372" s="0" t="n">
        <v>11</v>
      </c>
      <c r="C372" s="0" t="s">
        <v>75</v>
      </c>
      <c r="D372" s="0" t="n">
        <v>2</v>
      </c>
      <c r="E372" s="0" t="s">
        <v>79</v>
      </c>
      <c r="F372" s="0" t="n">
        <v>1</v>
      </c>
      <c r="G372" s="0" t="str">
        <f aca="false">INDEX(Setup!$B$15:$B$17,$F372)</f>
        <v>MAL</v>
      </c>
      <c r="H372" s="0" t="n">
        <f aca="false">Calc_Blocks!$I$24</f>
        <v>17</v>
      </c>
      <c r="I372" s="0" t="n">
        <f aca="false">Calc_Blocks!$J$24</f>
        <v>30</v>
      </c>
      <c r="J372" s="0" t="n">
        <f aca="false">Calc_Blocks!$K$24</f>
        <v>18</v>
      </c>
      <c r="K372" s="0" t="n">
        <f aca="false">($B372-1)*IF($D372=1,Setup!$B$9,Setup!$B$10)+1</f>
        <v>101</v>
      </c>
      <c r="L372" s="0" t="n">
        <f aca="false">$B372*IF($D372=1,Setup!$B$9,Setup!$B$10)</f>
        <v>110</v>
      </c>
      <c r="M372" s="0" t="n">
        <f aca="false">MAX($H372,$K372)</f>
        <v>101</v>
      </c>
      <c r="N372" s="0" t="n">
        <f aca="false">MIN($I372,$L372)</f>
        <v>30</v>
      </c>
      <c r="O372" s="0" t="str">
        <f aca="false">IF($N372&gt;=$M372,$N372-$M372+1,"")</f>
        <v/>
      </c>
      <c r="P372" s="0" t="str">
        <f aca="false">IF($O372="","",$J372+$M372-$H372)</f>
        <v/>
      </c>
      <c r="Q372" s="0" t="str">
        <f aca="false">IF($O372="","",$P372+$O372-1)</f>
        <v/>
      </c>
      <c r="R372" s="0" t="str">
        <f aca="false">IF($O372="","",COUNT($O$3:$O372))</f>
        <v/>
      </c>
    </row>
    <row r="373" customFormat="false" ht="15" hidden="false" customHeight="false" outlineLevel="0" collapsed="false">
      <c r="A373" s="0" t="n">
        <v>5</v>
      </c>
      <c r="B373" s="0" t="n">
        <v>11</v>
      </c>
      <c r="C373" s="0" t="s">
        <v>75</v>
      </c>
      <c r="D373" s="0" t="n">
        <v>2</v>
      </c>
      <c r="E373" s="0" t="s">
        <v>79</v>
      </c>
      <c r="F373" s="0" t="n">
        <v>2</v>
      </c>
      <c r="G373" s="0" t="str">
        <f aca="false">INDEX(Setup!$B$15:$B$17,$F373)</f>
        <v>SAN</v>
      </c>
      <c r="H373" s="0" t="n">
        <f aca="false">Calc_Blocks!$I$25</f>
        <v>31</v>
      </c>
      <c r="I373" s="0" t="n">
        <f aca="false">Calc_Blocks!$J$25</f>
        <v>30</v>
      </c>
      <c r="J373" s="0" t="n">
        <f aca="false">Calc_Blocks!$K$25</f>
        <v>32</v>
      </c>
      <c r="K373" s="0" t="n">
        <f aca="false">($B373-1)*IF($D373=1,Setup!$B$9,Setup!$B$10)+1</f>
        <v>101</v>
      </c>
      <c r="L373" s="0" t="n">
        <f aca="false">$B373*IF($D373=1,Setup!$B$9,Setup!$B$10)</f>
        <v>110</v>
      </c>
      <c r="M373" s="0" t="n">
        <f aca="false">MAX($H373,$K373)</f>
        <v>101</v>
      </c>
      <c r="N373" s="0" t="n">
        <f aca="false">MIN($I373,$L373)</f>
        <v>30</v>
      </c>
      <c r="O373" s="0" t="str">
        <f aca="false">IF($N373&gt;=$M373,$N373-$M373+1,"")</f>
        <v/>
      </c>
      <c r="P373" s="0" t="str">
        <f aca="false">IF($O373="","",$J373+$M373-$H373)</f>
        <v/>
      </c>
      <c r="Q373" s="0" t="str">
        <f aca="false">IF($O373="","",$P373+$O373-1)</f>
        <v/>
      </c>
      <c r="R373" s="0" t="str">
        <f aca="false">IF($O373="","",COUNT($O$3:$O373))</f>
        <v/>
      </c>
    </row>
    <row r="374" customFormat="false" ht="15" hidden="false" customHeight="false" outlineLevel="0" collapsed="false">
      <c r="A374" s="0" t="n">
        <v>5</v>
      </c>
      <c r="B374" s="0" t="n">
        <v>11</v>
      </c>
      <c r="C374" s="0" t="s">
        <v>75</v>
      </c>
      <c r="D374" s="0" t="n">
        <v>2</v>
      </c>
      <c r="E374" s="0" t="s">
        <v>79</v>
      </c>
      <c r="F374" s="0" t="n">
        <v>3</v>
      </c>
      <c r="G374" s="0" t="str">
        <f aca="false">INDEX(Setup!$B$15:$B$17,$F374)</f>
        <v>URD</v>
      </c>
      <c r="H374" s="0" t="n">
        <f aca="false">Calc_Blocks!$I$26</f>
        <v>31</v>
      </c>
      <c r="I374" s="0" t="n">
        <f aca="false">Calc_Blocks!$J$26</f>
        <v>30</v>
      </c>
      <c r="J374" s="0" t="n">
        <f aca="false">Calc_Blocks!$K$26</f>
        <v>32</v>
      </c>
      <c r="K374" s="0" t="n">
        <f aca="false">($B374-1)*IF($D374=1,Setup!$B$9,Setup!$B$10)+1</f>
        <v>101</v>
      </c>
      <c r="L374" s="0" t="n">
        <f aca="false">$B374*IF($D374=1,Setup!$B$9,Setup!$B$10)</f>
        <v>110</v>
      </c>
      <c r="M374" s="0" t="n">
        <f aca="false">MAX($H374,$K374)</f>
        <v>101</v>
      </c>
      <c r="N374" s="0" t="n">
        <f aca="false">MIN($I374,$L374)</f>
        <v>30</v>
      </c>
      <c r="O374" s="0" t="str">
        <f aca="false">IF($N374&gt;=$M374,$N374-$M374+1,"")</f>
        <v/>
      </c>
      <c r="P374" s="0" t="str">
        <f aca="false">IF($O374="","",$J374+$M374-$H374)</f>
        <v/>
      </c>
      <c r="Q374" s="0" t="str">
        <f aca="false">IF($O374="","",$P374+$O374-1)</f>
        <v/>
      </c>
      <c r="R374" s="0" t="str">
        <f aca="false">IF($O374="","",COUNT($O$3:$O374))</f>
        <v/>
      </c>
    </row>
    <row r="375" customFormat="false" ht="15" hidden="false" customHeight="false" outlineLevel="0" collapsed="false">
      <c r="A375" s="0" t="n">
        <v>5</v>
      </c>
      <c r="B375" s="0" t="n">
        <v>11</v>
      </c>
      <c r="C375" s="0" t="s">
        <v>76</v>
      </c>
      <c r="D375" s="0" t="n">
        <v>1</v>
      </c>
      <c r="E375" s="0" t="s">
        <v>94</v>
      </c>
      <c r="F375" s="0" t="n">
        <v>1</v>
      </c>
      <c r="G375" s="0" t="str">
        <f aca="false">INDEX(Setup!$B$15:$B$17,$F375)</f>
        <v>MAL</v>
      </c>
      <c r="H375" s="0" t="n">
        <f aca="false">Calc_Blocks!$I$9</f>
        <v>35</v>
      </c>
      <c r="I375" s="0" t="n">
        <f aca="false">Calc_Blocks!$J$9</f>
        <v>50</v>
      </c>
      <c r="J375" s="0" t="n">
        <f aca="false">Calc_Blocks!$K$9</f>
        <v>1</v>
      </c>
      <c r="K375" s="0" t="n">
        <f aca="false">($B375-1)*IF($D375=1,Setup!$B$9,Setup!$B$10)+1</f>
        <v>101</v>
      </c>
      <c r="L375" s="0" t="n">
        <f aca="false">$B375*IF($D375=1,Setup!$B$9,Setup!$B$10)</f>
        <v>110</v>
      </c>
      <c r="M375" s="0" t="n">
        <f aca="false">MAX($H375,$K375)</f>
        <v>101</v>
      </c>
      <c r="N375" s="0" t="n">
        <f aca="false">MIN($I375,$L375)</f>
        <v>50</v>
      </c>
      <c r="O375" s="0" t="str">
        <f aca="false">IF($N375&gt;=$M375,$N375-$M375+1,"")</f>
        <v/>
      </c>
      <c r="P375" s="0" t="str">
        <f aca="false">IF($O375="","",$J375+$M375-$H375)</f>
        <v/>
      </c>
      <c r="Q375" s="0" t="str">
        <f aca="false">IF($O375="","",$P375+$O375-1)</f>
        <v/>
      </c>
      <c r="R375" s="0" t="str">
        <f aca="false">IF($O375="","",COUNT($O$3:$O375))</f>
        <v/>
      </c>
    </row>
    <row r="376" customFormat="false" ht="15" hidden="false" customHeight="false" outlineLevel="0" collapsed="false">
      <c r="A376" s="0" t="n">
        <v>5</v>
      </c>
      <c r="B376" s="0" t="n">
        <v>11</v>
      </c>
      <c r="C376" s="0" t="s">
        <v>76</v>
      </c>
      <c r="D376" s="0" t="n">
        <v>1</v>
      </c>
      <c r="E376" s="0" t="s">
        <v>94</v>
      </c>
      <c r="F376" s="0" t="n">
        <v>2</v>
      </c>
      <c r="G376" s="0" t="str">
        <f aca="false">INDEX(Setup!$B$15:$B$17,$F376)</f>
        <v>SAN</v>
      </c>
      <c r="H376" s="0" t="n">
        <f aca="false">Calc_Blocks!$I$10</f>
        <v>51</v>
      </c>
      <c r="I376" s="0" t="n">
        <f aca="false">Calc_Blocks!$J$10</f>
        <v>50</v>
      </c>
      <c r="J376" s="0" t="n">
        <f aca="false">Calc_Blocks!$K$10</f>
        <v>17</v>
      </c>
      <c r="K376" s="0" t="n">
        <f aca="false">($B376-1)*IF($D376=1,Setup!$B$9,Setup!$B$10)+1</f>
        <v>101</v>
      </c>
      <c r="L376" s="0" t="n">
        <f aca="false">$B376*IF($D376=1,Setup!$B$9,Setup!$B$10)</f>
        <v>110</v>
      </c>
      <c r="M376" s="0" t="n">
        <f aca="false">MAX($H376,$K376)</f>
        <v>101</v>
      </c>
      <c r="N376" s="0" t="n">
        <f aca="false">MIN($I376,$L376)</f>
        <v>50</v>
      </c>
      <c r="O376" s="0" t="str">
        <f aca="false">IF($N376&gt;=$M376,$N376-$M376+1,"")</f>
        <v/>
      </c>
      <c r="P376" s="0" t="str">
        <f aca="false">IF($O376="","",$J376+$M376-$H376)</f>
        <v/>
      </c>
      <c r="Q376" s="0" t="str">
        <f aca="false">IF($O376="","",$P376+$O376-1)</f>
        <v/>
      </c>
      <c r="R376" s="0" t="str">
        <f aca="false">IF($O376="","",COUNT($O$3:$O376))</f>
        <v/>
      </c>
    </row>
    <row r="377" customFormat="false" ht="15" hidden="false" customHeight="false" outlineLevel="0" collapsed="false">
      <c r="A377" s="0" t="n">
        <v>5</v>
      </c>
      <c r="B377" s="0" t="n">
        <v>11</v>
      </c>
      <c r="C377" s="0" t="s">
        <v>76</v>
      </c>
      <c r="D377" s="0" t="n">
        <v>1</v>
      </c>
      <c r="E377" s="0" t="s">
        <v>94</v>
      </c>
      <c r="F377" s="0" t="n">
        <v>3</v>
      </c>
      <c r="G377" s="0" t="str">
        <f aca="false">INDEX(Setup!$B$15:$B$17,$F377)</f>
        <v>URD</v>
      </c>
      <c r="H377" s="0" t="n">
        <f aca="false">Calc_Blocks!$I$11</f>
        <v>51</v>
      </c>
      <c r="I377" s="0" t="n">
        <f aca="false">Calc_Blocks!$J$11</f>
        <v>50</v>
      </c>
      <c r="J377" s="0" t="n">
        <f aca="false">Calc_Blocks!$K$11</f>
        <v>17</v>
      </c>
      <c r="K377" s="0" t="n">
        <f aca="false">($B377-1)*IF($D377=1,Setup!$B$9,Setup!$B$10)+1</f>
        <v>101</v>
      </c>
      <c r="L377" s="0" t="n">
        <f aca="false">$B377*IF($D377=1,Setup!$B$9,Setup!$B$10)</f>
        <v>110</v>
      </c>
      <c r="M377" s="0" t="n">
        <f aca="false">MAX($H377,$K377)</f>
        <v>101</v>
      </c>
      <c r="N377" s="0" t="n">
        <f aca="false">MIN($I377,$L377)</f>
        <v>50</v>
      </c>
      <c r="O377" s="0" t="str">
        <f aca="false">IF($N377&gt;=$M377,$N377-$M377+1,"")</f>
        <v/>
      </c>
      <c r="P377" s="0" t="str">
        <f aca="false">IF($O377="","",$J377+$M377-$H377)</f>
        <v/>
      </c>
      <c r="Q377" s="0" t="str">
        <f aca="false">IF($O377="","",$P377+$O377-1)</f>
        <v/>
      </c>
      <c r="R377" s="0" t="str">
        <f aca="false">IF($O377="","",COUNT($O$3:$O377))</f>
        <v/>
      </c>
    </row>
    <row r="378" customFormat="false" ht="15" hidden="false" customHeight="false" outlineLevel="0" collapsed="false">
      <c r="A378" s="0" t="n">
        <v>5</v>
      </c>
      <c r="B378" s="0" t="n">
        <v>11</v>
      </c>
      <c r="C378" s="0" t="s">
        <v>76</v>
      </c>
      <c r="D378" s="0" t="n">
        <v>2</v>
      </c>
      <c r="E378" s="0" t="s">
        <v>79</v>
      </c>
      <c r="F378" s="0" t="n">
        <v>1</v>
      </c>
      <c r="G378" s="0" t="str">
        <f aca="false">INDEX(Setup!$B$15:$B$17,$F378)</f>
        <v>MAL</v>
      </c>
      <c r="H378" s="0" t="n">
        <f aca="false">Calc_Blocks!$I$27</f>
        <v>31</v>
      </c>
      <c r="I378" s="0" t="n">
        <f aca="false">Calc_Blocks!$J$27</f>
        <v>40</v>
      </c>
      <c r="J378" s="0" t="n">
        <f aca="false">Calc_Blocks!$K$27</f>
        <v>17</v>
      </c>
      <c r="K378" s="0" t="n">
        <f aca="false">($B378-1)*IF($D378=1,Setup!$B$9,Setup!$B$10)+1</f>
        <v>101</v>
      </c>
      <c r="L378" s="0" t="n">
        <f aca="false">$B378*IF($D378=1,Setup!$B$9,Setup!$B$10)</f>
        <v>110</v>
      </c>
      <c r="M378" s="0" t="n">
        <f aca="false">MAX($H378,$K378)</f>
        <v>101</v>
      </c>
      <c r="N378" s="0" t="n">
        <f aca="false">MIN($I378,$L378)</f>
        <v>40</v>
      </c>
      <c r="O378" s="0" t="str">
        <f aca="false">IF($N378&gt;=$M378,$N378-$M378+1,"")</f>
        <v/>
      </c>
      <c r="P378" s="0" t="str">
        <f aca="false">IF($O378="","",$J378+$M378-$H378)</f>
        <v/>
      </c>
      <c r="Q378" s="0" t="str">
        <f aca="false">IF($O378="","",$P378+$O378-1)</f>
        <v/>
      </c>
      <c r="R378" s="0" t="str">
        <f aca="false">IF($O378="","",COUNT($O$3:$O378))</f>
        <v/>
      </c>
    </row>
    <row r="379" customFormat="false" ht="15" hidden="false" customHeight="false" outlineLevel="0" collapsed="false">
      <c r="A379" s="0" t="n">
        <v>5</v>
      </c>
      <c r="B379" s="0" t="n">
        <v>11</v>
      </c>
      <c r="C379" s="0" t="s">
        <v>76</v>
      </c>
      <c r="D379" s="0" t="n">
        <v>2</v>
      </c>
      <c r="E379" s="0" t="s">
        <v>79</v>
      </c>
      <c r="F379" s="0" t="n">
        <v>2</v>
      </c>
      <c r="G379" s="0" t="str">
        <f aca="false">INDEX(Setup!$B$15:$B$17,$F379)</f>
        <v>SAN</v>
      </c>
      <c r="H379" s="0" t="n">
        <f aca="false">Calc_Blocks!$I$28</f>
        <v>41</v>
      </c>
      <c r="I379" s="0" t="n">
        <f aca="false">Calc_Blocks!$J$28</f>
        <v>45</v>
      </c>
      <c r="J379" s="0" t="n">
        <f aca="false">Calc_Blocks!$K$28</f>
        <v>27</v>
      </c>
      <c r="K379" s="0" t="n">
        <f aca="false">($B379-1)*IF($D379=1,Setup!$B$9,Setup!$B$10)+1</f>
        <v>101</v>
      </c>
      <c r="L379" s="0" t="n">
        <f aca="false">$B379*IF($D379=1,Setup!$B$9,Setup!$B$10)</f>
        <v>110</v>
      </c>
      <c r="M379" s="0" t="n">
        <f aca="false">MAX($H379,$K379)</f>
        <v>101</v>
      </c>
      <c r="N379" s="0" t="n">
        <f aca="false">MIN($I379,$L379)</f>
        <v>45</v>
      </c>
      <c r="O379" s="0" t="str">
        <f aca="false">IF($N379&gt;=$M379,$N379-$M379+1,"")</f>
        <v/>
      </c>
      <c r="P379" s="0" t="str">
        <f aca="false">IF($O379="","",$J379+$M379-$H379)</f>
        <v/>
      </c>
      <c r="Q379" s="0" t="str">
        <f aca="false">IF($O379="","",$P379+$O379-1)</f>
        <v/>
      </c>
      <c r="R379" s="0" t="str">
        <f aca="false">IF($O379="","",COUNT($O$3:$O379))</f>
        <v/>
      </c>
    </row>
    <row r="380" customFormat="false" ht="15" hidden="false" customHeight="false" outlineLevel="0" collapsed="false">
      <c r="A380" s="0" t="n">
        <v>5</v>
      </c>
      <c r="B380" s="0" t="n">
        <v>11</v>
      </c>
      <c r="C380" s="0" t="s">
        <v>76</v>
      </c>
      <c r="D380" s="0" t="n">
        <v>2</v>
      </c>
      <c r="E380" s="0" t="s">
        <v>79</v>
      </c>
      <c r="F380" s="0" t="n">
        <v>3</v>
      </c>
      <c r="G380" s="0" t="str">
        <f aca="false">INDEX(Setup!$B$15:$B$17,$F380)</f>
        <v>URD</v>
      </c>
      <c r="H380" s="0" t="n">
        <f aca="false">Calc_Blocks!$I$29</f>
        <v>46</v>
      </c>
      <c r="I380" s="0" t="n">
        <f aca="false">Calc_Blocks!$J$29</f>
        <v>45</v>
      </c>
      <c r="J380" s="0" t="n">
        <f aca="false">Calc_Blocks!$K$29</f>
        <v>32</v>
      </c>
      <c r="K380" s="0" t="n">
        <f aca="false">($B380-1)*IF($D380=1,Setup!$B$9,Setup!$B$10)+1</f>
        <v>101</v>
      </c>
      <c r="L380" s="0" t="n">
        <f aca="false">$B380*IF($D380=1,Setup!$B$9,Setup!$B$10)</f>
        <v>110</v>
      </c>
      <c r="M380" s="0" t="n">
        <f aca="false">MAX($H380,$K380)</f>
        <v>101</v>
      </c>
      <c r="N380" s="0" t="n">
        <f aca="false">MIN($I380,$L380)</f>
        <v>45</v>
      </c>
      <c r="O380" s="0" t="str">
        <f aca="false">IF($N380&gt;=$M380,$N380-$M380+1,"")</f>
        <v/>
      </c>
      <c r="P380" s="0" t="str">
        <f aca="false">IF($O380="","",$J380+$M380-$H380)</f>
        <v/>
      </c>
      <c r="Q380" s="0" t="str">
        <f aca="false">IF($O380="","",$P380+$O380-1)</f>
        <v/>
      </c>
      <c r="R380" s="0" t="str">
        <f aca="false">IF($O380="","",COUNT($O$3:$O380))</f>
        <v/>
      </c>
    </row>
    <row r="381" customFormat="false" ht="15" hidden="false" customHeight="false" outlineLevel="0" collapsed="false">
      <c r="A381" s="0" t="n">
        <v>5</v>
      </c>
      <c r="B381" s="0" t="n">
        <v>11</v>
      </c>
      <c r="C381" s="0" t="s">
        <v>77</v>
      </c>
      <c r="D381" s="0" t="n">
        <v>1</v>
      </c>
      <c r="E381" s="0" t="s">
        <v>94</v>
      </c>
      <c r="F381" s="0" t="n">
        <v>1</v>
      </c>
      <c r="G381" s="0" t="str">
        <f aca="false">INDEX(Setup!$B$15:$B$17,$F381)</f>
        <v>MAL</v>
      </c>
      <c r="H381" s="0" t="n">
        <f aca="false">Calc_Blocks!$I$12</f>
        <v>51</v>
      </c>
      <c r="I381" s="0" t="n">
        <f aca="false">Calc_Blocks!$J$12</f>
        <v>60</v>
      </c>
      <c r="J381" s="0" t="n">
        <f aca="false">Calc_Blocks!$K$12</f>
        <v>1</v>
      </c>
      <c r="K381" s="0" t="n">
        <f aca="false">($B381-1)*IF($D381=1,Setup!$B$9,Setup!$B$10)+1</f>
        <v>101</v>
      </c>
      <c r="L381" s="0" t="n">
        <f aca="false">$B381*IF($D381=1,Setup!$B$9,Setup!$B$10)</f>
        <v>110</v>
      </c>
      <c r="M381" s="0" t="n">
        <f aca="false">MAX($H381,$K381)</f>
        <v>101</v>
      </c>
      <c r="N381" s="0" t="n">
        <f aca="false">MIN($I381,$L381)</f>
        <v>60</v>
      </c>
      <c r="O381" s="0" t="str">
        <f aca="false">IF($N381&gt;=$M381,$N381-$M381+1,"")</f>
        <v/>
      </c>
      <c r="P381" s="0" t="str">
        <f aca="false">IF($O381="","",$J381+$M381-$H381)</f>
        <v/>
      </c>
      <c r="Q381" s="0" t="str">
        <f aca="false">IF($O381="","",$P381+$O381-1)</f>
        <v/>
      </c>
      <c r="R381" s="0" t="str">
        <f aca="false">IF($O381="","",COUNT($O$3:$O381))</f>
        <v/>
      </c>
    </row>
    <row r="382" customFormat="false" ht="15" hidden="false" customHeight="false" outlineLevel="0" collapsed="false">
      <c r="A382" s="0" t="n">
        <v>5</v>
      </c>
      <c r="B382" s="0" t="n">
        <v>11</v>
      </c>
      <c r="C382" s="0" t="s">
        <v>77</v>
      </c>
      <c r="D382" s="0" t="n">
        <v>1</v>
      </c>
      <c r="E382" s="0" t="s">
        <v>94</v>
      </c>
      <c r="F382" s="0" t="n">
        <v>2</v>
      </c>
      <c r="G382" s="0" t="str">
        <f aca="false">INDEX(Setup!$B$15:$B$17,$F382)</f>
        <v>SAN</v>
      </c>
      <c r="H382" s="0" t="n">
        <f aca="false">Calc_Blocks!$I$13</f>
        <v>61</v>
      </c>
      <c r="I382" s="0" t="n">
        <f aca="false">Calc_Blocks!$J$13</f>
        <v>60</v>
      </c>
      <c r="J382" s="0" t="n">
        <f aca="false">Calc_Blocks!$K$13</f>
        <v>11</v>
      </c>
      <c r="K382" s="0" t="n">
        <f aca="false">($B382-1)*IF($D382=1,Setup!$B$9,Setup!$B$10)+1</f>
        <v>101</v>
      </c>
      <c r="L382" s="0" t="n">
        <f aca="false">$B382*IF($D382=1,Setup!$B$9,Setup!$B$10)</f>
        <v>110</v>
      </c>
      <c r="M382" s="0" t="n">
        <f aca="false">MAX($H382,$K382)</f>
        <v>101</v>
      </c>
      <c r="N382" s="0" t="n">
        <f aca="false">MIN($I382,$L382)</f>
        <v>60</v>
      </c>
      <c r="O382" s="0" t="str">
        <f aca="false">IF($N382&gt;=$M382,$N382-$M382+1,"")</f>
        <v/>
      </c>
      <c r="P382" s="0" t="str">
        <f aca="false">IF($O382="","",$J382+$M382-$H382)</f>
        <v/>
      </c>
      <c r="Q382" s="0" t="str">
        <f aca="false">IF($O382="","",$P382+$O382-1)</f>
        <v/>
      </c>
      <c r="R382" s="0" t="str">
        <f aca="false">IF($O382="","",COUNT($O$3:$O382))</f>
        <v/>
      </c>
    </row>
    <row r="383" customFormat="false" ht="15" hidden="false" customHeight="false" outlineLevel="0" collapsed="false">
      <c r="A383" s="0" t="n">
        <v>5</v>
      </c>
      <c r="B383" s="0" t="n">
        <v>11</v>
      </c>
      <c r="C383" s="0" t="s">
        <v>77</v>
      </c>
      <c r="D383" s="0" t="n">
        <v>1</v>
      </c>
      <c r="E383" s="0" t="s">
        <v>94</v>
      </c>
      <c r="F383" s="0" t="n">
        <v>3</v>
      </c>
      <c r="G383" s="0" t="str">
        <f aca="false">INDEX(Setup!$B$15:$B$17,$F383)</f>
        <v>URD</v>
      </c>
      <c r="H383" s="0" t="n">
        <f aca="false">Calc_Blocks!$I$14</f>
        <v>61</v>
      </c>
      <c r="I383" s="0" t="n">
        <f aca="false">Calc_Blocks!$J$14</f>
        <v>65</v>
      </c>
      <c r="J383" s="0" t="n">
        <f aca="false">Calc_Blocks!$K$14</f>
        <v>11</v>
      </c>
      <c r="K383" s="0" t="n">
        <f aca="false">($B383-1)*IF($D383=1,Setup!$B$9,Setup!$B$10)+1</f>
        <v>101</v>
      </c>
      <c r="L383" s="0" t="n">
        <f aca="false">$B383*IF($D383=1,Setup!$B$9,Setup!$B$10)</f>
        <v>110</v>
      </c>
      <c r="M383" s="0" t="n">
        <f aca="false">MAX($H383,$K383)</f>
        <v>101</v>
      </c>
      <c r="N383" s="0" t="n">
        <f aca="false">MIN($I383,$L383)</f>
        <v>65</v>
      </c>
      <c r="O383" s="0" t="str">
        <f aca="false">IF($N383&gt;=$M383,$N383-$M383+1,"")</f>
        <v/>
      </c>
      <c r="P383" s="0" t="str">
        <f aca="false">IF($O383="","",$J383+$M383-$H383)</f>
        <v/>
      </c>
      <c r="Q383" s="0" t="str">
        <f aca="false">IF($O383="","",$P383+$O383-1)</f>
        <v/>
      </c>
      <c r="R383" s="0" t="str">
        <f aca="false">IF($O383="","",COUNT($O$3:$O383))</f>
        <v/>
      </c>
    </row>
    <row r="384" customFormat="false" ht="15" hidden="false" customHeight="false" outlineLevel="0" collapsed="false">
      <c r="A384" s="0" t="n">
        <v>5</v>
      </c>
      <c r="B384" s="0" t="n">
        <v>11</v>
      </c>
      <c r="C384" s="0" t="s">
        <v>77</v>
      </c>
      <c r="D384" s="0" t="n">
        <v>2</v>
      </c>
      <c r="E384" s="0" t="s">
        <v>79</v>
      </c>
      <c r="F384" s="0" t="n">
        <v>1</v>
      </c>
      <c r="G384" s="0" t="str">
        <f aca="false">INDEX(Setup!$B$15:$B$17,$F384)</f>
        <v>MAL</v>
      </c>
      <c r="H384" s="0" t="n">
        <f aca="false">Calc_Blocks!$I$30</f>
        <v>46</v>
      </c>
      <c r="I384" s="0" t="n">
        <f aca="false">Calc_Blocks!$J$30</f>
        <v>57</v>
      </c>
      <c r="J384" s="0" t="n">
        <f aca="false">Calc_Blocks!$K$30</f>
        <v>16</v>
      </c>
      <c r="K384" s="0" t="n">
        <f aca="false">($B384-1)*IF($D384=1,Setup!$B$9,Setup!$B$10)+1</f>
        <v>101</v>
      </c>
      <c r="L384" s="0" t="n">
        <f aca="false">$B384*IF($D384=1,Setup!$B$9,Setup!$B$10)</f>
        <v>110</v>
      </c>
      <c r="M384" s="0" t="n">
        <f aca="false">MAX($H384,$K384)</f>
        <v>101</v>
      </c>
      <c r="N384" s="0" t="n">
        <f aca="false">MIN($I384,$L384)</f>
        <v>57</v>
      </c>
      <c r="O384" s="0" t="str">
        <f aca="false">IF($N384&gt;=$M384,$N384-$M384+1,"")</f>
        <v/>
      </c>
      <c r="P384" s="0" t="str">
        <f aca="false">IF($O384="","",$J384+$M384-$H384)</f>
        <v/>
      </c>
      <c r="Q384" s="0" t="str">
        <f aca="false">IF($O384="","",$P384+$O384-1)</f>
        <v/>
      </c>
      <c r="R384" s="0" t="str">
        <f aca="false">IF($O384="","",COUNT($O$3:$O384))</f>
        <v/>
      </c>
    </row>
    <row r="385" customFormat="false" ht="15" hidden="false" customHeight="false" outlineLevel="0" collapsed="false">
      <c r="A385" s="0" t="n">
        <v>5</v>
      </c>
      <c r="B385" s="0" t="n">
        <v>11</v>
      </c>
      <c r="C385" s="0" t="s">
        <v>77</v>
      </c>
      <c r="D385" s="0" t="n">
        <v>2</v>
      </c>
      <c r="E385" s="0" t="s">
        <v>79</v>
      </c>
      <c r="F385" s="0" t="n">
        <v>2</v>
      </c>
      <c r="G385" s="0" t="str">
        <f aca="false">INDEX(Setup!$B$15:$B$17,$F385)</f>
        <v>SAN</v>
      </c>
      <c r="H385" s="0" t="n">
        <f aca="false">Calc_Blocks!$I$31</f>
        <v>58</v>
      </c>
      <c r="I385" s="0" t="n">
        <f aca="false">Calc_Blocks!$J$31</f>
        <v>57</v>
      </c>
      <c r="J385" s="0" t="n">
        <f aca="false">Calc_Blocks!$K$31</f>
        <v>28</v>
      </c>
      <c r="K385" s="0" t="n">
        <f aca="false">($B385-1)*IF($D385=1,Setup!$B$9,Setup!$B$10)+1</f>
        <v>101</v>
      </c>
      <c r="L385" s="0" t="n">
        <f aca="false">$B385*IF($D385=1,Setup!$B$9,Setup!$B$10)</f>
        <v>110</v>
      </c>
      <c r="M385" s="0" t="n">
        <f aca="false">MAX($H385,$K385)</f>
        <v>101</v>
      </c>
      <c r="N385" s="0" t="n">
        <f aca="false">MIN($I385,$L385)</f>
        <v>57</v>
      </c>
      <c r="O385" s="0" t="str">
        <f aca="false">IF($N385&gt;=$M385,$N385-$M385+1,"")</f>
        <v/>
      </c>
      <c r="P385" s="0" t="str">
        <f aca="false">IF($O385="","",$J385+$M385-$H385)</f>
        <v/>
      </c>
      <c r="Q385" s="0" t="str">
        <f aca="false">IF($O385="","",$P385+$O385-1)</f>
        <v/>
      </c>
      <c r="R385" s="0" t="str">
        <f aca="false">IF($O385="","",COUNT($O$3:$O385))</f>
        <v/>
      </c>
    </row>
    <row r="386" customFormat="false" ht="15" hidden="false" customHeight="false" outlineLevel="0" collapsed="false">
      <c r="A386" s="0" t="n">
        <v>5</v>
      </c>
      <c r="B386" s="0" t="n">
        <v>11</v>
      </c>
      <c r="C386" s="0" t="s">
        <v>77</v>
      </c>
      <c r="D386" s="0" t="n">
        <v>2</v>
      </c>
      <c r="E386" s="0" t="s">
        <v>79</v>
      </c>
      <c r="F386" s="0" t="n">
        <v>3</v>
      </c>
      <c r="G386" s="0" t="str">
        <f aca="false">INDEX(Setup!$B$15:$B$17,$F386)</f>
        <v>URD</v>
      </c>
      <c r="H386" s="0" t="n">
        <f aca="false">Calc_Blocks!$I$32</f>
        <v>58</v>
      </c>
      <c r="I386" s="0" t="n">
        <f aca="false">Calc_Blocks!$J$32</f>
        <v>60</v>
      </c>
      <c r="J386" s="0" t="n">
        <f aca="false">Calc_Blocks!$K$32</f>
        <v>28</v>
      </c>
      <c r="K386" s="0" t="n">
        <f aca="false">($B386-1)*IF($D386=1,Setup!$B$9,Setup!$B$10)+1</f>
        <v>101</v>
      </c>
      <c r="L386" s="0" t="n">
        <f aca="false">$B386*IF($D386=1,Setup!$B$9,Setup!$B$10)</f>
        <v>110</v>
      </c>
      <c r="M386" s="0" t="n">
        <f aca="false">MAX($H386,$K386)</f>
        <v>101</v>
      </c>
      <c r="N386" s="0" t="n">
        <f aca="false">MIN($I386,$L386)</f>
        <v>60</v>
      </c>
      <c r="O386" s="0" t="str">
        <f aca="false">IF($N386&gt;=$M386,$N386-$M386+1,"")</f>
        <v/>
      </c>
      <c r="P386" s="0" t="str">
        <f aca="false">IF($O386="","",$J386+$M386-$H386)</f>
        <v/>
      </c>
      <c r="Q386" s="0" t="str">
        <f aca="false">IF($O386="","",$P386+$O386-1)</f>
        <v/>
      </c>
      <c r="R386" s="0" t="str">
        <f aca="false">IF($O386="","",COUNT($O$3:$O386))</f>
        <v/>
      </c>
    </row>
    <row r="387" customFormat="false" ht="15" hidden="false" customHeight="false" outlineLevel="0" collapsed="false">
      <c r="A387" s="0" t="n">
        <v>5</v>
      </c>
      <c r="B387" s="0" t="n">
        <v>11</v>
      </c>
      <c r="C387" s="0" t="s">
        <v>78</v>
      </c>
      <c r="D387" s="0" t="n">
        <v>1</v>
      </c>
      <c r="E387" s="0" t="s">
        <v>94</v>
      </c>
      <c r="F387" s="0" t="n">
        <v>1</v>
      </c>
      <c r="G387" s="0" t="str">
        <f aca="false">INDEX(Setup!$B$15:$B$17,$F387)</f>
        <v>MAL</v>
      </c>
      <c r="H387" s="0" t="n">
        <f aca="false">Calc_Blocks!$I$15</f>
        <v>66</v>
      </c>
      <c r="I387" s="0" t="n">
        <f aca="false">Calc_Blocks!$J$15</f>
        <v>65</v>
      </c>
      <c r="J387" s="0" t="n">
        <f aca="false">Calc_Blocks!$K$15</f>
        <v>1</v>
      </c>
      <c r="K387" s="0" t="n">
        <f aca="false">($B387-1)*IF($D387=1,Setup!$B$9,Setup!$B$10)+1</f>
        <v>101</v>
      </c>
      <c r="L387" s="0" t="n">
        <f aca="false">$B387*IF($D387=1,Setup!$B$9,Setup!$B$10)</f>
        <v>110</v>
      </c>
      <c r="M387" s="0" t="n">
        <f aca="false">MAX($H387,$K387)</f>
        <v>101</v>
      </c>
      <c r="N387" s="0" t="n">
        <f aca="false">MIN($I387,$L387)</f>
        <v>65</v>
      </c>
      <c r="O387" s="0" t="str">
        <f aca="false">IF($N387&gt;=$M387,$N387-$M387+1,"")</f>
        <v/>
      </c>
      <c r="P387" s="0" t="str">
        <f aca="false">IF($O387="","",$J387+$M387-$H387)</f>
        <v/>
      </c>
      <c r="Q387" s="0" t="str">
        <f aca="false">IF($O387="","",$P387+$O387-1)</f>
        <v/>
      </c>
      <c r="R387" s="0" t="str">
        <f aca="false">IF($O387="","",COUNT($O$3:$O387))</f>
        <v/>
      </c>
    </row>
    <row r="388" customFormat="false" ht="15" hidden="false" customHeight="false" outlineLevel="0" collapsed="false">
      <c r="A388" s="0" t="n">
        <v>5</v>
      </c>
      <c r="B388" s="0" t="n">
        <v>11</v>
      </c>
      <c r="C388" s="0" t="s">
        <v>78</v>
      </c>
      <c r="D388" s="0" t="n">
        <v>1</v>
      </c>
      <c r="E388" s="0" t="s">
        <v>94</v>
      </c>
      <c r="F388" s="0" t="n">
        <v>2</v>
      </c>
      <c r="G388" s="0" t="str">
        <f aca="false">INDEX(Setup!$B$15:$B$17,$F388)</f>
        <v>SAN</v>
      </c>
      <c r="H388" s="0" t="n">
        <f aca="false">Calc_Blocks!$I$16</f>
        <v>66</v>
      </c>
      <c r="I388" s="0" t="n">
        <f aca="false">Calc_Blocks!$J$16</f>
        <v>65</v>
      </c>
      <c r="J388" s="0" t="n">
        <f aca="false">Calc_Blocks!$K$16</f>
        <v>1</v>
      </c>
      <c r="K388" s="0" t="n">
        <f aca="false">($B388-1)*IF($D388=1,Setup!$B$9,Setup!$B$10)+1</f>
        <v>101</v>
      </c>
      <c r="L388" s="0" t="n">
        <f aca="false">$B388*IF($D388=1,Setup!$B$9,Setup!$B$10)</f>
        <v>110</v>
      </c>
      <c r="M388" s="0" t="n">
        <f aca="false">MAX($H388,$K388)</f>
        <v>101</v>
      </c>
      <c r="N388" s="0" t="n">
        <f aca="false">MIN($I388,$L388)</f>
        <v>65</v>
      </c>
      <c r="O388" s="0" t="str">
        <f aca="false">IF($N388&gt;=$M388,$N388-$M388+1,"")</f>
        <v/>
      </c>
      <c r="P388" s="0" t="str">
        <f aca="false">IF($O388="","",$J388+$M388-$H388)</f>
        <v/>
      </c>
      <c r="Q388" s="0" t="str">
        <f aca="false">IF($O388="","",$P388+$O388-1)</f>
        <v/>
      </c>
      <c r="R388" s="0" t="str">
        <f aca="false">IF($O388="","",COUNT($O$3:$O388))</f>
        <v/>
      </c>
    </row>
    <row r="389" customFormat="false" ht="15" hidden="false" customHeight="false" outlineLevel="0" collapsed="false">
      <c r="A389" s="0" t="n">
        <v>5</v>
      </c>
      <c r="B389" s="0" t="n">
        <v>11</v>
      </c>
      <c r="C389" s="0" t="s">
        <v>78</v>
      </c>
      <c r="D389" s="0" t="n">
        <v>1</v>
      </c>
      <c r="E389" s="0" t="s">
        <v>94</v>
      </c>
      <c r="F389" s="0" t="n">
        <v>3</v>
      </c>
      <c r="G389" s="0" t="str">
        <f aca="false">INDEX(Setup!$B$15:$B$17,$F389)</f>
        <v>URD</v>
      </c>
      <c r="H389" s="0" t="n">
        <f aca="false">Calc_Blocks!$I$17</f>
        <v>66</v>
      </c>
      <c r="I389" s="0" t="n">
        <f aca="false">Calc_Blocks!$J$17</f>
        <v>65</v>
      </c>
      <c r="J389" s="0" t="n">
        <f aca="false">Calc_Blocks!$K$17</f>
        <v>1</v>
      </c>
      <c r="K389" s="0" t="n">
        <f aca="false">($B389-1)*IF($D389=1,Setup!$B$9,Setup!$B$10)+1</f>
        <v>101</v>
      </c>
      <c r="L389" s="0" t="n">
        <f aca="false">$B389*IF($D389=1,Setup!$B$9,Setup!$B$10)</f>
        <v>110</v>
      </c>
      <c r="M389" s="0" t="n">
        <f aca="false">MAX($H389,$K389)</f>
        <v>101</v>
      </c>
      <c r="N389" s="0" t="n">
        <f aca="false">MIN($I389,$L389)</f>
        <v>65</v>
      </c>
      <c r="O389" s="0" t="str">
        <f aca="false">IF($N389&gt;=$M389,$N389-$M389+1,"")</f>
        <v/>
      </c>
      <c r="P389" s="0" t="str">
        <f aca="false">IF($O389="","",$J389+$M389-$H389)</f>
        <v/>
      </c>
      <c r="Q389" s="0" t="str">
        <f aca="false">IF($O389="","",$P389+$O389-1)</f>
        <v/>
      </c>
      <c r="R389" s="0" t="str">
        <f aca="false">IF($O389="","",COUNT($O$3:$O389))</f>
        <v/>
      </c>
    </row>
    <row r="390" customFormat="false" ht="15" hidden="false" customHeight="false" outlineLevel="0" collapsed="false">
      <c r="A390" s="0" t="n">
        <v>5</v>
      </c>
      <c r="B390" s="0" t="n">
        <v>11</v>
      </c>
      <c r="C390" s="0" t="s">
        <v>78</v>
      </c>
      <c r="D390" s="0" t="n">
        <v>2</v>
      </c>
      <c r="E390" s="0" t="s">
        <v>79</v>
      </c>
      <c r="F390" s="0" t="n">
        <v>1</v>
      </c>
      <c r="G390" s="0" t="str">
        <f aca="false">INDEX(Setup!$B$15:$B$17,$F390)</f>
        <v>MAL</v>
      </c>
      <c r="H390" s="0" t="n">
        <f aca="false">Calc_Blocks!$I$33</f>
        <v>61</v>
      </c>
      <c r="I390" s="0" t="n">
        <f aca="false">Calc_Blocks!$J$33</f>
        <v>60</v>
      </c>
      <c r="J390" s="0" t="n">
        <f aca="false">Calc_Blocks!$K$33</f>
        <v>1</v>
      </c>
      <c r="K390" s="0" t="n">
        <f aca="false">($B390-1)*IF($D390=1,Setup!$B$9,Setup!$B$10)+1</f>
        <v>101</v>
      </c>
      <c r="L390" s="0" t="n">
        <f aca="false">$B390*IF($D390=1,Setup!$B$9,Setup!$B$10)</f>
        <v>110</v>
      </c>
      <c r="M390" s="0" t="n">
        <f aca="false">MAX($H390,$K390)</f>
        <v>101</v>
      </c>
      <c r="N390" s="0" t="n">
        <f aca="false">MIN($I390,$L390)</f>
        <v>60</v>
      </c>
      <c r="O390" s="0" t="str">
        <f aca="false">IF($N390&gt;=$M390,$N390-$M390+1,"")</f>
        <v/>
      </c>
      <c r="P390" s="0" t="str">
        <f aca="false">IF($O390="","",$J390+$M390-$H390)</f>
        <v/>
      </c>
      <c r="Q390" s="0" t="str">
        <f aca="false">IF($O390="","",$P390+$O390-1)</f>
        <v/>
      </c>
      <c r="R390" s="0" t="str">
        <f aca="false">IF($O390="","",COUNT($O$3:$O390))</f>
        <v/>
      </c>
    </row>
    <row r="391" customFormat="false" ht="15" hidden="false" customHeight="false" outlineLevel="0" collapsed="false">
      <c r="A391" s="0" t="n">
        <v>5</v>
      </c>
      <c r="B391" s="0" t="n">
        <v>11</v>
      </c>
      <c r="C391" s="0" t="s">
        <v>78</v>
      </c>
      <c r="D391" s="0" t="n">
        <v>2</v>
      </c>
      <c r="E391" s="0" t="s">
        <v>79</v>
      </c>
      <c r="F391" s="0" t="n">
        <v>2</v>
      </c>
      <c r="G391" s="0" t="str">
        <f aca="false">INDEX(Setup!$B$15:$B$17,$F391)</f>
        <v>SAN</v>
      </c>
      <c r="H391" s="0" t="n">
        <f aca="false">Calc_Blocks!$I$34</f>
        <v>61</v>
      </c>
      <c r="I391" s="0" t="n">
        <f aca="false">Calc_Blocks!$J$34</f>
        <v>60</v>
      </c>
      <c r="J391" s="0" t="n">
        <f aca="false">Calc_Blocks!$K$34</f>
        <v>1</v>
      </c>
      <c r="K391" s="0" t="n">
        <f aca="false">($B391-1)*IF($D391=1,Setup!$B$9,Setup!$B$10)+1</f>
        <v>101</v>
      </c>
      <c r="L391" s="0" t="n">
        <f aca="false">$B391*IF($D391=1,Setup!$B$9,Setup!$B$10)</f>
        <v>110</v>
      </c>
      <c r="M391" s="0" t="n">
        <f aca="false">MAX($H391,$K391)</f>
        <v>101</v>
      </c>
      <c r="N391" s="0" t="n">
        <f aca="false">MIN($I391,$L391)</f>
        <v>60</v>
      </c>
      <c r="O391" s="0" t="str">
        <f aca="false">IF($N391&gt;=$M391,$N391-$M391+1,"")</f>
        <v/>
      </c>
      <c r="P391" s="0" t="str">
        <f aca="false">IF($O391="","",$J391+$M391-$H391)</f>
        <v/>
      </c>
      <c r="Q391" s="0" t="str">
        <f aca="false">IF($O391="","",$P391+$O391-1)</f>
        <v/>
      </c>
      <c r="R391" s="0" t="str">
        <f aca="false">IF($O391="","",COUNT($O$3:$O391))</f>
        <v/>
      </c>
    </row>
    <row r="392" customFormat="false" ht="15" hidden="false" customHeight="false" outlineLevel="0" collapsed="false">
      <c r="A392" s="0" t="n">
        <v>5</v>
      </c>
      <c r="B392" s="0" t="n">
        <v>11</v>
      </c>
      <c r="C392" s="0" t="s">
        <v>78</v>
      </c>
      <c r="D392" s="0" t="n">
        <v>2</v>
      </c>
      <c r="E392" s="0" t="s">
        <v>79</v>
      </c>
      <c r="F392" s="0" t="n">
        <v>3</v>
      </c>
      <c r="G392" s="0" t="str">
        <f aca="false">INDEX(Setup!$B$15:$B$17,$F392)</f>
        <v>URD</v>
      </c>
      <c r="H392" s="0" t="n">
        <f aca="false">Calc_Blocks!$I$35</f>
        <v>61</v>
      </c>
      <c r="I392" s="0" t="n">
        <f aca="false">Calc_Blocks!$J$35</f>
        <v>60</v>
      </c>
      <c r="J392" s="0" t="n">
        <f aca="false">Calc_Blocks!$K$35</f>
        <v>1</v>
      </c>
      <c r="K392" s="0" t="n">
        <f aca="false">($B392-1)*IF($D392=1,Setup!$B$9,Setup!$B$10)+1</f>
        <v>101</v>
      </c>
      <c r="L392" s="0" t="n">
        <f aca="false">$B392*IF($D392=1,Setup!$B$9,Setup!$B$10)</f>
        <v>110</v>
      </c>
      <c r="M392" s="0" t="n">
        <f aca="false">MAX($H392,$K392)</f>
        <v>101</v>
      </c>
      <c r="N392" s="0" t="n">
        <f aca="false">MIN($I392,$L392)</f>
        <v>60</v>
      </c>
      <c r="O392" s="0" t="str">
        <f aca="false">IF($N392&gt;=$M392,$N392-$M392+1,"")</f>
        <v/>
      </c>
      <c r="P392" s="0" t="str">
        <f aca="false">IF($O392="","",$J392+$M392-$H392)</f>
        <v/>
      </c>
      <c r="Q392" s="0" t="str">
        <f aca="false">IF($O392="","",$P392+$O392-1)</f>
        <v/>
      </c>
      <c r="R392" s="0" t="str">
        <f aca="false">IF($O392="","",COUNT($O$3:$O392))</f>
        <v/>
      </c>
    </row>
    <row r="393" customFormat="false" ht="15" hidden="false" customHeight="false" outlineLevel="0" collapsed="false">
      <c r="A393" s="0" t="n">
        <v>5</v>
      </c>
      <c r="B393" s="0" t="n">
        <v>11</v>
      </c>
      <c r="C393" s="0" t="s">
        <v>79</v>
      </c>
      <c r="D393" s="0" t="n">
        <v>1</v>
      </c>
      <c r="E393" s="0" t="s">
        <v>94</v>
      </c>
      <c r="F393" s="0" t="n">
        <v>1</v>
      </c>
      <c r="G393" s="0" t="str">
        <f aca="false">INDEX(Setup!$B$15:$B$17,$F393)</f>
        <v>MAL</v>
      </c>
      <c r="H393" s="0" t="n">
        <f aca="false">Calc_Blocks!$I$18</f>
        <v>66</v>
      </c>
      <c r="I393" s="0" t="n">
        <f aca="false">Calc_Blocks!$J$18</f>
        <v>65</v>
      </c>
      <c r="J393" s="0" t="n">
        <f aca="false">Calc_Blocks!$K$18</f>
        <v>1</v>
      </c>
      <c r="K393" s="0" t="n">
        <f aca="false">($B393-1)*IF($D393=1,Setup!$B$9,Setup!$B$10)+1</f>
        <v>101</v>
      </c>
      <c r="L393" s="0" t="n">
        <f aca="false">$B393*IF($D393=1,Setup!$B$9,Setup!$B$10)</f>
        <v>110</v>
      </c>
      <c r="M393" s="0" t="n">
        <f aca="false">MAX($H393,$K393)</f>
        <v>101</v>
      </c>
      <c r="N393" s="0" t="n">
        <f aca="false">MIN($I393,$L393)</f>
        <v>65</v>
      </c>
      <c r="O393" s="0" t="str">
        <f aca="false">IF($N393&gt;=$M393,$N393-$M393+1,"")</f>
        <v/>
      </c>
      <c r="P393" s="0" t="str">
        <f aca="false">IF($O393="","",$J393+$M393-$H393)</f>
        <v/>
      </c>
      <c r="Q393" s="0" t="str">
        <f aca="false">IF($O393="","",$P393+$O393-1)</f>
        <v/>
      </c>
      <c r="R393" s="0" t="str">
        <f aca="false">IF($O393="","",COUNT($O$3:$O393))</f>
        <v/>
      </c>
    </row>
    <row r="394" customFormat="false" ht="15" hidden="false" customHeight="false" outlineLevel="0" collapsed="false">
      <c r="A394" s="0" t="n">
        <v>5</v>
      </c>
      <c r="B394" s="0" t="n">
        <v>11</v>
      </c>
      <c r="C394" s="0" t="s">
        <v>79</v>
      </c>
      <c r="D394" s="0" t="n">
        <v>1</v>
      </c>
      <c r="E394" s="0" t="s">
        <v>94</v>
      </c>
      <c r="F394" s="0" t="n">
        <v>2</v>
      </c>
      <c r="G394" s="0" t="str">
        <f aca="false">INDEX(Setup!$B$15:$B$17,$F394)</f>
        <v>SAN</v>
      </c>
      <c r="H394" s="0" t="n">
        <f aca="false">Calc_Blocks!$I$19</f>
        <v>66</v>
      </c>
      <c r="I394" s="0" t="n">
        <f aca="false">Calc_Blocks!$J$19</f>
        <v>65</v>
      </c>
      <c r="J394" s="0" t="n">
        <f aca="false">Calc_Blocks!$K$19</f>
        <v>1</v>
      </c>
      <c r="K394" s="0" t="n">
        <f aca="false">($B394-1)*IF($D394=1,Setup!$B$9,Setup!$B$10)+1</f>
        <v>101</v>
      </c>
      <c r="L394" s="0" t="n">
        <f aca="false">$B394*IF($D394=1,Setup!$B$9,Setup!$B$10)</f>
        <v>110</v>
      </c>
      <c r="M394" s="0" t="n">
        <f aca="false">MAX($H394,$K394)</f>
        <v>101</v>
      </c>
      <c r="N394" s="0" t="n">
        <f aca="false">MIN($I394,$L394)</f>
        <v>65</v>
      </c>
      <c r="O394" s="0" t="str">
        <f aca="false">IF($N394&gt;=$M394,$N394-$M394+1,"")</f>
        <v/>
      </c>
      <c r="P394" s="0" t="str">
        <f aca="false">IF($O394="","",$J394+$M394-$H394)</f>
        <v/>
      </c>
      <c r="Q394" s="0" t="str">
        <f aca="false">IF($O394="","",$P394+$O394-1)</f>
        <v/>
      </c>
      <c r="R394" s="0" t="str">
        <f aca="false">IF($O394="","",COUNT($O$3:$O394))</f>
        <v/>
      </c>
    </row>
    <row r="395" customFormat="false" ht="15" hidden="false" customHeight="false" outlineLevel="0" collapsed="false">
      <c r="A395" s="0" t="n">
        <v>5</v>
      </c>
      <c r="B395" s="0" t="n">
        <v>11</v>
      </c>
      <c r="C395" s="0" t="s">
        <v>79</v>
      </c>
      <c r="D395" s="0" t="n">
        <v>1</v>
      </c>
      <c r="E395" s="0" t="s">
        <v>94</v>
      </c>
      <c r="F395" s="0" t="n">
        <v>3</v>
      </c>
      <c r="G395" s="0" t="str">
        <f aca="false">INDEX(Setup!$B$15:$B$17,$F395)</f>
        <v>URD</v>
      </c>
      <c r="H395" s="0" t="n">
        <f aca="false">Calc_Blocks!$I$20</f>
        <v>66</v>
      </c>
      <c r="I395" s="0" t="n">
        <f aca="false">Calc_Blocks!$J$20</f>
        <v>65</v>
      </c>
      <c r="J395" s="0" t="n">
        <f aca="false">Calc_Blocks!$K$20</f>
        <v>1</v>
      </c>
      <c r="K395" s="0" t="n">
        <f aca="false">($B395-1)*IF($D395=1,Setup!$B$9,Setup!$B$10)+1</f>
        <v>101</v>
      </c>
      <c r="L395" s="0" t="n">
        <f aca="false">$B395*IF($D395=1,Setup!$B$9,Setup!$B$10)</f>
        <v>110</v>
      </c>
      <c r="M395" s="0" t="n">
        <f aca="false">MAX($H395,$K395)</f>
        <v>101</v>
      </c>
      <c r="N395" s="0" t="n">
        <f aca="false">MIN($I395,$L395)</f>
        <v>65</v>
      </c>
      <c r="O395" s="0" t="str">
        <f aca="false">IF($N395&gt;=$M395,$N395-$M395+1,"")</f>
        <v/>
      </c>
      <c r="P395" s="0" t="str">
        <f aca="false">IF($O395="","",$J395+$M395-$H395)</f>
        <v/>
      </c>
      <c r="Q395" s="0" t="str">
        <f aca="false">IF($O395="","",$P395+$O395-1)</f>
        <v/>
      </c>
      <c r="R395" s="0" t="str">
        <f aca="false">IF($O395="","",COUNT($O$3:$O395))</f>
        <v/>
      </c>
    </row>
    <row r="396" customFormat="false" ht="15" hidden="false" customHeight="false" outlineLevel="0" collapsed="false">
      <c r="A396" s="0" t="n">
        <v>5</v>
      </c>
      <c r="B396" s="0" t="n">
        <v>11</v>
      </c>
      <c r="C396" s="0" t="s">
        <v>79</v>
      </c>
      <c r="D396" s="0" t="n">
        <v>2</v>
      </c>
      <c r="E396" s="0" t="s">
        <v>79</v>
      </c>
      <c r="F396" s="0" t="n">
        <v>1</v>
      </c>
      <c r="G396" s="0" t="str">
        <f aca="false">INDEX(Setup!$B$15:$B$17,$F396)</f>
        <v>MAL</v>
      </c>
      <c r="H396" s="0" t="n">
        <f aca="false">Calc_Blocks!$I$36</f>
        <v>61</v>
      </c>
      <c r="I396" s="0" t="n">
        <f aca="false">Calc_Blocks!$J$36</f>
        <v>60</v>
      </c>
      <c r="J396" s="0" t="n">
        <f aca="false">Calc_Blocks!$K$36</f>
        <v>1</v>
      </c>
      <c r="K396" s="0" t="n">
        <f aca="false">($B396-1)*IF($D396=1,Setup!$B$9,Setup!$B$10)+1</f>
        <v>101</v>
      </c>
      <c r="L396" s="0" t="n">
        <f aca="false">$B396*IF($D396=1,Setup!$B$9,Setup!$B$10)</f>
        <v>110</v>
      </c>
      <c r="M396" s="0" t="n">
        <f aca="false">MAX($H396,$K396)</f>
        <v>101</v>
      </c>
      <c r="N396" s="0" t="n">
        <f aca="false">MIN($I396,$L396)</f>
        <v>60</v>
      </c>
      <c r="O396" s="0" t="str">
        <f aca="false">IF($N396&gt;=$M396,$N396-$M396+1,"")</f>
        <v/>
      </c>
      <c r="P396" s="0" t="str">
        <f aca="false">IF($O396="","",$J396+$M396-$H396)</f>
        <v/>
      </c>
      <c r="Q396" s="0" t="str">
        <f aca="false">IF($O396="","",$P396+$O396-1)</f>
        <v/>
      </c>
      <c r="R396" s="0" t="str">
        <f aca="false">IF($O396="","",COUNT($O$3:$O396))</f>
        <v/>
      </c>
    </row>
    <row r="397" customFormat="false" ht="15" hidden="false" customHeight="false" outlineLevel="0" collapsed="false">
      <c r="A397" s="0" t="n">
        <v>5</v>
      </c>
      <c r="B397" s="0" t="n">
        <v>11</v>
      </c>
      <c r="C397" s="0" t="s">
        <v>79</v>
      </c>
      <c r="D397" s="0" t="n">
        <v>2</v>
      </c>
      <c r="E397" s="0" t="s">
        <v>79</v>
      </c>
      <c r="F397" s="0" t="n">
        <v>2</v>
      </c>
      <c r="G397" s="0" t="str">
        <f aca="false">INDEX(Setup!$B$15:$B$17,$F397)</f>
        <v>SAN</v>
      </c>
      <c r="H397" s="0" t="n">
        <f aca="false">Calc_Blocks!$I$37</f>
        <v>61</v>
      </c>
      <c r="I397" s="0" t="n">
        <f aca="false">Calc_Blocks!$J$37</f>
        <v>60</v>
      </c>
      <c r="J397" s="0" t="n">
        <f aca="false">Calc_Blocks!$K$37</f>
        <v>1</v>
      </c>
      <c r="K397" s="0" t="n">
        <f aca="false">($B397-1)*IF($D397=1,Setup!$B$9,Setup!$B$10)+1</f>
        <v>101</v>
      </c>
      <c r="L397" s="0" t="n">
        <f aca="false">$B397*IF($D397=1,Setup!$B$9,Setup!$B$10)</f>
        <v>110</v>
      </c>
      <c r="M397" s="0" t="n">
        <f aca="false">MAX($H397,$K397)</f>
        <v>101</v>
      </c>
      <c r="N397" s="0" t="n">
        <f aca="false">MIN($I397,$L397)</f>
        <v>60</v>
      </c>
      <c r="O397" s="0" t="str">
        <f aca="false">IF($N397&gt;=$M397,$N397-$M397+1,"")</f>
        <v/>
      </c>
      <c r="P397" s="0" t="str">
        <f aca="false">IF($O397="","",$J397+$M397-$H397)</f>
        <v/>
      </c>
      <c r="Q397" s="0" t="str">
        <f aca="false">IF($O397="","",$P397+$O397-1)</f>
        <v/>
      </c>
      <c r="R397" s="0" t="str">
        <f aca="false">IF($O397="","",COUNT($O$3:$O397))</f>
        <v/>
      </c>
    </row>
    <row r="398" customFormat="false" ht="15" hidden="false" customHeight="false" outlineLevel="0" collapsed="false">
      <c r="A398" s="0" t="n">
        <v>5</v>
      </c>
      <c r="B398" s="0" t="n">
        <v>11</v>
      </c>
      <c r="C398" s="0" t="s">
        <v>79</v>
      </c>
      <c r="D398" s="0" t="n">
        <v>2</v>
      </c>
      <c r="E398" s="0" t="s">
        <v>79</v>
      </c>
      <c r="F398" s="0" t="n">
        <v>3</v>
      </c>
      <c r="G398" s="0" t="str">
        <f aca="false">INDEX(Setup!$B$15:$B$17,$F398)</f>
        <v>URD</v>
      </c>
      <c r="H398" s="0" t="n">
        <f aca="false">Calc_Blocks!$I$38</f>
        <v>61</v>
      </c>
      <c r="I398" s="0" t="n">
        <f aca="false">Calc_Blocks!$J$38</f>
        <v>60</v>
      </c>
      <c r="J398" s="0" t="n">
        <f aca="false">Calc_Blocks!$K$38</f>
        <v>1</v>
      </c>
      <c r="K398" s="0" t="n">
        <f aca="false">($B398-1)*IF($D398=1,Setup!$B$9,Setup!$B$10)+1</f>
        <v>101</v>
      </c>
      <c r="L398" s="0" t="n">
        <f aca="false">$B398*IF($D398=1,Setup!$B$9,Setup!$B$10)</f>
        <v>110</v>
      </c>
      <c r="M398" s="0" t="n">
        <f aca="false">MAX($H398,$K398)</f>
        <v>101</v>
      </c>
      <c r="N398" s="0" t="n">
        <f aca="false">MIN($I398,$L398)</f>
        <v>60</v>
      </c>
      <c r="O398" s="0" t="str">
        <f aca="false">IF($N398&gt;=$M398,$N398-$M398+1,"")</f>
        <v/>
      </c>
      <c r="P398" s="0" t="str">
        <f aca="false">IF($O398="","",$J398+$M398-$H398)</f>
        <v/>
      </c>
      <c r="Q398" s="0" t="str">
        <f aca="false">IF($O398="","",$P398+$O398-1)</f>
        <v/>
      </c>
      <c r="R398" s="0" t="str">
        <f aca="false">IF($O398="","",COUNT($O$3:$O398))</f>
        <v/>
      </c>
    </row>
    <row r="399" customFormat="false" ht="15" hidden="false" customHeight="false" outlineLevel="0" collapsed="false">
      <c r="A399" s="0" t="n">
        <v>5</v>
      </c>
      <c r="B399" s="0" t="n">
        <v>12</v>
      </c>
      <c r="C399" s="0" t="s">
        <v>74</v>
      </c>
      <c r="D399" s="0" t="n">
        <v>1</v>
      </c>
      <c r="E399" s="0" t="s">
        <v>94</v>
      </c>
      <c r="F399" s="0" t="n">
        <v>1</v>
      </c>
      <c r="G399" s="0" t="str">
        <f aca="false">INDEX(Setup!$B$15:$B$17,$F399)</f>
        <v>MAL</v>
      </c>
      <c r="H399" s="0" t="n">
        <f aca="false">Calc_Blocks!$I$3</f>
        <v>1</v>
      </c>
      <c r="I399" s="0" t="n">
        <f aca="false">Calc_Blocks!$J$3</f>
        <v>14</v>
      </c>
      <c r="J399" s="0" t="n">
        <f aca="false">Calc_Blocks!$K$3</f>
        <v>1</v>
      </c>
      <c r="K399" s="0" t="n">
        <f aca="false">($B399-1)*IF($D399=1,Setup!$B$9,Setup!$B$10)+1</f>
        <v>111</v>
      </c>
      <c r="L399" s="0" t="n">
        <f aca="false">$B399*IF($D399=1,Setup!$B$9,Setup!$B$10)</f>
        <v>120</v>
      </c>
      <c r="M399" s="0" t="n">
        <f aca="false">MAX($H399,$K399)</f>
        <v>111</v>
      </c>
      <c r="N399" s="0" t="n">
        <f aca="false">MIN($I399,$L399)</f>
        <v>14</v>
      </c>
      <c r="O399" s="0" t="str">
        <f aca="false">IF($N399&gt;=$M399,$N399-$M399+1,"")</f>
        <v/>
      </c>
      <c r="P399" s="0" t="str">
        <f aca="false">IF($O399="","",$J399+$M399-$H399)</f>
        <v/>
      </c>
      <c r="Q399" s="0" t="str">
        <f aca="false">IF($O399="","",$P399+$O399-1)</f>
        <v/>
      </c>
      <c r="R399" s="0" t="str">
        <f aca="false">IF($O399="","",COUNT($O$3:$O399))</f>
        <v/>
      </c>
    </row>
    <row r="400" customFormat="false" ht="15" hidden="false" customHeight="false" outlineLevel="0" collapsed="false">
      <c r="A400" s="0" t="n">
        <v>5</v>
      </c>
      <c r="B400" s="0" t="n">
        <v>12</v>
      </c>
      <c r="C400" s="0" t="s">
        <v>74</v>
      </c>
      <c r="D400" s="0" t="n">
        <v>1</v>
      </c>
      <c r="E400" s="0" t="s">
        <v>94</v>
      </c>
      <c r="F400" s="0" t="n">
        <v>2</v>
      </c>
      <c r="G400" s="0" t="str">
        <f aca="false">INDEX(Setup!$B$15:$B$17,$F400)</f>
        <v>SAN</v>
      </c>
      <c r="H400" s="0" t="n">
        <f aca="false">Calc_Blocks!$I$4</f>
        <v>15</v>
      </c>
      <c r="I400" s="0" t="n">
        <f aca="false">Calc_Blocks!$J$4</f>
        <v>17</v>
      </c>
      <c r="J400" s="0" t="n">
        <f aca="false">Calc_Blocks!$K$4</f>
        <v>15</v>
      </c>
      <c r="K400" s="0" t="n">
        <f aca="false">($B400-1)*IF($D400=1,Setup!$B$9,Setup!$B$10)+1</f>
        <v>111</v>
      </c>
      <c r="L400" s="0" t="n">
        <f aca="false">$B400*IF($D400=1,Setup!$B$9,Setup!$B$10)</f>
        <v>120</v>
      </c>
      <c r="M400" s="0" t="n">
        <f aca="false">MAX($H400,$K400)</f>
        <v>111</v>
      </c>
      <c r="N400" s="0" t="n">
        <f aca="false">MIN($I400,$L400)</f>
        <v>17</v>
      </c>
      <c r="O400" s="0" t="str">
        <f aca="false">IF($N400&gt;=$M400,$N400-$M400+1,"")</f>
        <v/>
      </c>
      <c r="P400" s="0" t="str">
        <f aca="false">IF($O400="","",$J400+$M400-$H400)</f>
        <v/>
      </c>
      <c r="Q400" s="0" t="str">
        <f aca="false">IF($O400="","",$P400+$O400-1)</f>
        <v/>
      </c>
      <c r="R400" s="0" t="str">
        <f aca="false">IF($O400="","",COUNT($O$3:$O400))</f>
        <v/>
      </c>
    </row>
    <row r="401" customFormat="false" ht="15" hidden="false" customHeight="false" outlineLevel="0" collapsed="false">
      <c r="A401" s="0" t="n">
        <v>5</v>
      </c>
      <c r="B401" s="0" t="n">
        <v>12</v>
      </c>
      <c r="C401" s="0" t="s">
        <v>74</v>
      </c>
      <c r="D401" s="0" t="n">
        <v>1</v>
      </c>
      <c r="E401" s="0" t="s">
        <v>94</v>
      </c>
      <c r="F401" s="0" t="n">
        <v>3</v>
      </c>
      <c r="G401" s="0" t="str">
        <f aca="false">INDEX(Setup!$B$15:$B$17,$F401)</f>
        <v>URD</v>
      </c>
      <c r="H401" s="0" t="n">
        <f aca="false">Calc_Blocks!$I$5</f>
        <v>18</v>
      </c>
      <c r="I401" s="0" t="n">
        <f aca="false">Calc_Blocks!$J$5</f>
        <v>17</v>
      </c>
      <c r="J401" s="0" t="n">
        <f aca="false">Calc_Blocks!$K$5</f>
        <v>18</v>
      </c>
      <c r="K401" s="0" t="n">
        <f aca="false">($B401-1)*IF($D401=1,Setup!$B$9,Setup!$B$10)+1</f>
        <v>111</v>
      </c>
      <c r="L401" s="0" t="n">
        <f aca="false">$B401*IF($D401=1,Setup!$B$9,Setup!$B$10)</f>
        <v>120</v>
      </c>
      <c r="M401" s="0" t="n">
        <f aca="false">MAX($H401,$K401)</f>
        <v>111</v>
      </c>
      <c r="N401" s="0" t="n">
        <f aca="false">MIN($I401,$L401)</f>
        <v>17</v>
      </c>
      <c r="O401" s="0" t="str">
        <f aca="false">IF($N401&gt;=$M401,$N401-$M401+1,"")</f>
        <v/>
      </c>
      <c r="P401" s="0" t="str">
        <f aca="false">IF($O401="","",$J401+$M401-$H401)</f>
        <v/>
      </c>
      <c r="Q401" s="0" t="str">
        <f aca="false">IF($O401="","",$P401+$O401-1)</f>
        <v/>
      </c>
      <c r="R401" s="0" t="str">
        <f aca="false">IF($O401="","",COUNT($O$3:$O401))</f>
        <v/>
      </c>
    </row>
    <row r="402" customFormat="false" ht="15" hidden="false" customHeight="false" outlineLevel="0" collapsed="false">
      <c r="A402" s="0" t="n">
        <v>5</v>
      </c>
      <c r="B402" s="0" t="n">
        <v>12</v>
      </c>
      <c r="C402" s="0" t="s">
        <v>74</v>
      </c>
      <c r="D402" s="0" t="n">
        <v>2</v>
      </c>
      <c r="E402" s="0" t="s">
        <v>79</v>
      </c>
      <c r="F402" s="0" t="n">
        <v>1</v>
      </c>
      <c r="G402" s="0" t="str">
        <f aca="false">INDEX(Setup!$B$15:$B$17,$F402)</f>
        <v>MAL</v>
      </c>
      <c r="H402" s="0" t="n">
        <f aca="false">Calc_Blocks!$I$21</f>
        <v>1</v>
      </c>
      <c r="I402" s="0" t="n">
        <f aca="false">Calc_Blocks!$J$21</f>
        <v>12</v>
      </c>
      <c r="J402" s="0" t="n">
        <f aca="false">Calc_Blocks!$K$21</f>
        <v>18</v>
      </c>
      <c r="K402" s="0" t="n">
        <f aca="false">($B402-1)*IF($D402=1,Setup!$B$9,Setup!$B$10)+1</f>
        <v>111</v>
      </c>
      <c r="L402" s="0" t="n">
        <f aca="false">$B402*IF($D402=1,Setup!$B$9,Setup!$B$10)</f>
        <v>120</v>
      </c>
      <c r="M402" s="0" t="n">
        <f aca="false">MAX($H402,$K402)</f>
        <v>111</v>
      </c>
      <c r="N402" s="0" t="n">
        <f aca="false">MIN($I402,$L402)</f>
        <v>12</v>
      </c>
      <c r="O402" s="0" t="str">
        <f aca="false">IF($N402&gt;=$M402,$N402-$M402+1,"")</f>
        <v/>
      </c>
      <c r="P402" s="0" t="str">
        <f aca="false">IF($O402="","",$J402+$M402-$H402)</f>
        <v/>
      </c>
      <c r="Q402" s="0" t="str">
        <f aca="false">IF($O402="","",$P402+$O402-1)</f>
        <v/>
      </c>
      <c r="R402" s="0" t="str">
        <f aca="false">IF($O402="","",COUNT($O$3:$O402))</f>
        <v/>
      </c>
    </row>
    <row r="403" customFormat="false" ht="15" hidden="false" customHeight="false" outlineLevel="0" collapsed="false">
      <c r="A403" s="0" t="n">
        <v>5</v>
      </c>
      <c r="B403" s="0" t="n">
        <v>12</v>
      </c>
      <c r="C403" s="0" t="s">
        <v>74</v>
      </c>
      <c r="D403" s="0" t="n">
        <v>2</v>
      </c>
      <c r="E403" s="0" t="s">
        <v>79</v>
      </c>
      <c r="F403" s="0" t="n">
        <v>2</v>
      </c>
      <c r="G403" s="0" t="str">
        <f aca="false">INDEX(Setup!$B$15:$B$17,$F403)</f>
        <v>SAN</v>
      </c>
      <c r="H403" s="0" t="n">
        <f aca="false">Calc_Blocks!$I$22</f>
        <v>13</v>
      </c>
      <c r="I403" s="0" t="n">
        <f aca="false">Calc_Blocks!$J$22</f>
        <v>16</v>
      </c>
      <c r="J403" s="0" t="n">
        <f aca="false">Calc_Blocks!$K$22</f>
        <v>30</v>
      </c>
      <c r="K403" s="0" t="n">
        <f aca="false">($B403-1)*IF($D403=1,Setup!$B$9,Setup!$B$10)+1</f>
        <v>111</v>
      </c>
      <c r="L403" s="0" t="n">
        <f aca="false">$B403*IF($D403=1,Setup!$B$9,Setup!$B$10)</f>
        <v>120</v>
      </c>
      <c r="M403" s="0" t="n">
        <f aca="false">MAX($H403,$K403)</f>
        <v>111</v>
      </c>
      <c r="N403" s="0" t="n">
        <f aca="false">MIN($I403,$L403)</f>
        <v>16</v>
      </c>
      <c r="O403" s="0" t="str">
        <f aca="false">IF($N403&gt;=$M403,$N403-$M403+1,"")</f>
        <v/>
      </c>
      <c r="P403" s="0" t="str">
        <f aca="false">IF($O403="","",$J403+$M403-$H403)</f>
        <v/>
      </c>
      <c r="Q403" s="0" t="str">
        <f aca="false">IF($O403="","",$P403+$O403-1)</f>
        <v/>
      </c>
      <c r="R403" s="0" t="str">
        <f aca="false">IF($O403="","",COUNT($O$3:$O403))</f>
        <v/>
      </c>
    </row>
    <row r="404" customFormat="false" ht="15" hidden="false" customHeight="false" outlineLevel="0" collapsed="false">
      <c r="A404" s="0" t="n">
        <v>5</v>
      </c>
      <c r="B404" s="0" t="n">
        <v>12</v>
      </c>
      <c r="C404" s="0" t="s">
        <v>74</v>
      </c>
      <c r="D404" s="0" t="n">
        <v>2</v>
      </c>
      <c r="E404" s="0" t="s">
        <v>79</v>
      </c>
      <c r="F404" s="0" t="n">
        <v>3</v>
      </c>
      <c r="G404" s="0" t="str">
        <f aca="false">INDEX(Setup!$B$15:$B$17,$F404)</f>
        <v>URD</v>
      </c>
      <c r="H404" s="0" t="n">
        <f aca="false">Calc_Blocks!$I$23</f>
        <v>17</v>
      </c>
      <c r="I404" s="0" t="n">
        <f aca="false">Calc_Blocks!$J$23</f>
        <v>16</v>
      </c>
      <c r="J404" s="0" t="n">
        <f aca="false">Calc_Blocks!$K$23</f>
        <v>34</v>
      </c>
      <c r="K404" s="0" t="n">
        <f aca="false">($B404-1)*IF($D404=1,Setup!$B$9,Setup!$B$10)+1</f>
        <v>111</v>
      </c>
      <c r="L404" s="0" t="n">
        <f aca="false">$B404*IF($D404=1,Setup!$B$9,Setup!$B$10)</f>
        <v>120</v>
      </c>
      <c r="M404" s="0" t="n">
        <f aca="false">MAX($H404,$K404)</f>
        <v>111</v>
      </c>
      <c r="N404" s="0" t="n">
        <f aca="false">MIN($I404,$L404)</f>
        <v>16</v>
      </c>
      <c r="O404" s="0" t="str">
        <f aca="false">IF($N404&gt;=$M404,$N404-$M404+1,"")</f>
        <v/>
      </c>
      <c r="P404" s="0" t="str">
        <f aca="false">IF($O404="","",$J404+$M404-$H404)</f>
        <v/>
      </c>
      <c r="Q404" s="0" t="str">
        <f aca="false">IF($O404="","",$P404+$O404-1)</f>
        <v/>
      </c>
      <c r="R404" s="0" t="str">
        <f aca="false">IF($O404="","",COUNT($O$3:$O404))</f>
        <v/>
      </c>
    </row>
    <row r="405" customFormat="false" ht="15" hidden="false" customHeight="false" outlineLevel="0" collapsed="false">
      <c r="A405" s="0" t="n">
        <v>5</v>
      </c>
      <c r="B405" s="0" t="n">
        <v>12</v>
      </c>
      <c r="C405" s="0" t="s">
        <v>75</v>
      </c>
      <c r="D405" s="0" t="n">
        <v>1</v>
      </c>
      <c r="E405" s="0" t="s">
        <v>94</v>
      </c>
      <c r="F405" s="0" t="n">
        <v>1</v>
      </c>
      <c r="G405" s="0" t="str">
        <f aca="false">INDEX(Setup!$B$15:$B$17,$F405)</f>
        <v>MAL</v>
      </c>
      <c r="H405" s="0" t="n">
        <f aca="false">Calc_Blocks!$I$6</f>
        <v>18</v>
      </c>
      <c r="I405" s="0" t="n">
        <f aca="false">Calc_Blocks!$J$6</f>
        <v>32</v>
      </c>
      <c r="J405" s="0" t="n">
        <f aca="false">Calc_Blocks!$K$6</f>
        <v>1</v>
      </c>
      <c r="K405" s="0" t="n">
        <f aca="false">($B405-1)*IF($D405=1,Setup!$B$9,Setup!$B$10)+1</f>
        <v>111</v>
      </c>
      <c r="L405" s="0" t="n">
        <f aca="false">$B405*IF($D405=1,Setup!$B$9,Setup!$B$10)</f>
        <v>120</v>
      </c>
      <c r="M405" s="0" t="n">
        <f aca="false">MAX($H405,$K405)</f>
        <v>111</v>
      </c>
      <c r="N405" s="0" t="n">
        <f aca="false">MIN($I405,$L405)</f>
        <v>32</v>
      </c>
      <c r="O405" s="0" t="str">
        <f aca="false">IF($N405&gt;=$M405,$N405-$M405+1,"")</f>
        <v/>
      </c>
      <c r="P405" s="0" t="str">
        <f aca="false">IF($O405="","",$J405+$M405-$H405)</f>
        <v/>
      </c>
      <c r="Q405" s="0" t="str">
        <f aca="false">IF($O405="","",$P405+$O405-1)</f>
        <v/>
      </c>
      <c r="R405" s="0" t="str">
        <f aca="false">IF($O405="","",COUNT($O$3:$O405))</f>
        <v/>
      </c>
    </row>
    <row r="406" customFormat="false" ht="15" hidden="false" customHeight="false" outlineLevel="0" collapsed="false">
      <c r="A406" s="0" t="n">
        <v>5</v>
      </c>
      <c r="B406" s="0" t="n">
        <v>12</v>
      </c>
      <c r="C406" s="0" t="s">
        <v>75</v>
      </c>
      <c r="D406" s="0" t="n">
        <v>1</v>
      </c>
      <c r="E406" s="0" t="s">
        <v>94</v>
      </c>
      <c r="F406" s="0" t="n">
        <v>2</v>
      </c>
      <c r="G406" s="0" t="str">
        <f aca="false">INDEX(Setup!$B$15:$B$17,$F406)</f>
        <v>SAN</v>
      </c>
      <c r="H406" s="0" t="n">
        <f aca="false">Calc_Blocks!$I$7</f>
        <v>33</v>
      </c>
      <c r="I406" s="0" t="n">
        <f aca="false">Calc_Blocks!$J$7</f>
        <v>32</v>
      </c>
      <c r="J406" s="0" t="n">
        <f aca="false">Calc_Blocks!$K$7</f>
        <v>16</v>
      </c>
      <c r="K406" s="0" t="n">
        <f aca="false">($B406-1)*IF($D406=1,Setup!$B$9,Setup!$B$10)+1</f>
        <v>111</v>
      </c>
      <c r="L406" s="0" t="n">
        <f aca="false">$B406*IF($D406=1,Setup!$B$9,Setup!$B$10)</f>
        <v>120</v>
      </c>
      <c r="M406" s="0" t="n">
        <f aca="false">MAX($H406,$K406)</f>
        <v>111</v>
      </c>
      <c r="N406" s="0" t="n">
        <f aca="false">MIN($I406,$L406)</f>
        <v>32</v>
      </c>
      <c r="O406" s="0" t="str">
        <f aca="false">IF($N406&gt;=$M406,$N406-$M406+1,"")</f>
        <v/>
      </c>
      <c r="P406" s="0" t="str">
        <f aca="false">IF($O406="","",$J406+$M406-$H406)</f>
        <v/>
      </c>
      <c r="Q406" s="0" t="str">
        <f aca="false">IF($O406="","",$P406+$O406-1)</f>
        <v/>
      </c>
      <c r="R406" s="0" t="str">
        <f aca="false">IF($O406="","",COUNT($O$3:$O406))</f>
        <v/>
      </c>
    </row>
    <row r="407" customFormat="false" ht="15" hidden="false" customHeight="false" outlineLevel="0" collapsed="false">
      <c r="A407" s="0" t="n">
        <v>5</v>
      </c>
      <c r="B407" s="0" t="n">
        <v>12</v>
      </c>
      <c r="C407" s="0" t="s">
        <v>75</v>
      </c>
      <c r="D407" s="0" t="n">
        <v>1</v>
      </c>
      <c r="E407" s="0" t="s">
        <v>94</v>
      </c>
      <c r="F407" s="0" t="n">
        <v>3</v>
      </c>
      <c r="G407" s="0" t="str">
        <f aca="false">INDEX(Setup!$B$15:$B$17,$F407)</f>
        <v>URD</v>
      </c>
      <c r="H407" s="0" t="n">
        <f aca="false">Calc_Blocks!$I$8</f>
        <v>33</v>
      </c>
      <c r="I407" s="0" t="n">
        <f aca="false">Calc_Blocks!$J$8</f>
        <v>34</v>
      </c>
      <c r="J407" s="0" t="n">
        <f aca="false">Calc_Blocks!$K$8</f>
        <v>16</v>
      </c>
      <c r="K407" s="0" t="n">
        <f aca="false">($B407-1)*IF($D407=1,Setup!$B$9,Setup!$B$10)+1</f>
        <v>111</v>
      </c>
      <c r="L407" s="0" t="n">
        <f aca="false">$B407*IF($D407=1,Setup!$B$9,Setup!$B$10)</f>
        <v>120</v>
      </c>
      <c r="M407" s="0" t="n">
        <f aca="false">MAX($H407,$K407)</f>
        <v>111</v>
      </c>
      <c r="N407" s="0" t="n">
        <f aca="false">MIN($I407,$L407)</f>
        <v>34</v>
      </c>
      <c r="O407" s="0" t="str">
        <f aca="false">IF($N407&gt;=$M407,$N407-$M407+1,"")</f>
        <v/>
      </c>
      <c r="P407" s="0" t="str">
        <f aca="false">IF($O407="","",$J407+$M407-$H407)</f>
        <v/>
      </c>
      <c r="Q407" s="0" t="str">
        <f aca="false">IF($O407="","",$P407+$O407-1)</f>
        <v/>
      </c>
      <c r="R407" s="0" t="str">
        <f aca="false">IF($O407="","",COUNT($O$3:$O407))</f>
        <v/>
      </c>
    </row>
    <row r="408" customFormat="false" ht="15" hidden="false" customHeight="false" outlineLevel="0" collapsed="false">
      <c r="A408" s="0" t="n">
        <v>5</v>
      </c>
      <c r="B408" s="0" t="n">
        <v>12</v>
      </c>
      <c r="C408" s="0" t="s">
        <v>75</v>
      </c>
      <c r="D408" s="0" t="n">
        <v>2</v>
      </c>
      <c r="E408" s="0" t="s">
        <v>79</v>
      </c>
      <c r="F408" s="0" t="n">
        <v>1</v>
      </c>
      <c r="G408" s="0" t="str">
        <f aca="false">INDEX(Setup!$B$15:$B$17,$F408)</f>
        <v>MAL</v>
      </c>
      <c r="H408" s="0" t="n">
        <f aca="false">Calc_Blocks!$I$24</f>
        <v>17</v>
      </c>
      <c r="I408" s="0" t="n">
        <f aca="false">Calc_Blocks!$J$24</f>
        <v>30</v>
      </c>
      <c r="J408" s="0" t="n">
        <f aca="false">Calc_Blocks!$K$24</f>
        <v>18</v>
      </c>
      <c r="K408" s="0" t="n">
        <f aca="false">($B408-1)*IF($D408=1,Setup!$B$9,Setup!$B$10)+1</f>
        <v>111</v>
      </c>
      <c r="L408" s="0" t="n">
        <f aca="false">$B408*IF($D408=1,Setup!$B$9,Setup!$B$10)</f>
        <v>120</v>
      </c>
      <c r="M408" s="0" t="n">
        <f aca="false">MAX($H408,$K408)</f>
        <v>111</v>
      </c>
      <c r="N408" s="0" t="n">
        <f aca="false">MIN($I408,$L408)</f>
        <v>30</v>
      </c>
      <c r="O408" s="0" t="str">
        <f aca="false">IF($N408&gt;=$M408,$N408-$M408+1,"")</f>
        <v/>
      </c>
      <c r="P408" s="0" t="str">
        <f aca="false">IF($O408="","",$J408+$M408-$H408)</f>
        <v/>
      </c>
      <c r="Q408" s="0" t="str">
        <f aca="false">IF($O408="","",$P408+$O408-1)</f>
        <v/>
      </c>
      <c r="R408" s="0" t="str">
        <f aca="false">IF($O408="","",COUNT($O$3:$O408))</f>
        <v/>
      </c>
    </row>
    <row r="409" customFormat="false" ht="15" hidden="false" customHeight="false" outlineLevel="0" collapsed="false">
      <c r="A409" s="0" t="n">
        <v>5</v>
      </c>
      <c r="B409" s="0" t="n">
        <v>12</v>
      </c>
      <c r="C409" s="0" t="s">
        <v>75</v>
      </c>
      <c r="D409" s="0" t="n">
        <v>2</v>
      </c>
      <c r="E409" s="0" t="s">
        <v>79</v>
      </c>
      <c r="F409" s="0" t="n">
        <v>2</v>
      </c>
      <c r="G409" s="0" t="str">
        <f aca="false">INDEX(Setup!$B$15:$B$17,$F409)</f>
        <v>SAN</v>
      </c>
      <c r="H409" s="0" t="n">
        <f aca="false">Calc_Blocks!$I$25</f>
        <v>31</v>
      </c>
      <c r="I409" s="0" t="n">
        <f aca="false">Calc_Blocks!$J$25</f>
        <v>30</v>
      </c>
      <c r="J409" s="0" t="n">
        <f aca="false">Calc_Blocks!$K$25</f>
        <v>32</v>
      </c>
      <c r="K409" s="0" t="n">
        <f aca="false">($B409-1)*IF($D409=1,Setup!$B$9,Setup!$B$10)+1</f>
        <v>111</v>
      </c>
      <c r="L409" s="0" t="n">
        <f aca="false">$B409*IF($D409=1,Setup!$B$9,Setup!$B$10)</f>
        <v>120</v>
      </c>
      <c r="M409" s="0" t="n">
        <f aca="false">MAX($H409,$K409)</f>
        <v>111</v>
      </c>
      <c r="N409" s="0" t="n">
        <f aca="false">MIN($I409,$L409)</f>
        <v>30</v>
      </c>
      <c r="O409" s="0" t="str">
        <f aca="false">IF($N409&gt;=$M409,$N409-$M409+1,"")</f>
        <v/>
      </c>
      <c r="P409" s="0" t="str">
        <f aca="false">IF($O409="","",$J409+$M409-$H409)</f>
        <v/>
      </c>
      <c r="Q409" s="0" t="str">
        <f aca="false">IF($O409="","",$P409+$O409-1)</f>
        <v/>
      </c>
      <c r="R409" s="0" t="str">
        <f aca="false">IF($O409="","",COUNT($O$3:$O409))</f>
        <v/>
      </c>
    </row>
    <row r="410" customFormat="false" ht="15" hidden="false" customHeight="false" outlineLevel="0" collapsed="false">
      <c r="A410" s="0" t="n">
        <v>5</v>
      </c>
      <c r="B410" s="0" t="n">
        <v>12</v>
      </c>
      <c r="C410" s="0" t="s">
        <v>75</v>
      </c>
      <c r="D410" s="0" t="n">
        <v>2</v>
      </c>
      <c r="E410" s="0" t="s">
        <v>79</v>
      </c>
      <c r="F410" s="0" t="n">
        <v>3</v>
      </c>
      <c r="G410" s="0" t="str">
        <f aca="false">INDEX(Setup!$B$15:$B$17,$F410)</f>
        <v>URD</v>
      </c>
      <c r="H410" s="0" t="n">
        <f aca="false">Calc_Blocks!$I$26</f>
        <v>31</v>
      </c>
      <c r="I410" s="0" t="n">
        <f aca="false">Calc_Blocks!$J$26</f>
        <v>30</v>
      </c>
      <c r="J410" s="0" t="n">
        <f aca="false">Calc_Blocks!$K$26</f>
        <v>32</v>
      </c>
      <c r="K410" s="0" t="n">
        <f aca="false">($B410-1)*IF($D410=1,Setup!$B$9,Setup!$B$10)+1</f>
        <v>111</v>
      </c>
      <c r="L410" s="0" t="n">
        <f aca="false">$B410*IF($D410=1,Setup!$B$9,Setup!$B$10)</f>
        <v>120</v>
      </c>
      <c r="M410" s="0" t="n">
        <f aca="false">MAX($H410,$K410)</f>
        <v>111</v>
      </c>
      <c r="N410" s="0" t="n">
        <f aca="false">MIN($I410,$L410)</f>
        <v>30</v>
      </c>
      <c r="O410" s="0" t="str">
        <f aca="false">IF($N410&gt;=$M410,$N410-$M410+1,"")</f>
        <v/>
      </c>
      <c r="P410" s="0" t="str">
        <f aca="false">IF($O410="","",$J410+$M410-$H410)</f>
        <v/>
      </c>
      <c r="Q410" s="0" t="str">
        <f aca="false">IF($O410="","",$P410+$O410-1)</f>
        <v/>
      </c>
      <c r="R410" s="0" t="str">
        <f aca="false">IF($O410="","",COUNT($O$3:$O410))</f>
        <v/>
      </c>
    </row>
    <row r="411" customFormat="false" ht="15" hidden="false" customHeight="false" outlineLevel="0" collapsed="false">
      <c r="A411" s="0" t="n">
        <v>5</v>
      </c>
      <c r="B411" s="0" t="n">
        <v>12</v>
      </c>
      <c r="C411" s="0" t="s">
        <v>76</v>
      </c>
      <c r="D411" s="0" t="n">
        <v>1</v>
      </c>
      <c r="E411" s="0" t="s">
        <v>94</v>
      </c>
      <c r="F411" s="0" t="n">
        <v>1</v>
      </c>
      <c r="G411" s="0" t="str">
        <f aca="false">INDEX(Setup!$B$15:$B$17,$F411)</f>
        <v>MAL</v>
      </c>
      <c r="H411" s="0" t="n">
        <f aca="false">Calc_Blocks!$I$9</f>
        <v>35</v>
      </c>
      <c r="I411" s="0" t="n">
        <f aca="false">Calc_Blocks!$J$9</f>
        <v>50</v>
      </c>
      <c r="J411" s="0" t="n">
        <f aca="false">Calc_Blocks!$K$9</f>
        <v>1</v>
      </c>
      <c r="K411" s="0" t="n">
        <f aca="false">($B411-1)*IF($D411=1,Setup!$B$9,Setup!$B$10)+1</f>
        <v>111</v>
      </c>
      <c r="L411" s="0" t="n">
        <f aca="false">$B411*IF($D411=1,Setup!$B$9,Setup!$B$10)</f>
        <v>120</v>
      </c>
      <c r="M411" s="0" t="n">
        <f aca="false">MAX($H411,$K411)</f>
        <v>111</v>
      </c>
      <c r="N411" s="0" t="n">
        <f aca="false">MIN($I411,$L411)</f>
        <v>50</v>
      </c>
      <c r="O411" s="0" t="str">
        <f aca="false">IF($N411&gt;=$M411,$N411-$M411+1,"")</f>
        <v/>
      </c>
      <c r="P411" s="0" t="str">
        <f aca="false">IF($O411="","",$J411+$M411-$H411)</f>
        <v/>
      </c>
      <c r="Q411" s="0" t="str">
        <f aca="false">IF($O411="","",$P411+$O411-1)</f>
        <v/>
      </c>
      <c r="R411" s="0" t="str">
        <f aca="false">IF($O411="","",COUNT($O$3:$O411))</f>
        <v/>
      </c>
    </row>
    <row r="412" customFormat="false" ht="15" hidden="false" customHeight="false" outlineLevel="0" collapsed="false">
      <c r="A412" s="0" t="n">
        <v>5</v>
      </c>
      <c r="B412" s="0" t="n">
        <v>12</v>
      </c>
      <c r="C412" s="0" t="s">
        <v>76</v>
      </c>
      <c r="D412" s="0" t="n">
        <v>1</v>
      </c>
      <c r="E412" s="0" t="s">
        <v>94</v>
      </c>
      <c r="F412" s="0" t="n">
        <v>2</v>
      </c>
      <c r="G412" s="0" t="str">
        <f aca="false">INDEX(Setup!$B$15:$B$17,$F412)</f>
        <v>SAN</v>
      </c>
      <c r="H412" s="0" t="n">
        <f aca="false">Calc_Blocks!$I$10</f>
        <v>51</v>
      </c>
      <c r="I412" s="0" t="n">
        <f aca="false">Calc_Blocks!$J$10</f>
        <v>50</v>
      </c>
      <c r="J412" s="0" t="n">
        <f aca="false">Calc_Blocks!$K$10</f>
        <v>17</v>
      </c>
      <c r="K412" s="0" t="n">
        <f aca="false">($B412-1)*IF($D412=1,Setup!$B$9,Setup!$B$10)+1</f>
        <v>111</v>
      </c>
      <c r="L412" s="0" t="n">
        <f aca="false">$B412*IF($D412=1,Setup!$B$9,Setup!$B$10)</f>
        <v>120</v>
      </c>
      <c r="M412" s="0" t="n">
        <f aca="false">MAX($H412,$K412)</f>
        <v>111</v>
      </c>
      <c r="N412" s="0" t="n">
        <f aca="false">MIN($I412,$L412)</f>
        <v>50</v>
      </c>
      <c r="O412" s="0" t="str">
        <f aca="false">IF($N412&gt;=$M412,$N412-$M412+1,"")</f>
        <v/>
      </c>
      <c r="P412" s="0" t="str">
        <f aca="false">IF($O412="","",$J412+$M412-$H412)</f>
        <v/>
      </c>
      <c r="Q412" s="0" t="str">
        <f aca="false">IF($O412="","",$P412+$O412-1)</f>
        <v/>
      </c>
      <c r="R412" s="0" t="str">
        <f aca="false">IF($O412="","",COUNT($O$3:$O412))</f>
        <v/>
      </c>
    </row>
    <row r="413" customFormat="false" ht="15" hidden="false" customHeight="false" outlineLevel="0" collapsed="false">
      <c r="A413" s="0" t="n">
        <v>5</v>
      </c>
      <c r="B413" s="0" t="n">
        <v>12</v>
      </c>
      <c r="C413" s="0" t="s">
        <v>76</v>
      </c>
      <c r="D413" s="0" t="n">
        <v>1</v>
      </c>
      <c r="E413" s="0" t="s">
        <v>94</v>
      </c>
      <c r="F413" s="0" t="n">
        <v>3</v>
      </c>
      <c r="G413" s="0" t="str">
        <f aca="false">INDEX(Setup!$B$15:$B$17,$F413)</f>
        <v>URD</v>
      </c>
      <c r="H413" s="0" t="n">
        <f aca="false">Calc_Blocks!$I$11</f>
        <v>51</v>
      </c>
      <c r="I413" s="0" t="n">
        <f aca="false">Calc_Blocks!$J$11</f>
        <v>50</v>
      </c>
      <c r="J413" s="0" t="n">
        <f aca="false">Calc_Blocks!$K$11</f>
        <v>17</v>
      </c>
      <c r="K413" s="0" t="n">
        <f aca="false">($B413-1)*IF($D413=1,Setup!$B$9,Setup!$B$10)+1</f>
        <v>111</v>
      </c>
      <c r="L413" s="0" t="n">
        <f aca="false">$B413*IF($D413=1,Setup!$B$9,Setup!$B$10)</f>
        <v>120</v>
      </c>
      <c r="M413" s="0" t="n">
        <f aca="false">MAX($H413,$K413)</f>
        <v>111</v>
      </c>
      <c r="N413" s="0" t="n">
        <f aca="false">MIN($I413,$L413)</f>
        <v>50</v>
      </c>
      <c r="O413" s="0" t="str">
        <f aca="false">IF($N413&gt;=$M413,$N413-$M413+1,"")</f>
        <v/>
      </c>
      <c r="P413" s="0" t="str">
        <f aca="false">IF($O413="","",$J413+$M413-$H413)</f>
        <v/>
      </c>
      <c r="Q413" s="0" t="str">
        <f aca="false">IF($O413="","",$P413+$O413-1)</f>
        <v/>
      </c>
      <c r="R413" s="0" t="str">
        <f aca="false">IF($O413="","",COUNT($O$3:$O413))</f>
        <v/>
      </c>
    </row>
    <row r="414" customFormat="false" ht="15" hidden="false" customHeight="false" outlineLevel="0" collapsed="false">
      <c r="A414" s="0" t="n">
        <v>5</v>
      </c>
      <c r="B414" s="0" t="n">
        <v>12</v>
      </c>
      <c r="C414" s="0" t="s">
        <v>76</v>
      </c>
      <c r="D414" s="0" t="n">
        <v>2</v>
      </c>
      <c r="E414" s="0" t="s">
        <v>79</v>
      </c>
      <c r="F414" s="0" t="n">
        <v>1</v>
      </c>
      <c r="G414" s="0" t="str">
        <f aca="false">INDEX(Setup!$B$15:$B$17,$F414)</f>
        <v>MAL</v>
      </c>
      <c r="H414" s="0" t="n">
        <f aca="false">Calc_Blocks!$I$27</f>
        <v>31</v>
      </c>
      <c r="I414" s="0" t="n">
        <f aca="false">Calc_Blocks!$J$27</f>
        <v>40</v>
      </c>
      <c r="J414" s="0" t="n">
        <f aca="false">Calc_Blocks!$K$27</f>
        <v>17</v>
      </c>
      <c r="K414" s="0" t="n">
        <f aca="false">($B414-1)*IF($D414=1,Setup!$B$9,Setup!$B$10)+1</f>
        <v>111</v>
      </c>
      <c r="L414" s="0" t="n">
        <f aca="false">$B414*IF($D414=1,Setup!$B$9,Setup!$B$10)</f>
        <v>120</v>
      </c>
      <c r="M414" s="0" t="n">
        <f aca="false">MAX($H414,$K414)</f>
        <v>111</v>
      </c>
      <c r="N414" s="0" t="n">
        <f aca="false">MIN($I414,$L414)</f>
        <v>40</v>
      </c>
      <c r="O414" s="0" t="str">
        <f aca="false">IF($N414&gt;=$M414,$N414-$M414+1,"")</f>
        <v/>
      </c>
      <c r="P414" s="0" t="str">
        <f aca="false">IF($O414="","",$J414+$M414-$H414)</f>
        <v/>
      </c>
      <c r="Q414" s="0" t="str">
        <f aca="false">IF($O414="","",$P414+$O414-1)</f>
        <v/>
      </c>
      <c r="R414" s="0" t="str">
        <f aca="false">IF($O414="","",COUNT($O$3:$O414))</f>
        <v/>
      </c>
    </row>
    <row r="415" customFormat="false" ht="15" hidden="false" customHeight="false" outlineLevel="0" collapsed="false">
      <c r="A415" s="0" t="n">
        <v>5</v>
      </c>
      <c r="B415" s="0" t="n">
        <v>12</v>
      </c>
      <c r="C415" s="0" t="s">
        <v>76</v>
      </c>
      <c r="D415" s="0" t="n">
        <v>2</v>
      </c>
      <c r="E415" s="0" t="s">
        <v>79</v>
      </c>
      <c r="F415" s="0" t="n">
        <v>2</v>
      </c>
      <c r="G415" s="0" t="str">
        <f aca="false">INDEX(Setup!$B$15:$B$17,$F415)</f>
        <v>SAN</v>
      </c>
      <c r="H415" s="0" t="n">
        <f aca="false">Calc_Blocks!$I$28</f>
        <v>41</v>
      </c>
      <c r="I415" s="0" t="n">
        <f aca="false">Calc_Blocks!$J$28</f>
        <v>45</v>
      </c>
      <c r="J415" s="0" t="n">
        <f aca="false">Calc_Blocks!$K$28</f>
        <v>27</v>
      </c>
      <c r="K415" s="0" t="n">
        <f aca="false">($B415-1)*IF($D415=1,Setup!$B$9,Setup!$B$10)+1</f>
        <v>111</v>
      </c>
      <c r="L415" s="0" t="n">
        <f aca="false">$B415*IF($D415=1,Setup!$B$9,Setup!$B$10)</f>
        <v>120</v>
      </c>
      <c r="M415" s="0" t="n">
        <f aca="false">MAX($H415,$K415)</f>
        <v>111</v>
      </c>
      <c r="N415" s="0" t="n">
        <f aca="false">MIN($I415,$L415)</f>
        <v>45</v>
      </c>
      <c r="O415" s="0" t="str">
        <f aca="false">IF($N415&gt;=$M415,$N415-$M415+1,"")</f>
        <v/>
      </c>
      <c r="P415" s="0" t="str">
        <f aca="false">IF($O415="","",$J415+$M415-$H415)</f>
        <v/>
      </c>
      <c r="Q415" s="0" t="str">
        <f aca="false">IF($O415="","",$P415+$O415-1)</f>
        <v/>
      </c>
      <c r="R415" s="0" t="str">
        <f aca="false">IF($O415="","",COUNT($O$3:$O415))</f>
        <v/>
      </c>
    </row>
    <row r="416" customFormat="false" ht="15" hidden="false" customHeight="false" outlineLevel="0" collapsed="false">
      <c r="A416" s="0" t="n">
        <v>5</v>
      </c>
      <c r="B416" s="0" t="n">
        <v>12</v>
      </c>
      <c r="C416" s="0" t="s">
        <v>76</v>
      </c>
      <c r="D416" s="0" t="n">
        <v>2</v>
      </c>
      <c r="E416" s="0" t="s">
        <v>79</v>
      </c>
      <c r="F416" s="0" t="n">
        <v>3</v>
      </c>
      <c r="G416" s="0" t="str">
        <f aca="false">INDEX(Setup!$B$15:$B$17,$F416)</f>
        <v>URD</v>
      </c>
      <c r="H416" s="0" t="n">
        <f aca="false">Calc_Blocks!$I$29</f>
        <v>46</v>
      </c>
      <c r="I416" s="0" t="n">
        <f aca="false">Calc_Blocks!$J$29</f>
        <v>45</v>
      </c>
      <c r="J416" s="0" t="n">
        <f aca="false">Calc_Blocks!$K$29</f>
        <v>32</v>
      </c>
      <c r="K416" s="0" t="n">
        <f aca="false">($B416-1)*IF($D416=1,Setup!$B$9,Setup!$B$10)+1</f>
        <v>111</v>
      </c>
      <c r="L416" s="0" t="n">
        <f aca="false">$B416*IF($D416=1,Setup!$B$9,Setup!$B$10)</f>
        <v>120</v>
      </c>
      <c r="M416" s="0" t="n">
        <f aca="false">MAX($H416,$K416)</f>
        <v>111</v>
      </c>
      <c r="N416" s="0" t="n">
        <f aca="false">MIN($I416,$L416)</f>
        <v>45</v>
      </c>
      <c r="O416" s="0" t="str">
        <f aca="false">IF($N416&gt;=$M416,$N416-$M416+1,"")</f>
        <v/>
      </c>
      <c r="P416" s="0" t="str">
        <f aca="false">IF($O416="","",$J416+$M416-$H416)</f>
        <v/>
      </c>
      <c r="Q416" s="0" t="str">
        <f aca="false">IF($O416="","",$P416+$O416-1)</f>
        <v/>
      </c>
      <c r="R416" s="0" t="str">
        <f aca="false">IF($O416="","",COUNT($O$3:$O416))</f>
        <v/>
      </c>
    </row>
    <row r="417" customFormat="false" ht="15" hidden="false" customHeight="false" outlineLevel="0" collapsed="false">
      <c r="A417" s="0" t="n">
        <v>5</v>
      </c>
      <c r="B417" s="0" t="n">
        <v>12</v>
      </c>
      <c r="C417" s="0" t="s">
        <v>77</v>
      </c>
      <c r="D417" s="0" t="n">
        <v>1</v>
      </c>
      <c r="E417" s="0" t="s">
        <v>94</v>
      </c>
      <c r="F417" s="0" t="n">
        <v>1</v>
      </c>
      <c r="G417" s="0" t="str">
        <f aca="false">INDEX(Setup!$B$15:$B$17,$F417)</f>
        <v>MAL</v>
      </c>
      <c r="H417" s="0" t="n">
        <f aca="false">Calc_Blocks!$I$12</f>
        <v>51</v>
      </c>
      <c r="I417" s="0" t="n">
        <f aca="false">Calc_Blocks!$J$12</f>
        <v>60</v>
      </c>
      <c r="J417" s="0" t="n">
        <f aca="false">Calc_Blocks!$K$12</f>
        <v>1</v>
      </c>
      <c r="K417" s="0" t="n">
        <f aca="false">($B417-1)*IF($D417=1,Setup!$B$9,Setup!$B$10)+1</f>
        <v>111</v>
      </c>
      <c r="L417" s="0" t="n">
        <f aca="false">$B417*IF($D417=1,Setup!$B$9,Setup!$B$10)</f>
        <v>120</v>
      </c>
      <c r="M417" s="0" t="n">
        <f aca="false">MAX($H417,$K417)</f>
        <v>111</v>
      </c>
      <c r="N417" s="0" t="n">
        <f aca="false">MIN($I417,$L417)</f>
        <v>60</v>
      </c>
      <c r="O417" s="0" t="str">
        <f aca="false">IF($N417&gt;=$M417,$N417-$M417+1,"")</f>
        <v/>
      </c>
      <c r="P417" s="0" t="str">
        <f aca="false">IF($O417="","",$J417+$M417-$H417)</f>
        <v/>
      </c>
      <c r="Q417" s="0" t="str">
        <f aca="false">IF($O417="","",$P417+$O417-1)</f>
        <v/>
      </c>
      <c r="R417" s="0" t="str">
        <f aca="false">IF($O417="","",COUNT($O$3:$O417))</f>
        <v/>
      </c>
    </row>
    <row r="418" customFormat="false" ht="15" hidden="false" customHeight="false" outlineLevel="0" collapsed="false">
      <c r="A418" s="0" t="n">
        <v>5</v>
      </c>
      <c r="B418" s="0" t="n">
        <v>12</v>
      </c>
      <c r="C418" s="0" t="s">
        <v>77</v>
      </c>
      <c r="D418" s="0" t="n">
        <v>1</v>
      </c>
      <c r="E418" s="0" t="s">
        <v>94</v>
      </c>
      <c r="F418" s="0" t="n">
        <v>2</v>
      </c>
      <c r="G418" s="0" t="str">
        <f aca="false">INDEX(Setup!$B$15:$B$17,$F418)</f>
        <v>SAN</v>
      </c>
      <c r="H418" s="0" t="n">
        <f aca="false">Calc_Blocks!$I$13</f>
        <v>61</v>
      </c>
      <c r="I418" s="0" t="n">
        <f aca="false">Calc_Blocks!$J$13</f>
        <v>60</v>
      </c>
      <c r="J418" s="0" t="n">
        <f aca="false">Calc_Blocks!$K$13</f>
        <v>11</v>
      </c>
      <c r="K418" s="0" t="n">
        <f aca="false">($B418-1)*IF($D418=1,Setup!$B$9,Setup!$B$10)+1</f>
        <v>111</v>
      </c>
      <c r="L418" s="0" t="n">
        <f aca="false">$B418*IF($D418=1,Setup!$B$9,Setup!$B$10)</f>
        <v>120</v>
      </c>
      <c r="M418" s="0" t="n">
        <f aca="false">MAX($H418,$K418)</f>
        <v>111</v>
      </c>
      <c r="N418" s="0" t="n">
        <f aca="false">MIN($I418,$L418)</f>
        <v>60</v>
      </c>
      <c r="O418" s="0" t="str">
        <f aca="false">IF($N418&gt;=$M418,$N418-$M418+1,"")</f>
        <v/>
      </c>
      <c r="P418" s="0" t="str">
        <f aca="false">IF($O418="","",$J418+$M418-$H418)</f>
        <v/>
      </c>
      <c r="Q418" s="0" t="str">
        <f aca="false">IF($O418="","",$P418+$O418-1)</f>
        <v/>
      </c>
      <c r="R418" s="0" t="str">
        <f aca="false">IF($O418="","",COUNT($O$3:$O418))</f>
        <v/>
      </c>
    </row>
    <row r="419" customFormat="false" ht="15" hidden="false" customHeight="false" outlineLevel="0" collapsed="false">
      <c r="A419" s="0" t="n">
        <v>5</v>
      </c>
      <c r="B419" s="0" t="n">
        <v>12</v>
      </c>
      <c r="C419" s="0" t="s">
        <v>77</v>
      </c>
      <c r="D419" s="0" t="n">
        <v>1</v>
      </c>
      <c r="E419" s="0" t="s">
        <v>94</v>
      </c>
      <c r="F419" s="0" t="n">
        <v>3</v>
      </c>
      <c r="G419" s="0" t="str">
        <f aca="false">INDEX(Setup!$B$15:$B$17,$F419)</f>
        <v>URD</v>
      </c>
      <c r="H419" s="0" t="n">
        <f aca="false">Calc_Blocks!$I$14</f>
        <v>61</v>
      </c>
      <c r="I419" s="0" t="n">
        <f aca="false">Calc_Blocks!$J$14</f>
        <v>65</v>
      </c>
      <c r="J419" s="0" t="n">
        <f aca="false">Calc_Blocks!$K$14</f>
        <v>11</v>
      </c>
      <c r="K419" s="0" t="n">
        <f aca="false">($B419-1)*IF($D419=1,Setup!$B$9,Setup!$B$10)+1</f>
        <v>111</v>
      </c>
      <c r="L419" s="0" t="n">
        <f aca="false">$B419*IF($D419=1,Setup!$B$9,Setup!$B$10)</f>
        <v>120</v>
      </c>
      <c r="M419" s="0" t="n">
        <f aca="false">MAX($H419,$K419)</f>
        <v>111</v>
      </c>
      <c r="N419" s="0" t="n">
        <f aca="false">MIN($I419,$L419)</f>
        <v>65</v>
      </c>
      <c r="O419" s="0" t="str">
        <f aca="false">IF($N419&gt;=$M419,$N419-$M419+1,"")</f>
        <v/>
      </c>
      <c r="P419" s="0" t="str">
        <f aca="false">IF($O419="","",$J419+$M419-$H419)</f>
        <v/>
      </c>
      <c r="Q419" s="0" t="str">
        <f aca="false">IF($O419="","",$P419+$O419-1)</f>
        <v/>
      </c>
      <c r="R419" s="0" t="str">
        <f aca="false">IF($O419="","",COUNT($O$3:$O419))</f>
        <v/>
      </c>
    </row>
    <row r="420" customFormat="false" ht="15" hidden="false" customHeight="false" outlineLevel="0" collapsed="false">
      <c r="A420" s="0" t="n">
        <v>5</v>
      </c>
      <c r="B420" s="0" t="n">
        <v>12</v>
      </c>
      <c r="C420" s="0" t="s">
        <v>77</v>
      </c>
      <c r="D420" s="0" t="n">
        <v>2</v>
      </c>
      <c r="E420" s="0" t="s">
        <v>79</v>
      </c>
      <c r="F420" s="0" t="n">
        <v>1</v>
      </c>
      <c r="G420" s="0" t="str">
        <f aca="false">INDEX(Setup!$B$15:$B$17,$F420)</f>
        <v>MAL</v>
      </c>
      <c r="H420" s="0" t="n">
        <f aca="false">Calc_Blocks!$I$30</f>
        <v>46</v>
      </c>
      <c r="I420" s="0" t="n">
        <f aca="false">Calc_Blocks!$J$30</f>
        <v>57</v>
      </c>
      <c r="J420" s="0" t="n">
        <f aca="false">Calc_Blocks!$K$30</f>
        <v>16</v>
      </c>
      <c r="K420" s="0" t="n">
        <f aca="false">($B420-1)*IF($D420=1,Setup!$B$9,Setup!$B$10)+1</f>
        <v>111</v>
      </c>
      <c r="L420" s="0" t="n">
        <f aca="false">$B420*IF($D420=1,Setup!$B$9,Setup!$B$10)</f>
        <v>120</v>
      </c>
      <c r="M420" s="0" t="n">
        <f aca="false">MAX($H420,$K420)</f>
        <v>111</v>
      </c>
      <c r="N420" s="0" t="n">
        <f aca="false">MIN($I420,$L420)</f>
        <v>57</v>
      </c>
      <c r="O420" s="0" t="str">
        <f aca="false">IF($N420&gt;=$M420,$N420-$M420+1,"")</f>
        <v/>
      </c>
      <c r="P420" s="0" t="str">
        <f aca="false">IF($O420="","",$J420+$M420-$H420)</f>
        <v/>
      </c>
      <c r="Q420" s="0" t="str">
        <f aca="false">IF($O420="","",$P420+$O420-1)</f>
        <v/>
      </c>
      <c r="R420" s="0" t="str">
        <f aca="false">IF($O420="","",COUNT($O$3:$O420))</f>
        <v/>
      </c>
    </row>
    <row r="421" customFormat="false" ht="15" hidden="false" customHeight="false" outlineLevel="0" collapsed="false">
      <c r="A421" s="0" t="n">
        <v>5</v>
      </c>
      <c r="B421" s="0" t="n">
        <v>12</v>
      </c>
      <c r="C421" s="0" t="s">
        <v>77</v>
      </c>
      <c r="D421" s="0" t="n">
        <v>2</v>
      </c>
      <c r="E421" s="0" t="s">
        <v>79</v>
      </c>
      <c r="F421" s="0" t="n">
        <v>2</v>
      </c>
      <c r="G421" s="0" t="str">
        <f aca="false">INDEX(Setup!$B$15:$B$17,$F421)</f>
        <v>SAN</v>
      </c>
      <c r="H421" s="0" t="n">
        <f aca="false">Calc_Blocks!$I$31</f>
        <v>58</v>
      </c>
      <c r="I421" s="0" t="n">
        <f aca="false">Calc_Blocks!$J$31</f>
        <v>57</v>
      </c>
      <c r="J421" s="0" t="n">
        <f aca="false">Calc_Blocks!$K$31</f>
        <v>28</v>
      </c>
      <c r="K421" s="0" t="n">
        <f aca="false">($B421-1)*IF($D421=1,Setup!$B$9,Setup!$B$10)+1</f>
        <v>111</v>
      </c>
      <c r="L421" s="0" t="n">
        <f aca="false">$B421*IF($D421=1,Setup!$B$9,Setup!$B$10)</f>
        <v>120</v>
      </c>
      <c r="M421" s="0" t="n">
        <f aca="false">MAX($H421,$K421)</f>
        <v>111</v>
      </c>
      <c r="N421" s="0" t="n">
        <f aca="false">MIN($I421,$L421)</f>
        <v>57</v>
      </c>
      <c r="O421" s="0" t="str">
        <f aca="false">IF($N421&gt;=$M421,$N421-$M421+1,"")</f>
        <v/>
      </c>
      <c r="P421" s="0" t="str">
        <f aca="false">IF($O421="","",$J421+$M421-$H421)</f>
        <v/>
      </c>
      <c r="Q421" s="0" t="str">
        <f aca="false">IF($O421="","",$P421+$O421-1)</f>
        <v/>
      </c>
      <c r="R421" s="0" t="str">
        <f aca="false">IF($O421="","",COUNT($O$3:$O421))</f>
        <v/>
      </c>
    </row>
    <row r="422" customFormat="false" ht="15" hidden="false" customHeight="false" outlineLevel="0" collapsed="false">
      <c r="A422" s="0" t="n">
        <v>5</v>
      </c>
      <c r="B422" s="0" t="n">
        <v>12</v>
      </c>
      <c r="C422" s="0" t="s">
        <v>77</v>
      </c>
      <c r="D422" s="0" t="n">
        <v>2</v>
      </c>
      <c r="E422" s="0" t="s">
        <v>79</v>
      </c>
      <c r="F422" s="0" t="n">
        <v>3</v>
      </c>
      <c r="G422" s="0" t="str">
        <f aca="false">INDEX(Setup!$B$15:$B$17,$F422)</f>
        <v>URD</v>
      </c>
      <c r="H422" s="0" t="n">
        <f aca="false">Calc_Blocks!$I$32</f>
        <v>58</v>
      </c>
      <c r="I422" s="0" t="n">
        <f aca="false">Calc_Blocks!$J$32</f>
        <v>60</v>
      </c>
      <c r="J422" s="0" t="n">
        <f aca="false">Calc_Blocks!$K$32</f>
        <v>28</v>
      </c>
      <c r="K422" s="0" t="n">
        <f aca="false">($B422-1)*IF($D422=1,Setup!$B$9,Setup!$B$10)+1</f>
        <v>111</v>
      </c>
      <c r="L422" s="0" t="n">
        <f aca="false">$B422*IF($D422=1,Setup!$B$9,Setup!$B$10)</f>
        <v>120</v>
      </c>
      <c r="M422" s="0" t="n">
        <f aca="false">MAX($H422,$K422)</f>
        <v>111</v>
      </c>
      <c r="N422" s="0" t="n">
        <f aca="false">MIN($I422,$L422)</f>
        <v>60</v>
      </c>
      <c r="O422" s="0" t="str">
        <f aca="false">IF($N422&gt;=$M422,$N422-$M422+1,"")</f>
        <v/>
      </c>
      <c r="P422" s="0" t="str">
        <f aca="false">IF($O422="","",$J422+$M422-$H422)</f>
        <v/>
      </c>
      <c r="Q422" s="0" t="str">
        <f aca="false">IF($O422="","",$P422+$O422-1)</f>
        <v/>
      </c>
      <c r="R422" s="0" t="str">
        <f aca="false">IF($O422="","",COUNT($O$3:$O422))</f>
        <v/>
      </c>
    </row>
    <row r="423" customFormat="false" ht="15" hidden="false" customHeight="false" outlineLevel="0" collapsed="false">
      <c r="A423" s="0" t="n">
        <v>5</v>
      </c>
      <c r="B423" s="0" t="n">
        <v>12</v>
      </c>
      <c r="C423" s="0" t="s">
        <v>78</v>
      </c>
      <c r="D423" s="0" t="n">
        <v>1</v>
      </c>
      <c r="E423" s="0" t="s">
        <v>94</v>
      </c>
      <c r="F423" s="0" t="n">
        <v>1</v>
      </c>
      <c r="G423" s="0" t="str">
        <f aca="false">INDEX(Setup!$B$15:$B$17,$F423)</f>
        <v>MAL</v>
      </c>
      <c r="H423" s="0" t="n">
        <f aca="false">Calc_Blocks!$I$15</f>
        <v>66</v>
      </c>
      <c r="I423" s="0" t="n">
        <f aca="false">Calc_Blocks!$J$15</f>
        <v>65</v>
      </c>
      <c r="J423" s="0" t="n">
        <f aca="false">Calc_Blocks!$K$15</f>
        <v>1</v>
      </c>
      <c r="K423" s="0" t="n">
        <f aca="false">($B423-1)*IF($D423=1,Setup!$B$9,Setup!$B$10)+1</f>
        <v>111</v>
      </c>
      <c r="L423" s="0" t="n">
        <f aca="false">$B423*IF($D423=1,Setup!$B$9,Setup!$B$10)</f>
        <v>120</v>
      </c>
      <c r="M423" s="0" t="n">
        <f aca="false">MAX($H423,$K423)</f>
        <v>111</v>
      </c>
      <c r="N423" s="0" t="n">
        <f aca="false">MIN($I423,$L423)</f>
        <v>65</v>
      </c>
      <c r="O423" s="0" t="str">
        <f aca="false">IF($N423&gt;=$M423,$N423-$M423+1,"")</f>
        <v/>
      </c>
      <c r="P423" s="0" t="str">
        <f aca="false">IF($O423="","",$J423+$M423-$H423)</f>
        <v/>
      </c>
      <c r="Q423" s="0" t="str">
        <f aca="false">IF($O423="","",$P423+$O423-1)</f>
        <v/>
      </c>
      <c r="R423" s="0" t="str">
        <f aca="false">IF($O423="","",COUNT($O$3:$O423))</f>
        <v/>
      </c>
    </row>
    <row r="424" customFormat="false" ht="15" hidden="false" customHeight="false" outlineLevel="0" collapsed="false">
      <c r="A424" s="0" t="n">
        <v>5</v>
      </c>
      <c r="B424" s="0" t="n">
        <v>12</v>
      </c>
      <c r="C424" s="0" t="s">
        <v>78</v>
      </c>
      <c r="D424" s="0" t="n">
        <v>1</v>
      </c>
      <c r="E424" s="0" t="s">
        <v>94</v>
      </c>
      <c r="F424" s="0" t="n">
        <v>2</v>
      </c>
      <c r="G424" s="0" t="str">
        <f aca="false">INDEX(Setup!$B$15:$B$17,$F424)</f>
        <v>SAN</v>
      </c>
      <c r="H424" s="0" t="n">
        <f aca="false">Calc_Blocks!$I$16</f>
        <v>66</v>
      </c>
      <c r="I424" s="0" t="n">
        <f aca="false">Calc_Blocks!$J$16</f>
        <v>65</v>
      </c>
      <c r="J424" s="0" t="n">
        <f aca="false">Calc_Blocks!$K$16</f>
        <v>1</v>
      </c>
      <c r="K424" s="0" t="n">
        <f aca="false">($B424-1)*IF($D424=1,Setup!$B$9,Setup!$B$10)+1</f>
        <v>111</v>
      </c>
      <c r="L424" s="0" t="n">
        <f aca="false">$B424*IF($D424=1,Setup!$B$9,Setup!$B$10)</f>
        <v>120</v>
      </c>
      <c r="M424" s="0" t="n">
        <f aca="false">MAX($H424,$K424)</f>
        <v>111</v>
      </c>
      <c r="N424" s="0" t="n">
        <f aca="false">MIN($I424,$L424)</f>
        <v>65</v>
      </c>
      <c r="O424" s="0" t="str">
        <f aca="false">IF($N424&gt;=$M424,$N424-$M424+1,"")</f>
        <v/>
      </c>
      <c r="P424" s="0" t="str">
        <f aca="false">IF($O424="","",$J424+$M424-$H424)</f>
        <v/>
      </c>
      <c r="Q424" s="0" t="str">
        <f aca="false">IF($O424="","",$P424+$O424-1)</f>
        <v/>
      </c>
      <c r="R424" s="0" t="str">
        <f aca="false">IF($O424="","",COUNT($O$3:$O424))</f>
        <v/>
      </c>
    </row>
    <row r="425" customFormat="false" ht="15" hidden="false" customHeight="false" outlineLevel="0" collapsed="false">
      <c r="A425" s="0" t="n">
        <v>5</v>
      </c>
      <c r="B425" s="0" t="n">
        <v>12</v>
      </c>
      <c r="C425" s="0" t="s">
        <v>78</v>
      </c>
      <c r="D425" s="0" t="n">
        <v>1</v>
      </c>
      <c r="E425" s="0" t="s">
        <v>94</v>
      </c>
      <c r="F425" s="0" t="n">
        <v>3</v>
      </c>
      <c r="G425" s="0" t="str">
        <f aca="false">INDEX(Setup!$B$15:$B$17,$F425)</f>
        <v>URD</v>
      </c>
      <c r="H425" s="0" t="n">
        <f aca="false">Calc_Blocks!$I$17</f>
        <v>66</v>
      </c>
      <c r="I425" s="0" t="n">
        <f aca="false">Calc_Blocks!$J$17</f>
        <v>65</v>
      </c>
      <c r="J425" s="0" t="n">
        <f aca="false">Calc_Blocks!$K$17</f>
        <v>1</v>
      </c>
      <c r="K425" s="0" t="n">
        <f aca="false">($B425-1)*IF($D425=1,Setup!$B$9,Setup!$B$10)+1</f>
        <v>111</v>
      </c>
      <c r="L425" s="0" t="n">
        <f aca="false">$B425*IF($D425=1,Setup!$B$9,Setup!$B$10)</f>
        <v>120</v>
      </c>
      <c r="M425" s="0" t="n">
        <f aca="false">MAX($H425,$K425)</f>
        <v>111</v>
      </c>
      <c r="N425" s="0" t="n">
        <f aca="false">MIN($I425,$L425)</f>
        <v>65</v>
      </c>
      <c r="O425" s="0" t="str">
        <f aca="false">IF($N425&gt;=$M425,$N425-$M425+1,"")</f>
        <v/>
      </c>
      <c r="P425" s="0" t="str">
        <f aca="false">IF($O425="","",$J425+$M425-$H425)</f>
        <v/>
      </c>
      <c r="Q425" s="0" t="str">
        <f aca="false">IF($O425="","",$P425+$O425-1)</f>
        <v/>
      </c>
      <c r="R425" s="0" t="str">
        <f aca="false">IF($O425="","",COUNT($O$3:$O425))</f>
        <v/>
      </c>
    </row>
    <row r="426" customFormat="false" ht="15" hidden="false" customHeight="false" outlineLevel="0" collapsed="false">
      <c r="A426" s="0" t="n">
        <v>5</v>
      </c>
      <c r="B426" s="0" t="n">
        <v>12</v>
      </c>
      <c r="C426" s="0" t="s">
        <v>78</v>
      </c>
      <c r="D426" s="0" t="n">
        <v>2</v>
      </c>
      <c r="E426" s="0" t="s">
        <v>79</v>
      </c>
      <c r="F426" s="0" t="n">
        <v>1</v>
      </c>
      <c r="G426" s="0" t="str">
        <f aca="false">INDEX(Setup!$B$15:$B$17,$F426)</f>
        <v>MAL</v>
      </c>
      <c r="H426" s="0" t="n">
        <f aca="false">Calc_Blocks!$I$33</f>
        <v>61</v>
      </c>
      <c r="I426" s="0" t="n">
        <f aca="false">Calc_Blocks!$J$33</f>
        <v>60</v>
      </c>
      <c r="J426" s="0" t="n">
        <f aca="false">Calc_Blocks!$K$33</f>
        <v>1</v>
      </c>
      <c r="K426" s="0" t="n">
        <f aca="false">($B426-1)*IF($D426=1,Setup!$B$9,Setup!$B$10)+1</f>
        <v>111</v>
      </c>
      <c r="L426" s="0" t="n">
        <f aca="false">$B426*IF($D426=1,Setup!$B$9,Setup!$B$10)</f>
        <v>120</v>
      </c>
      <c r="M426" s="0" t="n">
        <f aca="false">MAX($H426,$K426)</f>
        <v>111</v>
      </c>
      <c r="N426" s="0" t="n">
        <f aca="false">MIN($I426,$L426)</f>
        <v>60</v>
      </c>
      <c r="O426" s="0" t="str">
        <f aca="false">IF($N426&gt;=$M426,$N426-$M426+1,"")</f>
        <v/>
      </c>
      <c r="P426" s="0" t="str">
        <f aca="false">IF($O426="","",$J426+$M426-$H426)</f>
        <v/>
      </c>
      <c r="Q426" s="0" t="str">
        <f aca="false">IF($O426="","",$P426+$O426-1)</f>
        <v/>
      </c>
      <c r="R426" s="0" t="str">
        <f aca="false">IF($O426="","",COUNT($O$3:$O426))</f>
        <v/>
      </c>
    </row>
    <row r="427" customFormat="false" ht="15" hidden="false" customHeight="false" outlineLevel="0" collapsed="false">
      <c r="A427" s="0" t="n">
        <v>5</v>
      </c>
      <c r="B427" s="0" t="n">
        <v>12</v>
      </c>
      <c r="C427" s="0" t="s">
        <v>78</v>
      </c>
      <c r="D427" s="0" t="n">
        <v>2</v>
      </c>
      <c r="E427" s="0" t="s">
        <v>79</v>
      </c>
      <c r="F427" s="0" t="n">
        <v>2</v>
      </c>
      <c r="G427" s="0" t="str">
        <f aca="false">INDEX(Setup!$B$15:$B$17,$F427)</f>
        <v>SAN</v>
      </c>
      <c r="H427" s="0" t="n">
        <f aca="false">Calc_Blocks!$I$34</f>
        <v>61</v>
      </c>
      <c r="I427" s="0" t="n">
        <f aca="false">Calc_Blocks!$J$34</f>
        <v>60</v>
      </c>
      <c r="J427" s="0" t="n">
        <f aca="false">Calc_Blocks!$K$34</f>
        <v>1</v>
      </c>
      <c r="K427" s="0" t="n">
        <f aca="false">($B427-1)*IF($D427=1,Setup!$B$9,Setup!$B$10)+1</f>
        <v>111</v>
      </c>
      <c r="L427" s="0" t="n">
        <f aca="false">$B427*IF($D427=1,Setup!$B$9,Setup!$B$10)</f>
        <v>120</v>
      </c>
      <c r="M427" s="0" t="n">
        <f aca="false">MAX($H427,$K427)</f>
        <v>111</v>
      </c>
      <c r="N427" s="0" t="n">
        <f aca="false">MIN($I427,$L427)</f>
        <v>60</v>
      </c>
      <c r="O427" s="0" t="str">
        <f aca="false">IF($N427&gt;=$M427,$N427-$M427+1,"")</f>
        <v/>
      </c>
      <c r="P427" s="0" t="str">
        <f aca="false">IF($O427="","",$J427+$M427-$H427)</f>
        <v/>
      </c>
      <c r="Q427" s="0" t="str">
        <f aca="false">IF($O427="","",$P427+$O427-1)</f>
        <v/>
      </c>
      <c r="R427" s="0" t="str">
        <f aca="false">IF($O427="","",COUNT($O$3:$O427))</f>
        <v/>
      </c>
    </row>
    <row r="428" customFormat="false" ht="15" hidden="false" customHeight="false" outlineLevel="0" collapsed="false">
      <c r="A428" s="0" t="n">
        <v>5</v>
      </c>
      <c r="B428" s="0" t="n">
        <v>12</v>
      </c>
      <c r="C428" s="0" t="s">
        <v>78</v>
      </c>
      <c r="D428" s="0" t="n">
        <v>2</v>
      </c>
      <c r="E428" s="0" t="s">
        <v>79</v>
      </c>
      <c r="F428" s="0" t="n">
        <v>3</v>
      </c>
      <c r="G428" s="0" t="str">
        <f aca="false">INDEX(Setup!$B$15:$B$17,$F428)</f>
        <v>URD</v>
      </c>
      <c r="H428" s="0" t="n">
        <f aca="false">Calc_Blocks!$I$35</f>
        <v>61</v>
      </c>
      <c r="I428" s="0" t="n">
        <f aca="false">Calc_Blocks!$J$35</f>
        <v>60</v>
      </c>
      <c r="J428" s="0" t="n">
        <f aca="false">Calc_Blocks!$K$35</f>
        <v>1</v>
      </c>
      <c r="K428" s="0" t="n">
        <f aca="false">($B428-1)*IF($D428=1,Setup!$B$9,Setup!$B$10)+1</f>
        <v>111</v>
      </c>
      <c r="L428" s="0" t="n">
        <f aca="false">$B428*IF($D428=1,Setup!$B$9,Setup!$B$10)</f>
        <v>120</v>
      </c>
      <c r="M428" s="0" t="n">
        <f aca="false">MAX($H428,$K428)</f>
        <v>111</v>
      </c>
      <c r="N428" s="0" t="n">
        <f aca="false">MIN($I428,$L428)</f>
        <v>60</v>
      </c>
      <c r="O428" s="0" t="str">
        <f aca="false">IF($N428&gt;=$M428,$N428-$M428+1,"")</f>
        <v/>
      </c>
      <c r="P428" s="0" t="str">
        <f aca="false">IF($O428="","",$J428+$M428-$H428)</f>
        <v/>
      </c>
      <c r="Q428" s="0" t="str">
        <f aca="false">IF($O428="","",$P428+$O428-1)</f>
        <v/>
      </c>
      <c r="R428" s="0" t="str">
        <f aca="false">IF($O428="","",COUNT($O$3:$O428))</f>
        <v/>
      </c>
    </row>
    <row r="429" customFormat="false" ht="15" hidden="false" customHeight="false" outlineLevel="0" collapsed="false">
      <c r="A429" s="0" t="n">
        <v>5</v>
      </c>
      <c r="B429" s="0" t="n">
        <v>12</v>
      </c>
      <c r="C429" s="0" t="s">
        <v>79</v>
      </c>
      <c r="D429" s="0" t="n">
        <v>1</v>
      </c>
      <c r="E429" s="0" t="s">
        <v>94</v>
      </c>
      <c r="F429" s="0" t="n">
        <v>1</v>
      </c>
      <c r="G429" s="0" t="str">
        <f aca="false">INDEX(Setup!$B$15:$B$17,$F429)</f>
        <v>MAL</v>
      </c>
      <c r="H429" s="0" t="n">
        <f aca="false">Calc_Blocks!$I$18</f>
        <v>66</v>
      </c>
      <c r="I429" s="0" t="n">
        <f aca="false">Calc_Blocks!$J$18</f>
        <v>65</v>
      </c>
      <c r="J429" s="0" t="n">
        <f aca="false">Calc_Blocks!$K$18</f>
        <v>1</v>
      </c>
      <c r="K429" s="0" t="n">
        <f aca="false">($B429-1)*IF($D429=1,Setup!$B$9,Setup!$B$10)+1</f>
        <v>111</v>
      </c>
      <c r="L429" s="0" t="n">
        <f aca="false">$B429*IF($D429=1,Setup!$B$9,Setup!$B$10)</f>
        <v>120</v>
      </c>
      <c r="M429" s="0" t="n">
        <f aca="false">MAX($H429,$K429)</f>
        <v>111</v>
      </c>
      <c r="N429" s="0" t="n">
        <f aca="false">MIN($I429,$L429)</f>
        <v>65</v>
      </c>
      <c r="O429" s="0" t="str">
        <f aca="false">IF($N429&gt;=$M429,$N429-$M429+1,"")</f>
        <v/>
      </c>
      <c r="P429" s="0" t="str">
        <f aca="false">IF($O429="","",$J429+$M429-$H429)</f>
        <v/>
      </c>
      <c r="Q429" s="0" t="str">
        <f aca="false">IF($O429="","",$P429+$O429-1)</f>
        <v/>
      </c>
      <c r="R429" s="0" t="str">
        <f aca="false">IF($O429="","",COUNT($O$3:$O429))</f>
        <v/>
      </c>
    </row>
    <row r="430" customFormat="false" ht="15" hidden="false" customHeight="false" outlineLevel="0" collapsed="false">
      <c r="A430" s="0" t="n">
        <v>5</v>
      </c>
      <c r="B430" s="0" t="n">
        <v>12</v>
      </c>
      <c r="C430" s="0" t="s">
        <v>79</v>
      </c>
      <c r="D430" s="0" t="n">
        <v>1</v>
      </c>
      <c r="E430" s="0" t="s">
        <v>94</v>
      </c>
      <c r="F430" s="0" t="n">
        <v>2</v>
      </c>
      <c r="G430" s="0" t="str">
        <f aca="false">INDEX(Setup!$B$15:$B$17,$F430)</f>
        <v>SAN</v>
      </c>
      <c r="H430" s="0" t="n">
        <f aca="false">Calc_Blocks!$I$19</f>
        <v>66</v>
      </c>
      <c r="I430" s="0" t="n">
        <f aca="false">Calc_Blocks!$J$19</f>
        <v>65</v>
      </c>
      <c r="J430" s="0" t="n">
        <f aca="false">Calc_Blocks!$K$19</f>
        <v>1</v>
      </c>
      <c r="K430" s="0" t="n">
        <f aca="false">($B430-1)*IF($D430=1,Setup!$B$9,Setup!$B$10)+1</f>
        <v>111</v>
      </c>
      <c r="L430" s="0" t="n">
        <f aca="false">$B430*IF($D430=1,Setup!$B$9,Setup!$B$10)</f>
        <v>120</v>
      </c>
      <c r="M430" s="0" t="n">
        <f aca="false">MAX($H430,$K430)</f>
        <v>111</v>
      </c>
      <c r="N430" s="0" t="n">
        <f aca="false">MIN($I430,$L430)</f>
        <v>65</v>
      </c>
      <c r="O430" s="0" t="str">
        <f aca="false">IF($N430&gt;=$M430,$N430-$M430+1,"")</f>
        <v/>
      </c>
      <c r="P430" s="0" t="str">
        <f aca="false">IF($O430="","",$J430+$M430-$H430)</f>
        <v/>
      </c>
      <c r="Q430" s="0" t="str">
        <f aca="false">IF($O430="","",$P430+$O430-1)</f>
        <v/>
      </c>
      <c r="R430" s="0" t="str">
        <f aca="false">IF($O430="","",COUNT($O$3:$O430))</f>
        <v/>
      </c>
    </row>
    <row r="431" customFormat="false" ht="15" hidden="false" customHeight="false" outlineLevel="0" collapsed="false">
      <c r="A431" s="0" t="n">
        <v>5</v>
      </c>
      <c r="B431" s="0" t="n">
        <v>12</v>
      </c>
      <c r="C431" s="0" t="s">
        <v>79</v>
      </c>
      <c r="D431" s="0" t="n">
        <v>1</v>
      </c>
      <c r="E431" s="0" t="s">
        <v>94</v>
      </c>
      <c r="F431" s="0" t="n">
        <v>3</v>
      </c>
      <c r="G431" s="0" t="str">
        <f aca="false">INDEX(Setup!$B$15:$B$17,$F431)</f>
        <v>URD</v>
      </c>
      <c r="H431" s="0" t="n">
        <f aca="false">Calc_Blocks!$I$20</f>
        <v>66</v>
      </c>
      <c r="I431" s="0" t="n">
        <f aca="false">Calc_Blocks!$J$20</f>
        <v>65</v>
      </c>
      <c r="J431" s="0" t="n">
        <f aca="false">Calc_Blocks!$K$20</f>
        <v>1</v>
      </c>
      <c r="K431" s="0" t="n">
        <f aca="false">($B431-1)*IF($D431=1,Setup!$B$9,Setup!$B$10)+1</f>
        <v>111</v>
      </c>
      <c r="L431" s="0" t="n">
        <f aca="false">$B431*IF($D431=1,Setup!$B$9,Setup!$B$10)</f>
        <v>120</v>
      </c>
      <c r="M431" s="0" t="n">
        <f aca="false">MAX($H431,$K431)</f>
        <v>111</v>
      </c>
      <c r="N431" s="0" t="n">
        <f aca="false">MIN($I431,$L431)</f>
        <v>65</v>
      </c>
      <c r="O431" s="0" t="str">
        <f aca="false">IF($N431&gt;=$M431,$N431-$M431+1,"")</f>
        <v/>
      </c>
      <c r="P431" s="0" t="str">
        <f aca="false">IF($O431="","",$J431+$M431-$H431)</f>
        <v/>
      </c>
      <c r="Q431" s="0" t="str">
        <f aca="false">IF($O431="","",$P431+$O431-1)</f>
        <v/>
      </c>
      <c r="R431" s="0" t="str">
        <f aca="false">IF($O431="","",COUNT($O$3:$O431))</f>
        <v/>
      </c>
    </row>
    <row r="432" customFormat="false" ht="15" hidden="false" customHeight="false" outlineLevel="0" collapsed="false">
      <c r="A432" s="0" t="n">
        <v>5</v>
      </c>
      <c r="B432" s="0" t="n">
        <v>12</v>
      </c>
      <c r="C432" s="0" t="s">
        <v>79</v>
      </c>
      <c r="D432" s="0" t="n">
        <v>2</v>
      </c>
      <c r="E432" s="0" t="s">
        <v>79</v>
      </c>
      <c r="F432" s="0" t="n">
        <v>1</v>
      </c>
      <c r="G432" s="0" t="str">
        <f aca="false">INDEX(Setup!$B$15:$B$17,$F432)</f>
        <v>MAL</v>
      </c>
      <c r="H432" s="0" t="n">
        <f aca="false">Calc_Blocks!$I$36</f>
        <v>61</v>
      </c>
      <c r="I432" s="0" t="n">
        <f aca="false">Calc_Blocks!$J$36</f>
        <v>60</v>
      </c>
      <c r="J432" s="0" t="n">
        <f aca="false">Calc_Blocks!$K$36</f>
        <v>1</v>
      </c>
      <c r="K432" s="0" t="n">
        <f aca="false">($B432-1)*IF($D432=1,Setup!$B$9,Setup!$B$10)+1</f>
        <v>111</v>
      </c>
      <c r="L432" s="0" t="n">
        <f aca="false">$B432*IF($D432=1,Setup!$B$9,Setup!$B$10)</f>
        <v>120</v>
      </c>
      <c r="M432" s="0" t="n">
        <f aca="false">MAX($H432,$K432)</f>
        <v>111</v>
      </c>
      <c r="N432" s="0" t="n">
        <f aca="false">MIN($I432,$L432)</f>
        <v>60</v>
      </c>
      <c r="O432" s="0" t="str">
        <f aca="false">IF($N432&gt;=$M432,$N432-$M432+1,"")</f>
        <v/>
      </c>
      <c r="P432" s="0" t="str">
        <f aca="false">IF($O432="","",$J432+$M432-$H432)</f>
        <v/>
      </c>
      <c r="Q432" s="0" t="str">
        <f aca="false">IF($O432="","",$P432+$O432-1)</f>
        <v/>
      </c>
      <c r="R432" s="0" t="str">
        <f aca="false">IF($O432="","",COUNT($O$3:$O432))</f>
        <v/>
      </c>
    </row>
    <row r="433" customFormat="false" ht="15" hidden="false" customHeight="false" outlineLevel="0" collapsed="false">
      <c r="A433" s="0" t="n">
        <v>5</v>
      </c>
      <c r="B433" s="0" t="n">
        <v>12</v>
      </c>
      <c r="C433" s="0" t="s">
        <v>79</v>
      </c>
      <c r="D433" s="0" t="n">
        <v>2</v>
      </c>
      <c r="E433" s="0" t="s">
        <v>79</v>
      </c>
      <c r="F433" s="0" t="n">
        <v>2</v>
      </c>
      <c r="G433" s="0" t="str">
        <f aca="false">INDEX(Setup!$B$15:$B$17,$F433)</f>
        <v>SAN</v>
      </c>
      <c r="H433" s="0" t="n">
        <f aca="false">Calc_Blocks!$I$37</f>
        <v>61</v>
      </c>
      <c r="I433" s="0" t="n">
        <f aca="false">Calc_Blocks!$J$37</f>
        <v>60</v>
      </c>
      <c r="J433" s="0" t="n">
        <f aca="false">Calc_Blocks!$K$37</f>
        <v>1</v>
      </c>
      <c r="K433" s="0" t="n">
        <f aca="false">($B433-1)*IF($D433=1,Setup!$B$9,Setup!$B$10)+1</f>
        <v>111</v>
      </c>
      <c r="L433" s="0" t="n">
        <f aca="false">$B433*IF($D433=1,Setup!$B$9,Setup!$B$10)</f>
        <v>120</v>
      </c>
      <c r="M433" s="0" t="n">
        <f aca="false">MAX($H433,$K433)</f>
        <v>111</v>
      </c>
      <c r="N433" s="0" t="n">
        <f aca="false">MIN($I433,$L433)</f>
        <v>60</v>
      </c>
      <c r="O433" s="0" t="str">
        <f aca="false">IF($N433&gt;=$M433,$N433-$M433+1,"")</f>
        <v/>
      </c>
      <c r="P433" s="0" t="str">
        <f aca="false">IF($O433="","",$J433+$M433-$H433)</f>
        <v/>
      </c>
      <c r="Q433" s="0" t="str">
        <f aca="false">IF($O433="","",$P433+$O433-1)</f>
        <v/>
      </c>
      <c r="R433" s="0" t="str">
        <f aca="false">IF($O433="","",COUNT($O$3:$O433))</f>
        <v/>
      </c>
    </row>
    <row r="434" customFormat="false" ht="15" hidden="false" customHeight="false" outlineLevel="0" collapsed="false">
      <c r="A434" s="0" t="n">
        <v>5</v>
      </c>
      <c r="B434" s="0" t="n">
        <v>12</v>
      </c>
      <c r="C434" s="0" t="s">
        <v>79</v>
      </c>
      <c r="D434" s="0" t="n">
        <v>2</v>
      </c>
      <c r="E434" s="0" t="s">
        <v>79</v>
      </c>
      <c r="F434" s="0" t="n">
        <v>3</v>
      </c>
      <c r="G434" s="0" t="str">
        <f aca="false">INDEX(Setup!$B$15:$B$17,$F434)</f>
        <v>URD</v>
      </c>
      <c r="H434" s="0" t="n">
        <f aca="false">Calc_Blocks!$I$38</f>
        <v>61</v>
      </c>
      <c r="I434" s="0" t="n">
        <f aca="false">Calc_Blocks!$J$38</f>
        <v>60</v>
      </c>
      <c r="J434" s="0" t="n">
        <f aca="false">Calc_Blocks!$K$38</f>
        <v>1</v>
      </c>
      <c r="K434" s="0" t="n">
        <f aca="false">($B434-1)*IF($D434=1,Setup!$B$9,Setup!$B$10)+1</f>
        <v>111</v>
      </c>
      <c r="L434" s="0" t="n">
        <f aca="false">$B434*IF($D434=1,Setup!$B$9,Setup!$B$10)</f>
        <v>120</v>
      </c>
      <c r="M434" s="0" t="n">
        <f aca="false">MAX($H434,$K434)</f>
        <v>111</v>
      </c>
      <c r="N434" s="0" t="n">
        <f aca="false">MIN($I434,$L434)</f>
        <v>60</v>
      </c>
      <c r="O434" s="0" t="str">
        <f aca="false">IF($N434&gt;=$M434,$N434-$M434+1,"")</f>
        <v/>
      </c>
      <c r="P434" s="0" t="str">
        <f aca="false">IF($O434="","",$J434+$M434-$H434)</f>
        <v/>
      </c>
      <c r="Q434" s="0" t="str">
        <f aca="false">IF($O434="","",$P434+$O434-1)</f>
        <v/>
      </c>
      <c r="R434" s="0" t="str">
        <f aca="false">IF($O434="","",COUNT($O$3:$O434))</f>
        <v/>
      </c>
    </row>
    <row r="435" customFormat="false" ht="15" hidden="false" customHeight="false" outlineLevel="0" collapsed="false">
      <c r="A435" s="0" t="n">
        <v>5</v>
      </c>
      <c r="B435" s="0" t="n">
        <v>13</v>
      </c>
      <c r="C435" s="0" t="s">
        <v>74</v>
      </c>
      <c r="D435" s="0" t="n">
        <v>1</v>
      </c>
      <c r="E435" s="0" t="s">
        <v>94</v>
      </c>
      <c r="F435" s="0" t="n">
        <v>1</v>
      </c>
      <c r="G435" s="0" t="str">
        <f aca="false">INDEX(Setup!$B$15:$B$17,$F435)</f>
        <v>MAL</v>
      </c>
      <c r="H435" s="0" t="n">
        <f aca="false">Calc_Blocks!$I$3</f>
        <v>1</v>
      </c>
      <c r="I435" s="0" t="n">
        <f aca="false">Calc_Blocks!$J$3</f>
        <v>14</v>
      </c>
      <c r="J435" s="0" t="n">
        <f aca="false">Calc_Blocks!$K$3</f>
        <v>1</v>
      </c>
      <c r="K435" s="0" t="n">
        <f aca="false">($B435-1)*IF($D435=1,Setup!$B$9,Setup!$B$10)+1</f>
        <v>121</v>
      </c>
      <c r="L435" s="0" t="n">
        <f aca="false">$B435*IF($D435=1,Setup!$B$9,Setup!$B$10)</f>
        <v>130</v>
      </c>
      <c r="M435" s="0" t="n">
        <f aca="false">MAX($H435,$K435)</f>
        <v>121</v>
      </c>
      <c r="N435" s="0" t="n">
        <f aca="false">MIN($I435,$L435)</f>
        <v>14</v>
      </c>
      <c r="O435" s="0" t="str">
        <f aca="false">IF($N435&gt;=$M435,$N435-$M435+1,"")</f>
        <v/>
      </c>
      <c r="P435" s="0" t="str">
        <f aca="false">IF($O435="","",$J435+$M435-$H435)</f>
        <v/>
      </c>
      <c r="Q435" s="0" t="str">
        <f aca="false">IF($O435="","",$P435+$O435-1)</f>
        <v/>
      </c>
      <c r="R435" s="0" t="str">
        <f aca="false">IF($O435="","",COUNT($O$3:$O435))</f>
        <v/>
      </c>
    </row>
    <row r="436" customFormat="false" ht="15" hidden="false" customHeight="false" outlineLevel="0" collapsed="false">
      <c r="A436" s="0" t="n">
        <v>5</v>
      </c>
      <c r="B436" s="0" t="n">
        <v>13</v>
      </c>
      <c r="C436" s="0" t="s">
        <v>74</v>
      </c>
      <c r="D436" s="0" t="n">
        <v>1</v>
      </c>
      <c r="E436" s="0" t="s">
        <v>94</v>
      </c>
      <c r="F436" s="0" t="n">
        <v>2</v>
      </c>
      <c r="G436" s="0" t="str">
        <f aca="false">INDEX(Setup!$B$15:$B$17,$F436)</f>
        <v>SAN</v>
      </c>
      <c r="H436" s="0" t="n">
        <f aca="false">Calc_Blocks!$I$4</f>
        <v>15</v>
      </c>
      <c r="I436" s="0" t="n">
        <f aca="false">Calc_Blocks!$J$4</f>
        <v>17</v>
      </c>
      <c r="J436" s="0" t="n">
        <f aca="false">Calc_Blocks!$K$4</f>
        <v>15</v>
      </c>
      <c r="K436" s="0" t="n">
        <f aca="false">($B436-1)*IF($D436=1,Setup!$B$9,Setup!$B$10)+1</f>
        <v>121</v>
      </c>
      <c r="L436" s="0" t="n">
        <f aca="false">$B436*IF($D436=1,Setup!$B$9,Setup!$B$10)</f>
        <v>130</v>
      </c>
      <c r="M436" s="0" t="n">
        <f aca="false">MAX($H436,$K436)</f>
        <v>121</v>
      </c>
      <c r="N436" s="0" t="n">
        <f aca="false">MIN($I436,$L436)</f>
        <v>17</v>
      </c>
      <c r="O436" s="0" t="str">
        <f aca="false">IF($N436&gt;=$M436,$N436-$M436+1,"")</f>
        <v/>
      </c>
      <c r="P436" s="0" t="str">
        <f aca="false">IF($O436="","",$J436+$M436-$H436)</f>
        <v/>
      </c>
      <c r="Q436" s="0" t="str">
        <f aca="false">IF($O436="","",$P436+$O436-1)</f>
        <v/>
      </c>
      <c r="R436" s="0" t="str">
        <f aca="false">IF($O436="","",COUNT($O$3:$O436))</f>
        <v/>
      </c>
    </row>
    <row r="437" customFormat="false" ht="15" hidden="false" customHeight="false" outlineLevel="0" collapsed="false">
      <c r="A437" s="0" t="n">
        <v>5</v>
      </c>
      <c r="B437" s="0" t="n">
        <v>13</v>
      </c>
      <c r="C437" s="0" t="s">
        <v>74</v>
      </c>
      <c r="D437" s="0" t="n">
        <v>1</v>
      </c>
      <c r="E437" s="0" t="s">
        <v>94</v>
      </c>
      <c r="F437" s="0" t="n">
        <v>3</v>
      </c>
      <c r="G437" s="0" t="str">
        <f aca="false">INDEX(Setup!$B$15:$B$17,$F437)</f>
        <v>URD</v>
      </c>
      <c r="H437" s="0" t="n">
        <f aca="false">Calc_Blocks!$I$5</f>
        <v>18</v>
      </c>
      <c r="I437" s="0" t="n">
        <f aca="false">Calc_Blocks!$J$5</f>
        <v>17</v>
      </c>
      <c r="J437" s="0" t="n">
        <f aca="false">Calc_Blocks!$K$5</f>
        <v>18</v>
      </c>
      <c r="K437" s="0" t="n">
        <f aca="false">($B437-1)*IF($D437=1,Setup!$B$9,Setup!$B$10)+1</f>
        <v>121</v>
      </c>
      <c r="L437" s="0" t="n">
        <f aca="false">$B437*IF($D437=1,Setup!$B$9,Setup!$B$10)</f>
        <v>130</v>
      </c>
      <c r="M437" s="0" t="n">
        <f aca="false">MAX($H437,$K437)</f>
        <v>121</v>
      </c>
      <c r="N437" s="0" t="n">
        <f aca="false">MIN($I437,$L437)</f>
        <v>17</v>
      </c>
      <c r="O437" s="0" t="str">
        <f aca="false">IF($N437&gt;=$M437,$N437-$M437+1,"")</f>
        <v/>
      </c>
      <c r="P437" s="0" t="str">
        <f aca="false">IF($O437="","",$J437+$M437-$H437)</f>
        <v/>
      </c>
      <c r="Q437" s="0" t="str">
        <f aca="false">IF($O437="","",$P437+$O437-1)</f>
        <v/>
      </c>
      <c r="R437" s="0" t="str">
        <f aca="false">IF($O437="","",COUNT($O$3:$O437))</f>
        <v/>
      </c>
    </row>
    <row r="438" customFormat="false" ht="15" hidden="false" customHeight="false" outlineLevel="0" collapsed="false">
      <c r="A438" s="0" t="n">
        <v>5</v>
      </c>
      <c r="B438" s="0" t="n">
        <v>13</v>
      </c>
      <c r="C438" s="0" t="s">
        <v>74</v>
      </c>
      <c r="D438" s="0" t="n">
        <v>2</v>
      </c>
      <c r="E438" s="0" t="s">
        <v>79</v>
      </c>
      <c r="F438" s="0" t="n">
        <v>1</v>
      </c>
      <c r="G438" s="0" t="str">
        <f aca="false">INDEX(Setup!$B$15:$B$17,$F438)</f>
        <v>MAL</v>
      </c>
      <c r="H438" s="0" t="n">
        <f aca="false">Calc_Blocks!$I$21</f>
        <v>1</v>
      </c>
      <c r="I438" s="0" t="n">
        <f aca="false">Calc_Blocks!$J$21</f>
        <v>12</v>
      </c>
      <c r="J438" s="0" t="n">
        <f aca="false">Calc_Blocks!$K$21</f>
        <v>18</v>
      </c>
      <c r="K438" s="0" t="n">
        <f aca="false">($B438-1)*IF($D438=1,Setup!$B$9,Setup!$B$10)+1</f>
        <v>121</v>
      </c>
      <c r="L438" s="0" t="n">
        <f aca="false">$B438*IF($D438=1,Setup!$B$9,Setup!$B$10)</f>
        <v>130</v>
      </c>
      <c r="M438" s="0" t="n">
        <f aca="false">MAX($H438,$K438)</f>
        <v>121</v>
      </c>
      <c r="N438" s="0" t="n">
        <f aca="false">MIN($I438,$L438)</f>
        <v>12</v>
      </c>
      <c r="O438" s="0" t="str">
        <f aca="false">IF($N438&gt;=$M438,$N438-$M438+1,"")</f>
        <v/>
      </c>
      <c r="P438" s="0" t="str">
        <f aca="false">IF($O438="","",$J438+$M438-$H438)</f>
        <v/>
      </c>
      <c r="Q438" s="0" t="str">
        <f aca="false">IF($O438="","",$P438+$O438-1)</f>
        <v/>
      </c>
      <c r="R438" s="0" t="str">
        <f aca="false">IF($O438="","",COUNT($O$3:$O438))</f>
        <v/>
      </c>
    </row>
    <row r="439" customFormat="false" ht="15" hidden="false" customHeight="false" outlineLevel="0" collapsed="false">
      <c r="A439" s="0" t="n">
        <v>5</v>
      </c>
      <c r="B439" s="0" t="n">
        <v>13</v>
      </c>
      <c r="C439" s="0" t="s">
        <v>74</v>
      </c>
      <c r="D439" s="0" t="n">
        <v>2</v>
      </c>
      <c r="E439" s="0" t="s">
        <v>79</v>
      </c>
      <c r="F439" s="0" t="n">
        <v>2</v>
      </c>
      <c r="G439" s="0" t="str">
        <f aca="false">INDEX(Setup!$B$15:$B$17,$F439)</f>
        <v>SAN</v>
      </c>
      <c r="H439" s="0" t="n">
        <f aca="false">Calc_Blocks!$I$22</f>
        <v>13</v>
      </c>
      <c r="I439" s="0" t="n">
        <f aca="false">Calc_Blocks!$J$22</f>
        <v>16</v>
      </c>
      <c r="J439" s="0" t="n">
        <f aca="false">Calc_Blocks!$K$22</f>
        <v>30</v>
      </c>
      <c r="K439" s="0" t="n">
        <f aca="false">($B439-1)*IF($D439=1,Setup!$B$9,Setup!$B$10)+1</f>
        <v>121</v>
      </c>
      <c r="L439" s="0" t="n">
        <f aca="false">$B439*IF($D439=1,Setup!$B$9,Setup!$B$10)</f>
        <v>130</v>
      </c>
      <c r="M439" s="0" t="n">
        <f aca="false">MAX($H439,$K439)</f>
        <v>121</v>
      </c>
      <c r="N439" s="0" t="n">
        <f aca="false">MIN($I439,$L439)</f>
        <v>16</v>
      </c>
      <c r="O439" s="0" t="str">
        <f aca="false">IF($N439&gt;=$M439,$N439-$M439+1,"")</f>
        <v/>
      </c>
      <c r="P439" s="0" t="str">
        <f aca="false">IF($O439="","",$J439+$M439-$H439)</f>
        <v/>
      </c>
      <c r="Q439" s="0" t="str">
        <f aca="false">IF($O439="","",$P439+$O439-1)</f>
        <v/>
      </c>
      <c r="R439" s="0" t="str">
        <f aca="false">IF($O439="","",COUNT($O$3:$O439))</f>
        <v/>
      </c>
    </row>
    <row r="440" customFormat="false" ht="15" hidden="false" customHeight="false" outlineLevel="0" collapsed="false">
      <c r="A440" s="0" t="n">
        <v>5</v>
      </c>
      <c r="B440" s="0" t="n">
        <v>13</v>
      </c>
      <c r="C440" s="0" t="s">
        <v>74</v>
      </c>
      <c r="D440" s="0" t="n">
        <v>2</v>
      </c>
      <c r="E440" s="0" t="s">
        <v>79</v>
      </c>
      <c r="F440" s="0" t="n">
        <v>3</v>
      </c>
      <c r="G440" s="0" t="str">
        <f aca="false">INDEX(Setup!$B$15:$B$17,$F440)</f>
        <v>URD</v>
      </c>
      <c r="H440" s="0" t="n">
        <f aca="false">Calc_Blocks!$I$23</f>
        <v>17</v>
      </c>
      <c r="I440" s="0" t="n">
        <f aca="false">Calc_Blocks!$J$23</f>
        <v>16</v>
      </c>
      <c r="J440" s="0" t="n">
        <f aca="false">Calc_Blocks!$K$23</f>
        <v>34</v>
      </c>
      <c r="K440" s="0" t="n">
        <f aca="false">($B440-1)*IF($D440=1,Setup!$B$9,Setup!$B$10)+1</f>
        <v>121</v>
      </c>
      <c r="L440" s="0" t="n">
        <f aca="false">$B440*IF($D440=1,Setup!$B$9,Setup!$B$10)</f>
        <v>130</v>
      </c>
      <c r="M440" s="0" t="n">
        <f aca="false">MAX($H440,$K440)</f>
        <v>121</v>
      </c>
      <c r="N440" s="0" t="n">
        <f aca="false">MIN($I440,$L440)</f>
        <v>16</v>
      </c>
      <c r="O440" s="0" t="str">
        <f aca="false">IF($N440&gt;=$M440,$N440-$M440+1,"")</f>
        <v/>
      </c>
      <c r="P440" s="0" t="str">
        <f aca="false">IF($O440="","",$J440+$M440-$H440)</f>
        <v/>
      </c>
      <c r="Q440" s="0" t="str">
        <f aca="false">IF($O440="","",$P440+$O440-1)</f>
        <v/>
      </c>
      <c r="R440" s="0" t="str">
        <f aca="false">IF($O440="","",COUNT($O$3:$O440))</f>
        <v/>
      </c>
    </row>
    <row r="441" customFormat="false" ht="15" hidden="false" customHeight="false" outlineLevel="0" collapsed="false">
      <c r="A441" s="0" t="n">
        <v>5</v>
      </c>
      <c r="B441" s="0" t="n">
        <v>13</v>
      </c>
      <c r="C441" s="0" t="s">
        <v>75</v>
      </c>
      <c r="D441" s="0" t="n">
        <v>1</v>
      </c>
      <c r="E441" s="0" t="s">
        <v>94</v>
      </c>
      <c r="F441" s="0" t="n">
        <v>1</v>
      </c>
      <c r="G441" s="0" t="str">
        <f aca="false">INDEX(Setup!$B$15:$B$17,$F441)</f>
        <v>MAL</v>
      </c>
      <c r="H441" s="0" t="n">
        <f aca="false">Calc_Blocks!$I$6</f>
        <v>18</v>
      </c>
      <c r="I441" s="0" t="n">
        <f aca="false">Calc_Blocks!$J$6</f>
        <v>32</v>
      </c>
      <c r="J441" s="0" t="n">
        <f aca="false">Calc_Blocks!$K$6</f>
        <v>1</v>
      </c>
      <c r="K441" s="0" t="n">
        <f aca="false">($B441-1)*IF($D441=1,Setup!$B$9,Setup!$B$10)+1</f>
        <v>121</v>
      </c>
      <c r="L441" s="0" t="n">
        <f aca="false">$B441*IF($D441=1,Setup!$B$9,Setup!$B$10)</f>
        <v>130</v>
      </c>
      <c r="M441" s="0" t="n">
        <f aca="false">MAX($H441,$K441)</f>
        <v>121</v>
      </c>
      <c r="N441" s="0" t="n">
        <f aca="false">MIN($I441,$L441)</f>
        <v>32</v>
      </c>
      <c r="O441" s="0" t="str">
        <f aca="false">IF($N441&gt;=$M441,$N441-$M441+1,"")</f>
        <v/>
      </c>
      <c r="P441" s="0" t="str">
        <f aca="false">IF($O441="","",$J441+$M441-$H441)</f>
        <v/>
      </c>
      <c r="Q441" s="0" t="str">
        <f aca="false">IF($O441="","",$P441+$O441-1)</f>
        <v/>
      </c>
      <c r="R441" s="0" t="str">
        <f aca="false">IF($O441="","",COUNT($O$3:$O441))</f>
        <v/>
      </c>
    </row>
    <row r="442" customFormat="false" ht="15" hidden="false" customHeight="false" outlineLevel="0" collapsed="false">
      <c r="A442" s="0" t="n">
        <v>5</v>
      </c>
      <c r="B442" s="0" t="n">
        <v>13</v>
      </c>
      <c r="C442" s="0" t="s">
        <v>75</v>
      </c>
      <c r="D442" s="0" t="n">
        <v>1</v>
      </c>
      <c r="E442" s="0" t="s">
        <v>94</v>
      </c>
      <c r="F442" s="0" t="n">
        <v>2</v>
      </c>
      <c r="G442" s="0" t="str">
        <f aca="false">INDEX(Setup!$B$15:$B$17,$F442)</f>
        <v>SAN</v>
      </c>
      <c r="H442" s="0" t="n">
        <f aca="false">Calc_Blocks!$I$7</f>
        <v>33</v>
      </c>
      <c r="I442" s="0" t="n">
        <f aca="false">Calc_Blocks!$J$7</f>
        <v>32</v>
      </c>
      <c r="J442" s="0" t="n">
        <f aca="false">Calc_Blocks!$K$7</f>
        <v>16</v>
      </c>
      <c r="K442" s="0" t="n">
        <f aca="false">($B442-1)*IF($D442=1,Setup!$B$9,Setup!$B$10)+1</f>
        <v>121</v>
      </c>
      <c r="L442" s="0" t="n">
        <f aca="false">$B442*IF($D442=1,Setup!$B$9,Setup!$B$10)</f>
        <v>130</v>
      </c>
      <c r="M442" s="0" t="n">
        <f aca="false">MAX($H442,$K442)</f>
        <v>121</v>
      </c>
      <c r="N442" s="0" t="n">
        <f aca="false">MIN($I442,$L442)</f>
        <v>32</v>
      </c>
      <c r="O442" s="0" t="str">
        <f aca="false">IF($N442&gt;=$M442,$N442-$M442+1,"")</f>
        <v/>
      </c>
      <c r="P442" s="0" t="str">
        <f aca="false">IF($O442="","",$J442+$M442-$H442)</f>
        <v/>
      </c>
      <c r="Q442" s="0" t="str">
        <f aca="false">IF($O442="","",$P442+$O442-1)</f>
        <v/>
      </c>
      <c r="R442" s="0" t="str">
        <f aca="false">IF($O442="","",COUNT($O$3:$O442))</f>
        <v/>
      </c>
    </row>
    <row r="443" customFormat="false" ht="15" hidden="false" customHeight="false" outlineLevel="0" collapsed="false">
      <c r="A443" s="0" t="n">
        <v>5</v>
      </c>
      <c r="B443" s="0" t="n">
        <v>13</v>
      </c>
      <c r="C443" s="0" t="s">
        <v>75</v>
      </c>
      <c r="D443" s="0" t="n">
        <v>1</v>
      </c>
      <c r="E443" s="0" t="s">
        <v>94</v>
      </c>
      <c r="F443" s="0" t="n">
        <v>3</v>
      </c>
      <c r="G443" s="0" t="str">
        <f aca="false">INDEX(Setup!$B$15:$B$17,$F443)</f>
        <v>URD</v>
      </c>
      <c r="H443" s="0" t="n">
        <f aca="false">Calc_Blocks!$I$8</f>
        <v>33</v>
      </c>
      <c r="I443" s="0" t="n">
        <f aca="false">Calc_Blocks!$J$8</f>
        <v>34</v>
      </c>
      <c r="J443" s="0" t="n">
        <f aca="false">Calc_Blocks!$K$8</f>
        <v>16</v>
      </c>
      <c r="K443" s="0" t="n">
        <f aca="false">($B443-1)*IF($D443=1,Setup!$B$9,Setup!$B$10)+1</f>
        <v>121</v>
      </c>
      <c r="L443" s="0" t="n">
        <f aca="false">$B443*IF($D443=1,Setup!$B$9,Setup!$B$10)</f>
        <v>130</v>
      </c>
      <c r="M443" s="0" t="n">
        <f aca="false">MAX($H443,$K443)</f>
        <v>121</v>
      </c>
      <c r="N443" s="0" t="n">
        <f aca="false">MIN($I443,$L443)</f>
        <v>34</v>
      </c>
      <c r="O443" s="0" t="str">
        <f aca="false">IF($N443&gt;=$M443,$N443-$M443+1,"")</f>
        <v/>
      </c>
      <c r="P443" s="0" t="str">
        <f aca="false">IF($O443="","",$J443+$M443-$H443)</f>
        <v/>
      </c>
      <c r="Q443" s="0" t="str">
        <f aca="false">IF($O443="","",$P443+$O443-1)</f>
        <v/>
      </c>
      <c r="R443" s="0" t="str">
        <f aca="false">IF($O443="","",COUNT($O$3:$O443))</f>
        <v/>
      </c>
    </row>
    <row r="444" customFormat="false" ht="15" hidden="false" customHeight="false" outlineLevel="0" collapsed="false">
      <c r="A444" s="0" t="n">
        <v>5</v>
      </c>
      <c r="B444" s="0" t="n">
        <v>13</v>
      </c>
      <c r="C444" s="0" t="s">
        <v>75</v>
      </c>
      <c r="D444" s="0" t="n">
        <v>2</v>
      </c>
      <c r="E444" s="0" t="s">
        <v>79</v>
      </c>
      <c r="F444" s="0" t="n">
        <v>1</v>
      </c>
      <c r="G444" s="0" t="str">
        <f aca="false">INDEX(Setup!$B$15:$B$17,$F444)</f>
        <v>MAL</v>
      </c>
      <c r="H444" s="0" t="n">
        <f aca="false">Calc_Blocks!$I$24</f>
        <v>17</v>
      </c>
      <c r="I444" s="0" t="n">
        <f aca="false">Calc_Blocks!$J$24</f>
        <v>30</v>
      </c>
      <c r="J444" s="0" t="n">
        <f aca="false">Calc_Blocks!$K$24</f>
        <v>18</v>
      </c>
      <c r="K444" s="0" t="n">
        <f aca="false">($B444-1)*IF($D444=1,Setup!$B$9,Setup!$B$10)+1</f>
        <v>121</v>
      </c>
      <c r="L444" s="0" t="n">
        <f aca="false">$B444*IF($D444=1,Setup!$B$9,Setup!$B$10)</f>
        <v>130</v>
      </c>
      <c r="M444" s="0" t="n">
        <f aca="false">MAX($H444,$K444)</f>
        <v>121</v>
      </c>
      <c r="N444" s="0" t="n">
        <f aca="false">MIN($I444,$L444)</f>
        <v>30</v>
      </c>
      <c r="O444" s="0" t="str">
        <f aca="false">IF($N444&gt;=$M444,$N444-$M444+1,"")</f>
        <v/>
      </c>
      <c r="P444" s="0" t="str">
        <f aca="false">IF($O444="","",$J444+$M444-$H444)</f>
        <v/>
      </c>
      <c r="Q444" s="0" t="str">
        <f aca="false">IF($O444="","",$P444+$O444-1)</f>
        <v/>
      </c>
      <c r="R444" s="0" t="str">
        <f aca="false">IF($O444="","",COUNT($O$3:$O444))</f>
        <v/>
      </c>
    </row>
    <row r="445" customFormat="false" ht="15" hidden="false" customHeight="false" outlineLevel="0" collapsed="false">
      <c r="A445" s="0" t="n">
        <v>5</v>
      </c>
      <c r="B445" s="0" t="n">
        <v>13</v>
      </c>
      <c r="C445" s="0" t="s">
        <v>75</v>
      </c>
      <c r="D445" s="0" t="n">
        <v>2</v>
      </c>
      <c r="E445" s="0" t="s">
        <v>79</v>
      </c>
      <c r="F445" s="0" t="n">
        <v>2</v>
      </c>
      <c r="G445" s="0" t="str">
        <f aca="false">INDEX(Setup!$B$15:$B$17,$F445)</f>
        <v>SAN</v>
      </c>
      <c r="H445" s="0" t="n">
        <f aca="false">Calc_Blocks!$I$25</f>
        <v>31</v>
      </c>
      <c r="I445" s="0" t="n">
        <f aca="false">Calc_Blocks!$J$25</f>
        <v>30</v>
      </c>
      <c r="J445" s="0" t="n">
        <f aca="false">Calc_Blocks!$K$25</f>
        <v>32</v>
      </c>
      <c r="K445" s="0" t="n">
        <f aca="false">($B445-1)*IF($D445=1,Setup!$B$9,Setup!$B$10)+1</f>
        <v>121</v>
      </c>
      <c r="L445" s="0" t="n">
        <f aca="false">$B445*IF($D445=1,Setup!$B$9,Setup!$B$10)</f>
        <v>130</v>
      </c>
      <c r="M445" s="0" t="n">
        <f aca="false">MAX($H445,$K445)</f>
        <v>121</v>
      </c>
      <c r="N445" s="0" t="n">
        <f aca="false">MIN($I445,$L445)</f>
        <v>30</v>
      </c>
      <c r="O445" s="0" t="str">
        <f aca="false">IF($N445&gt;=$M445,$N445-$M445+1,"")</f>
        <v/>
      </c>
      <c r="P445" s="0" t="str">
        <f aca="false">IF($O445="","",$J445+$M445-$H445)</f>
        <v/>
      </c>
      <c r="Q445" s="0" t="str">
        <f aca="false">IF($O445="","",$P445+$O445-1)</f>
        <v/>
      </c>
      <c r="R445" s="0" t="str">
        <f aca="false">IF($O445="","",COUNT($O$3:$O445))</f>
        <v/>
      </c>
    </row>
    <row r="446" customFormat="false" ht="15" hidden="false" customHeight="false" outlineLevel="0" collapsed="false">
      <c r="A446" s="0" t="n">
        <v>5</v>
      </c>
      <c r="B446" s="0" t="n">
        <v>13</v>
      </c>
      <c r="C446" s="0" t="s">
        <v>75</v>
      </c>
      <c r="D446" s="0" t="n">
        <v>2</v>
      </c>
      <c r="E446" s="0" t="s">
        <v>79</v>
      </c>
      <c r="F446" s="0" t="n">
        <v>3</v>
      </c>
      <c r="G446" s="0" t="str">
        <f aca="false">INDEX(Setup!$B$15:$B$17,$F446)</f>
        <v>URD</v>
      </c>
      <c r="H446" s="0" t="n">
        <f aca="false">Calc_Blocks!$I$26</f>
        <v>31</v>
      </c>
      <c r="I446" s="0" t="n">
        <f aca="false">Calc_Blocks!$J$26</f>
        <v>30</v>
      </c>
      <c r="J446" s="0" t="n">
        <f aca="false">Calc_Blocks!$K$26</f>
        <v>32</v>
      </c>
      <c r="K446" s="0" t="n">
        <f aca="false">($B446-1)*IF($D446=1,Setup!$B$9,Setup!$B$10)+1</f>
        <v>121</v>
      </c>
      <c r="L446" s="0" t="n">
        <f aca="false">$B446*IF($D446=1,Setup!$B$9,Setup!$B$10)</f>
        <v>130</v>
      </c>
      <c r="M446" s="0" t="n">
        <f aca="false">MAX($H446,$K446)</f>
        <v>121</v>
      </c>
      <c r="N446" s="0" t="n">
        <f aca="false">MIN($I446,$L446)</f>
        <v>30</v>
      </c>
      <c r="O446" s="0" t="str">
        <f aca="false">IF($N446&gt;=$M446,$N446-$M446+1,"")</f>
        <v/>
      </c>
      <c r="P446" s="0" t="str">
        <f aca="false">IF($O446="","",$J446+$M446-$H446)</f>
        <v/>
      </c>
      <c r="Q446" s="0" t="str">
        <f aca="false">IF($O446="","",$P446+$O446-1)</f>
        <v/>
      </c>
      <c r="R446" s="0" t="str">
        <f aca="false">IF($O446="","",COUNT($O$3:$O446))</f>
        <v/>
      </c>
    </row>
    <row r="447" customFormat="false" ht="15" hidden="false" customHeight="false" outlineLevel="0" collapsed="false">
      <c r="A447" s="0" t="n">
        <v>5</v>
      </c>
      <c r="B447" s="0" t="n">
        <v>13</v>
      </c>
      <c r="C447" s="0" t="s">
        <v>76</v>
      </c>
      <c r="D447" s="0" t="n">
        <v>1</v>
      </c>
      <c r="E447" s="0" t="s">
        <v>94</v>
      </c>
      <c r="F447" s="0" t="n">
        <v>1</v>
      </c>
      <c r="G447" s="0" t="str">
        <f aca="false">INDEX(Setup!$B$15:$B$17,$F447)</f>
        <v>MAL</v>
      </c>
      <c r="H447" s="0" t="n">
        <f aca="false">Calc_Blocks!$I$9</f>
        <v>35</v>
      </c>
      <c r="I447" s="0" t="n">
        <f aca="false">Calc_Blocks!$J$9</f>
        <v>50</v>
      </c>
      <c r="J447" s="0" t="n">
        <f aca="false">Calc_Blocks!$K$9</f>
        <v>1</v>
      </c>
      <c r="K447" s="0" t="n">
        <f aca="false">($B447-1)*IF($D447=1,Setup!$B$9,Setup!$B$10)+1</f>
        <v>121</v>
      </c>
      <c r="L447" s="0" t="n">
        <f aca="false">$B447*IF($D447=1,Setup!$B$9,Setup!$B$10)</f>
        <v>130</v>
      </c>
      <c r="M447" s="0" t="n">
        <f aca="false">MAX($H447,$K447)</f>
        <v>121</v>
      </c>
      <c r="N447" s="0" t="n">
        <f aca="false">MIN($I447,$L447)</f>
        <v>50</v>
      </c>
      <c r="O447" s="0" t="str">
        <f aca="false">IF($N447&gt;=$M447,$N447-$M447+1,"")</f>
        <v/>
      </c>
      <c r="P447" s="0" t="str">
        <f aca="false">IF($O447="","",$J447+$M447-$H447)</f>
        <v/>
      </c>
      <c r="Q447" s="0" t="str">
        <f aca="false">IF($O447="","",$P447+$O447-1)</f>
        <v/>
      </c>
      <c r="R447" s="0" t="str">
        <f aca="false">IF($O447="","",COUNT($O$3:$O447))</f>
        <v/>
      </c>
    </row>
    <row r="448" customFormat="false" ht="15" hidden="false" customHeight="false" outlineLevel="0" collapsed="false">
      <c r="A448" s="0" t="n">
        <v>5</v>
      </c>
      <c r="B448" s="0" t="n">
        <v>13</v>
      </c>
      <c r="C448" s="0" t="s">
        <v>76</v>
      </c>
      <c r="D448" s="0" t="n">
        <v>1</v>
      </c>
      <c r="E448" s="0" t="s">
        <v>94</v>
      </c>
      <c r="F448" s="0" t="n">
        <v>2</v>
      </c>
      <c r="G448" s="0" t="str">
        <f aca="false">INDEX(Setup!$B$15:$B$17,$F448)</f>
        <v>SAN</v>
      </c>
      <c r="H448" s="0" t="n">
        <f aca="false">Calc_Blocks!$I$10</f>
        <v>51</v>
      </c>
      <c r="I448" s="0" t="n">
        <f aca="false">Calc_Blocks!$J$10</f>
        <v>50</v>
      </c>
      <c r="J448" s="0" t="n">
        <f aca="false">Calc_Blocks!$K$10</f>
        <v>17</v>
      </c>
      <c r="K448" s="0" t="n">
        <f aca="false">($B448-1)*IF($D448=1,Setup!$B$9,Setup!$B$10)+1</f>
        <v>121</v>
      </c>
      <c r="L448" s="0" t="n">
        <f aca="false">$B448*IF($D448=1,Setup!$B$9,Setup!$B$10)</f>
        <v>130</v>
      </c>
      <c r="M448" s="0" t="n">
        <f aca="false">MAX($H448,$K448)</f>
        <v>121</v>
      </c>
      <c r="N448" s="0" t="n">
        <f aca="false">MIN($I448,$L448)</f>
        <v>50</v>
      </c>
      <c r="O448" s="0" t="str">
        <f aca="false">IF($N448&gt;=$M448,$N448-$M448+1,"")</f>
        <v/>
      </c>
      <c r="P448" s="0" t="str">
        <f aca="false">IF($O448="","",$J448+$M448-$H448)</f>
        <v/>
      </c>
      <c r="Q448" s="0" t="str">
        <f aca="false">IF($O448="","",$P448+$O448-1)</f>
        <v/>
      </c>
      <c r="R448" s="0" t="str">
        <f aca="false">IF($O448="","",COUNT($O$3:$O448))</f>
        <v/>
      </c>
    </row>
    <row r="449" customFormat="false" ht="15" hidden="false" customHeight="false" outlineLevel="0" collapsed="false">
      <c r="A449" s="0" t="n">
        <v>5</v>
      </c>
      <c r="B449" s="0" t="n">
        <v>13</v>
      </c>
      <c r="C449" s="0" t="s">
        <v>76</v>
      </c>
      <c r="D449" s="0" t="n">
        <v>1</v>
      </c>
      <c r="E449" s="0" t="s">
        <v>94</v>
      </c>
      <c r="F449" s="0" t="n">
        <v>3</v>
      </c>
      <c r="G449" s="0" t="str">
        <f aca="false">INDEX(Setup!$B$15:$B$17,$F449)</f>
        <v>URD</v>
      </c>
      <c r="H449" s="0" t="n">
        <f aca="false">Calc_Blocks!$I$11</f>
        <v>51</v>
      </c>
      <c r="I449" s="0" t="n">
        <f aca="false">Calc_Blocks!$J$11</f>
        <v>50</v>
      </c>
      <c r="J449" s="0" t="n">
        <f aca="false">Calc_Blocks!$K$11</f>
        <v>17</v>
      </c>
      <c r="K449" s="0" t="n">
        <f aca="false">($B449-1)*IF($D449=1,Setup!$B$9,Setup!$B$10)+1</f>
        <v>121</v>
      </c>
      <c r="L449" s="0" t="n">
        <f aca="false">$B449*IF($D449=1,Setup!$B$9,Setup!$B$10)</f>
        <v>130</v>
      </c>
      <c r="M449" s="0" t="n">
        <f aca="false">MAX($H449,$K449)</f>
        <v>121</v>
      </c>
      <c r="N449" s="0" t="n">
        <f aca="false">MIN($I449,$L449)</f>
        <v>50</v>
      </c>
      <c r="O449" s="0" t="str">
        <f aca="false">IF($N449&gt;=$M449,$N449-$M449+1,"")</f>
        <v/>
      </c>
      <c r="P449" s="0" t="str">
        <f aca="false">IF($O449="","",$J449+$M449-$H449)</f>
        <v/>
      </c>
      <c r="Q449" s="0" t="str">
        <f aca="false">IF($O449="","",$P449+$O449-1)</f>
        <v/>
      </c>
      <c r="R449" s="0" t="str">
        <f aca="false">IF($O449="","",COUNT($O$3:$O449))</f>
        <v/>
      </c>
    </row>
    <row r="450" customFormat="false" ht="15" hidden="false" customHeight="false" outlineLevel="0" collapsed="false">
      <c r="A450" s="0" t="n">
        <v>5</v>
      </c>
      <c r="B450" s="0" t="n">
        <v>13</v>
      </c>
      <c r="C450" s="0" t="s">
        <v>76</v>
      </c>
      <c r="D450" s="0" t="n">
        <v>2</v>
      </c>
      <c r="E450" s="0" t="s">
        <v>79</v>
      </c>
      <c r="F450" s="0" t="n">
        <v>1</v>
      </c>
      <c r="G450" s="0" t="str">
        <f aca="false">INDEX(Setup!$B$15:$B$17,$F450)</f>
        <v>MAL</v>
      </c>
      <c r="H450" s="0" t="n">
        <f aca="false">Calc_Blocks!$I$27</f>
        <v>31</v>
      </c>
      <c r="I450" s="0" t="n">
        <f aca="false">Calc_Blocks!$J$27</f>
        <v>40</v>
      </c>
      <c r="J450" s="0" t="n">
        <f aca="false">Calc_Blocks!$K$27</f>
        <v>17</v>
      </c>
      <c r="K450" s="0" t="n">
        <f aca="false">($B450-1)*IF($D450=1,Setup!$B$9,Setup!$B$10)+1</f>
        <v>121</v>
      </c>
      <c r="L450" s="0" t="n">
        <f aca="false">$B450*IF($D450=1,Setup!$B$9,Setup!$B$10)</f>
        <v>130</v>
      </c>
      <c r="M450" s="0" t="n">
        <f aca="false">MAX($H450,$K450)</f>
        <v>121</v>
      </c>
      <c r="N450" s="0" t="n">
        <f aca="false">MIN($I450,$L450)</f>
        <v>40</v>
      </c>
      <c r="O450" s="0" t="str">
        <f aca="false">IF($N450&gt;=$M450,$N450-$M450+1,"")</f>
        <v/>
      </c>
      <c r="P450" s="0" t="str">
        <f aca="false">IF($O450="","",$J450+$M450-$H450)</f>
        <v/>
      </c>
      <c r="Q450" s="0" t="str">
        <f aca="false">IF($O450="","",$P450+$O450-1)</f>
        <v/>
      </c>
      <c r="R450" s="0" t="str">
        <f aca="false">IF($O450="","",COUNT($O$3:$O450))</f>
        <v/>
      </c>
    </row>
    <row r="451" customFormat="false" ht="15" hidden="false" customHeight="false" outlineLevel="0" collapsed="false">
      <c r="A451" s="0" t="n">
        <v>5</v>
      </c>
      <c r="B451" s="0" t="n">
        <v>13</v>
      </c>
      <c r="C451" s="0" t="s">
        <v>76</v>
      </c>
      <c r="D451" s="0" t="n">
        <v>2</v>
      </c>
      <c r="E451" s="0" t="s">
        <v>79</v>
      </c>
      <c r="F451" s="0" t="n">
        <v>2</v>
      </c>
      <c r="G451" s="0" t="str">
        <f aca="false">INDEX(Setup!$B$15:$B$17,$F451)</f>
        <v>SAN</v>
      </c>
      <c r="H451" s="0" t="n">
        <f aca="false">Calc_Blocks!$I$28</f>
        <v>41</v>
      </c>
      <c r="I451" s="0" t="n">
        <f aca="false">Calc_Blocks!$J$28</f>
        <v>45</v>
      </c>
      <c r="J451" s="0" t="n">
        <f aca="false">Calc_Blocks!$K$28</f>
        <v>27</v>
      </c>
      <c r="K451" s="0" t="n">
        <f aca="false">($B451-1)*IF($D451=1,Setup!$B$9,Setup!$B$10)+1</f>
        <v>121</v>
      </c>
      <c r="L451" s="0" t="n">
        <f aca="false">$B451*IF($D451=1,Setup!$B$9,Setup!$B$10)</f>
        <v>130</v>
      </c>
      <c r="M451" s="0" t="n">
        <f aca="false">MAX($H451,$K451)</f>
        <v>121</v>
      </c>
      <c r="N451" s="0" t="n">
        <f aca="false">MIN($I451,$L451)</f>
        <v>45</v>
      </c>
      <c r="O451" s="0" t="str">
        <f aca="false">IF($N451&gt;=$M451,$N451-$M451+1,"")</f>
        <v/>
      </c>
      <c r="P451" s="0" t="str">
        <f aca="false">IF($O451="","",$J451+$M451-$H451)</f>
        <v/>
      </c>
      <c r="Q451" s="0" t="str">
        <f aca="false">IF($O451="","",$P451+$O451-1)</f>
        <v/>
      </c>
      <c r="R451" s="0" t="str">
        <f aca="false">IF($O451="","",COUNT($O$3:$O451))</f>
        <v/>
      </c>
    </row>
    <row r="452" customFormat="false" ht="15" hidden="false" customHeight="false" outlineLevel="0" collapsed="false">
      <c r="A452" s="0" t="n">
        <v>5</v>
      </c>
      <c r="B452" s="0" t="n">
        <v>13</v>
      </c>
      <c r="C452" s="0" t="s">
        <v>76</v>
      </c>
      <c r="D452" s="0" t="n">
        <v>2</v>
      </c>
      <c r="E452" s="0" t="s">
        <v>79</v>
      </c>
      <c r="F452" s="0" t="n">
        <v>3</v>
      </c>
      <c r="G452" s="0" t="str">
        <f aca="false">INDEX(Setup!$B$15:$B$17,$F452)</f>
        <v>URD</v>
      </c>
      <c r="H452" s="0" t="n">
        <f aca="false">Calc_Blocks!$I$29</f>
        <v>46</v>
      </c>
      <c r="I452" s="0" t="n">
        <f aca="false">Calc_Blocks!$J$29</f>
        <v>45</v>
      </c>
      <c r="J452" s="0" t="n">
        <f aca="false">Calc_Blocks!$K$29</f>
        <v>32</v>
      </c>
      <c r="K452" s="0" t="n">
        <f aca="false">($B452-1)*IF($D452=1,Setup!$B$9,Setup!$B$10)+1</f>
        <v>121</v>
      </c>
      <c r="L452" s="0" t="n">
        <f aca="false">$B452*IF($D452=1,Setup!$B$9,Setup!$B$10)</f>
        <v>130</v>
      </c>
      <c r="M452" s="0" t="n">
        <f aca="false">MAX($H452,$K452)</f>
        <v>121</v>
      </c>
      <c r="N452" s="0" t="n">
        <f aca="false">MIN($I452,$L452)</f>
        <v>45</v>
      </c>
      <c r="O452" s="0" t="str">
        <f aca="false">IF($N452&gt;=$M452,$N452-$M452+1,"")</f>
        <v/>
      </c>
      <c r="P452" s="0" t="str">
        <f aca="false">IF($O452="","",$J452+$M452-$H452)</f>
        <v/>
      </c>
      <c r="Q452" s="0" t="str">
        <f aca="false">IF($O452="","",$P452+$O452-1)</f>
        <v/>
      </c>
      <c r="R452" s="0" t="str">
        <f aca="false">IF($O452="","",COUNT($O$3:$O452))</f>
        <v/>
      </c>
    </row>
    <row r="453" customFormat="false" ht="15" hidden="false" customHeight="false" outlineLevel="0" collapsed="false">
      <c r="A453" s="0" t="n">
        <v>5</v>
      </c>
      <c r="B453" s="0" t="n">
        <v>13</v>
      </c>
      <c r="C453" s="0" t="s">
        <v>77</v>
      </c>
      <c r="D453" s="0" t="n">
        <v>1</v>
      </c>
      <c r="E453" s="0" t="s">
        <v>94</v>
      </c>
      <c r="F453" s="0" t="n">
        <v>1</v>
      </c>
      <c r="G453" s="0" t="str">
        <f aca="false">INDEX(Setup!$B$15:$B$17,$F453)</f>
        <v>MAL</v>
      </c>
      <c r="H453" s="0" t="n">
        <f aca="false">Calc_Blocks!$I$12</f>
        <v>51</v>
      </c>
      <c r="I453" s="0" t="n">
        <f aca="false">Calc_Blocks!$J$12</f>
        <v>60</v>
      </c>
      <c r="J453" s="0" t="n">
        <f aca="false">Calc_Blocks!$K$12</f>
        <v>1</v>
      </c>
      <c r="K453" s="0" t="n">
        <f aca="false">($B453-1)*IF($D453=1,Setup!$B$9,Setup!$B$10)+1</f>
        <v>121</v>
      </c>
      <c r="L453" s="0" t="n">
        <f aca="false">$B453*IF($D453=1,Setup!$B$9,Setup!$B$10)</f>
        <v>130</v>
      </c>
      <c r="M453" s="0" t="n">
        <f aca="false">MAX($H453,$K453)</f>
        <v>121</v>
      </c>
      <c r="N453" s="0" t="n">
        <f aca="false">MIN($I453,$L453)</f>
        <v>60</v>
      </c>
      <c r="O453" s="0" t="str">
        <f aca="false">IF($N453&gt;=$M453,$N453-$M453+1,"")</f>
        <v/>
      </c>
      <c r="P453" s="0" t="str">
        <f aca="false">IF($O453="","",$J453+$M453-$H453)</f>
        <v/>
      </c>
      <c r="Q453" s="0" t="str">
        <f aca="false">IF($O453="","",$P453+$O453-1)</f>
        <v/>
      </c>
      <c r="R453" s="0" t="str">
        <f aca="false">IF($O453="","",COUNT($O$3:$O453))</f>
        <v/>
      </c>
    </row>
    <row r="454" customFormat="false" ht="15" hidden="false" customHeight="false" outlineLevel="0" collapsed="false">
      <c r="A454" s="0" t="n">
        <v>5</v>
      </c>
      <c r="B454" s="0" t="n">
        <v>13</v>
      </c>
      <c r="C454" s="0" t="s">
        <v>77</v>
      </c>
      <c r="D454" s="0" t="n">
        <v>1</v>
      </c>
      <c r="E454" s="0" t="s">
        <v>94</v>
      </c>
      <c r="F454" s="0" t="n">
        <v>2</v>
      </c>
      <c r="G454" s="0" t="str">
        <f aca="false">INDEX(Setup!$B$15:$B$17,$F454)</f>
        <v>SAN</v>
      </c>
      <c r="H454" s="0" t="n">
        <f aca="false">Calc_Blocks!$I$13</f>
        <v>61</v>
      </c>
      <c r="I454" s="0" t="n">
        <f aca="false">Calc_Blocks!$J$13</f>
        <v>60</v>
      </c>
      <c r="J454" s="0" t="n">
        <f aca="false">Calc_Blocks!$K$13</f>
        <v>11</v>
      </c>
      <c r="K454" s="0" t="n">
        <f aca="false">($B454-1)*IF($D454=1,Setup!$B$9,Setup!$B$10)+1</f>
        <v>121</v>
      </c>
      <c r="L454" s="0" t="n">
        <f aca="false">$B454*IF($D454=1,Setup!$B$9,Setup!$B$10)</f>
        <v>130</v>
      </c>
      <c r="M454" s="0" t="n">
        <f aca="false">MAX($H454,$K454)</f>
        <v>121</v>
      </c>
      <c r="N454" s="0" t="n">
        <f aca="false">MIN($I454,$L454)</f>
        <v>60</v>
      </c>
      <c r="O454" s="0" t="str">
        <f aca="false">IF($N454&gt;=$M454,$N454-$M454+1,"")</f>
        <v/>
      </c>
      <c r="P454" s="0" t="str">
        <f aca="false">IF($O454="","",$J454+$M454-$H454)</f>
        <v/>
      </c>
      <c r="Q454" s="0" t="str">
        <f aca="false">IF($O454="","",$P454+$O454-1)</f>
        <v/>
      </c>
      <c r="R454" s="0" t="str">
        <f aca="false">IF($O454="","",COUNT($O$3:$O454))</f>
        <v/>
      </c>
    </row>
    <row r="455" customFormat="false" ht="15" hidden="false" customHeight="false" outlineLevel="0" collapsed="false">
      <c r="A455" s="0" t="n">
        <v>5</v>
      </c>
      <c r="B455" s="0" t="n">
        <v>13</v>
      </c>
      <c r="C455" s="0" t="s">
        <v>77</v>
      </c>
      <c r="D455" s="0" t="n">
        <v>1</v>
      </c>
      <c r="E455" s="0" t="s">
        <v>94</v>
      </c>
      <c r="F455" s="0" t="n">
        <v>3</v>
      </c>
      <c r="G455" s="0" t="str">
        <f aca="false">INDEX(Setup!$B$15:$B$17,$F455)</f>
        <v>URD</v>
      </c>
      <c r="H455" s="0" t="n">
        <f aca="false">Calc_Blocks!$I$14</f>
        <v>61</v>
      </c>
      <c r="I455" s="0" t="n">
        <f aca="false">Calc_Blocks!$J$14</f>
        <v>65</v>
      </c>
      <c r="J455" s="0" t="n">
        <f aca="false">Calc_Blocks!$K$14</f>
        <v>11</v>
      </c>
      <c r="K455" s="0" t="n">
        <f aca="false">($B455-1)*IF($D455=1,Setup!$B$9,Setup!$B$10)+1</f>
        <v>121</v>
      </c>
      <c r="L455" s="0" t="n">
        <f aca="false">$B455*IF($D455=1,Setup!$B$9,Setup!$B$10)</f>
        <v>130</v>
      </c>
      <c r="M455" s="0" t="n">
        <f aca="false">MAX($H455,$K455)</f>
        <v>121</v>
      </c>
      <c r="N455" s="0" t="n">
        <f aca="false">MIN($I455,$L455)</f>
        <v>65</v>
      </c>
      <c r="O455" s="0" t="str">
        <f aca="false">IF($N455&gt;=$M455,$N455-$M455+1,"")</f>
        <v/>
      </c>
      <c r="P455" s="0" t="str">
        <f aca="false">IF($O455="","",$J455+$M455-$H455)</f>
        <v/>
      </c>
      <c r="Q455" s="0" t="str">
        <f aca="false">IF($O455="","",$P455+$O455-1)</f>
        <v/>
      </c>
      <c r="R455" s="0" t="str">
        <f aca="false">IF($O455="","",COUNT($O$3:$O455))</f>
        <v/>
      </c>
    </row>
    <row r="456" customFormat="false" ht="15" hidden="false" customHeight="false" outlineLevel="0" collapsed="false">
      <c r="A456" s="0" t="n">
        <v>5</v>
      </c>
      <c r="B456" s="0" t="n">
        <v>13</v>
      </c>
      <c r="C456" s="0" t="s">
        <v>77</v>
      </c>
      <c r="D456" s="0" t="n">
        <v>2</v>
      </c>
      <c r="E456" s="0" t="s">
        <v>79</v>
      </c>
      <c r="F456" s="0" t="n">
        <v>1</v>
      </c>
      <c r="G456" s="0" t="str">
        <f aca="false">INDEX(Setup!$B$15:$B$17,$F456)</f>
        <v>MAL</v>
      </c>
      <c r="H456" s="0" t="n">
        <f aca="false">Calc_Blocks!$I$30</f>
        <v>46</v>
      </c>
      <c r="I456" s="0" t="n">
        <f aca="false">Calc_Blocks!$J$30</f>
        <v>57</v>
      </c>
      <c r="J456" s="0" t="n">
        <f aca="false">Calc_Blocks!$K$30</f>
        <v>16</v>
      </c>
      <c r="K456" s="0" t="n">
        <f aca="false">($B456-1)*IF($D456=1,Setup!$B$9,Setup!$B$10)+1</f>
        <v>121</v>
      </c>
      <c r="L456" s="0" t="n">
        <f aca="false">$B456*IF($D456=1,Setup!$B$9,Setup!$B$10)</f>
        <v>130</v>
      </c>
      <c r="M456" s="0" t="n">
        <f aca="false">MAX($H456,$K456)</f>
        <v>121</v>
      </c>
      <c r="N456" s="0" t="n">
        <f aca="false">MIN($I456,$L456)</f>
        <v>57</v>
      </c>
      <c r="O456" s="0" t="str">
        <f aca="false">IF($N456&gt;=$M456,$N456-$M456+1,"")</f>
        <v/>
      </c>
      <c r="P456" s="0" t="str">
        <f aca="false">IF($O456="","",$J456+$M456-$H456)</f>
        <v/>
      </c>
      <c r="Q456" s="0" t="str">
        <f aca="false">IF($O456="","",$P456+$O456-1)</f>
        <v/>
      </c>
      <c r="R456" s="0" t="str">
        <f aca="false">IF($O456="","",COUNT($O$3:$O456))</f>
        <v/>
      </c>
    </row>
    <row r="457" customFormat="false" ht="15" hidden="false" customHeight="false" outlineLevel="0" collapsed="false">
      <c r="A457" s="0" t="n">
        <v>5</v>
      </c>
      <c r="B457" s="0" t="n">
        <v>13</v>
      </c>
      <c r="C457" s="0" t="s">
        <v>77</v>
      </c>
      <c r="D457" s="0" t="n">
        <v>2</v>
      </c>
      <c r="E457" s="0" t="s">
        <v>79</v>
      </c>
      <c r="F457" s="0" t="n">
        <v>2</v>
      </c>
      <c r="G457" s="0" t="str">
        <f aca="false">INDEX(Setup!$B$15:$B$17,$F457)</f>
        <v>SAN</v>
      </c>
      <c r="H457" s="0" t="n">
        <f aca="false">Calc_Blocks!$I$31</f>
        <v>58</v>
      </c>
      <c r="I457" s="0" t="n">
        <f aca="false">Calc_Blocks!$J$31</f>
        <v>57</v>
      </c>
      <c r="J457" s="0" t="n">
        <f aca="false">Calc_Blocks!$K$31</f>
        <v>28</v>
      </c>
      <c r="K457" s="0" t="n">
        <f aca="false">($B457-1)*IF($D457=1,Setup!$B$9,Setup!$B$10)+1</f>
        <v>121</v>
      </c>
      <c r="L457" s="0" t="n">
        <f aca="false">$B457*IF($D457=1,Setup!$B$9,Setup!$B$10)</f>
        <v>130</v>
      </c>
      <c r="M457" s="0" t="n">
        <f aca="false">MAX($H457,$K457)</f>
        <v>121</v>
      </c>
      <c r="N457" s="0" t="n">
        <f aca="false">MIN($I457,$L457)</f>
        <v>57</v>
      </c>
      <c r="O457" s="0" t="str">
        <f aca="false">IF($N457&gt;=$M457,$N457-$M457+1,"")</f>
        <v/>
      </c>
      <c r="P457" s="0" t="str">
        <f aca="false">IF($O457="","",$J457+$M457-$H457)</f>
        <v/>
      </c>
      <c r="Q457" s="0" t="str">
        <f aca="false">IF($O457="","",$P457+$O457-1)</f>
        <v/>
      </c>
      <c r="R457" s="0" t="str">
        <f aca="false">IF($O457="","",COUNT($O$3:$O457))</f>
        <v/>
      </c>
    </row>
    <row r="458" customFormat="false" ht="15" hidden="false" customHeight="false" outlineLevel="0" collapsed="false">
      <c r="A458" s="0" t="n">
        <v>5</v>
      </c>
      <c r="B458" s="0" t="n">
        <v>13</v>
      </c>
      <c r="C458" s="0" t="s">
        <v>77</v>
      </c>
      <c r="D458" s="0" t="n">
        <v>2</v>
      </c>
      <c r="E458" s="0" t="s">
        <v>79</v>
      </c>
      <c r="F458" s="0" t="n">
        <v>3</v>
      </c>
      <c r="G458" s="0" t="str">
        <f aca="false">INDEX(Setup!$B$15:$B$17,$F458)</f>
        <v>URD</v>
      </c>
      <c r="H458" s="0" t="n">
        <f aca="false">Calc_Blocks!$I$32</f>
        <v>58</v>
      </c>
      <c r="I458" s="0" t="n">
        <f aca="false">Calc_Blocks!$J$32</f>
        <v>60</v>
      </c>
      <c r="J458" s="0" t="n">
        <f aca="false">Calc_Blocks!$K$32</f>
        <v>28</v>
      </c>
      <c r="K458" s="0" t="n">
        <f aca="false">($B458-1)*IF($D458=1,Setup!$B$9,Setup!$B$10)+1</f>
        <v>121</v>
      </c>
      <c r="L458" s="0" t="n">
        <f aca="false">$B458*IF($D458=1,Setup!$B$9,Setup!$B$10)</f>
        <v>130</v>
      </c>
      <c r="M458" s="0" t="n">
        <f aca="false">MAX($H458,$K458)</f>
        <v>121</v>
      </c>
      <c r="N458" s="0" t="n">
        <f aca="false">MIN($I458,$L458)</f>
        <v>60</v>
      </c>
      <c r="O458" s="0" t="str">
        <f aca="false">IF($N458&gt;=$M458,$N458-$M458+1,"")</f>
        <v/>
      </c>
      <c r="P458" s="0" t="str">
        <f aca="false">IF($O458="","",$J458+$M458-$H458)</f>
        <v/>
      </c>
      <c r="Q458" s="0" t="str">
        <f aca="false">IF($O458="","",$P458+$O458-1)</f>
        <v/>
      </c>
      <c r="R458" s="0" t="str">
        <f aca="false">IF($O458="","",COUNT($O$3:$O458))</f>
        <v/>
      </c>
    </row>
    <row r="459" customFormat="false" ht="15" hidden="false" customHeight="false" outlineLevel="0" collapsed="false">
      <c r="A459" s="0" t="n">
        <v>5</v>
      </c>
      <c r="B459" s="0" t="n">
        <v>13</v>
      </c>
      <c r="C459" s="0" t="s">
        <v>78</v>
      </c>
      <c r="D459" s="0" t="n">
        <v>1</v>
      </c>
      <c r="E459" s="0" t="s">
        <v>94</v>
      </c>
      <c r="F459" s="0" t="n">
        <v>1</v>
      </c>
      <c r="G459" s="0" t="str">
        <f aca="false">INDEX(Setup!$B$15:$B$17,$F459)</f>
        <v>MAL</v>
      </c>
      <c r="H459" s="0" t="n">
        <f aca="false">Calc_Blocks!$I$15</f>
        <v>66</v>
      </c>
      <c r="I459" s="0" t="n">
        <f aca="false">Calc_Blocks!$J$15</f>
        <v>65</v>
      </c>
      <c r="J459" s="0" t="n">
        <f aca="false">Calc_Blocks!$K$15</f>
        <v>1</v>
      </c>
      <c r="K459" s="0" t="n">
        <f aca="false">($B459-1)*IF($D459=1,Setup!$B$9,Setup!$B$10)+1</f>
        <v>121</v>
      </c>
      <c r="L459" s="0" t="n">
        <f aca="false">$B459*IF($D459=1,Setup!$B$9,Setup!$B$10)</f>
        <v>130</v>
      </c>
      <c r="M459" s="0" t="n">
        <f aca="false">MAX($H459,$K459)</f>
        <v>121</v>
      </c>
      <c r="N459" s="0" t="n">
        <f aca="false">MIN($I459,$L459)</f>
        <v>65</v>
      </c>
      <c r="O459" s="0" t="str">
        <f aca="false">IF($N459&gt;=$M459,$N459-$M459+1,"")</f>
        <v/>
      </c>
      <c r="P459" s="0" t="str">
        <f aca="false">IF($O459="","",$J459+$M459-$H459)</f>
        <v/>
      </c>
      <c r="Q459" s="0" t="str">
        <f aca="false">IF($O459="","",$P459+$O459-1)</f>
        <v/>
      </c>
      <c r="R459" s="0" t="str">
        <f aca="false">IF($O459="","",COUNT($O$3:$O459))</f>
        <v/>
      </c>
    </row>
    <row r="460" customFormat="false" ht="15" hidden="false" customHeight="false" outlineLevel="0" collapsed="false">
      <c r="A460" s="0" t="n">
        <v>5</v>
      </c>
      <c r="B460" s="0" t="n">
        <v>13</v>
      </c>
      <c r="C460" s="0" t="s">
        <v>78</v>
      </c>
      <c r="D460" s="0" t="n">
        <v>1</v>
      </c>
      <c r="E460" s="0" t="s">
        <v>94</v>
      </c>
      <c r="F460" s="0" t="n">
        <v>2</v>
      </c>
      <c r="G460" s="0" t="str">
        <f aca="false">INDEX(Setup!$B$15:$B$17,$F460)</f>
        <v>SAN</v>
      </c>
      <c r="H460" s="0" t="n">
        <f aca="false">Calc_Blocks!$I$16</f>
        <v>66</v>
      </c>
      <c r="I460" s="0" t="n">
        <f aca="false">Calc_Blocks!$J$16</f>
        <v>65</v>
      </c>
      <c r="J460" s="0" t="n">
        <f aca="false">Calc_Blocks!$K$16</f>
        <v>1</v>
      </c>
      <c r="K460" s="0" t="n">
        <f aca="false">($B460-1)*IF($D460=1,Setup!$B$9,Setup!$B$10)+1</f>
        <v>121</v>
      </c>
      <c r="L460" s="0" t="n">
        <f aca="false">$B460*IF($D460=1,Setup!$B$9,Setup!$B$10)</f>
        <v>130</v>
      </c>
      <c r="M460" s="0" t="n">
        <f aca="false">MAX($H460,$K460)</f>
        <v>121</v>
      </c>
      <c r="N460" s="0" t="n">
        <f aca="false">MIN($I460,$L460)</f>
        <v>65</v>
      </c>
      <c r="O460" s="0" t="str">
        <f aca="false">IF($N460&gt;=$M460,$N460-$M460+1,"")</f>
        <v/>
      </c>
      <c r="P460" s="0" t="str">
        <f aca="false">IF($O460="","",$J460+$M460-$H460)</f>
        <v/>
      </c>
      <c r="Q460" s="0" t="str">
        <f aca="false">IF($O460="","",$P460+$O460-1)</f>
        <v/>
      </c>
      <c r="R460" s="0" t="str">
        <f aca="false">IF($O460="","",COUNT($O$3:$O460))</f>
        <v/>
      </c>
    </row>
    <row r="461" customFormat="false" ht="15" hidden="false" customHeight="false" outlineLevel="0" collapsed="false">
      <c r="A461" s="0" t="n">
        <v>5</v>
      </c>
      <c r="B461" s="0" t="n">
        <v>13</v>
      </c>
      <c r="C461" s="0" t="s">
        <v>78</v>
      </c>
      <c r="D461" s="0" t="n">
        <v>1</v>
      </c>
      <c r="E461" s="0" t="s">
        <v>94</v>
      </c>
      <c r="F461" s="0" t="n">
        <v>3</v>
      </c>
      <c r="G461" s="0" t="str">
        <f aca="false">INDEX(Setup!$B$15:$B$17,$F461)</f>
        <v>URD</v>
      </c>
      <c r="H461" s="0" t="n">
        <f aca="false">Calc_Blocks!$I$17</f>
        <v>66</v>
      </c>
      <c r="I461" s="0" t="n">
        <f aca="false">Calc_Blocks!$J$17</f>
        <v>65</v>
      </c>
      <c r="J461" s="0" t="n">
        <f aca="false">Calc_Blocks!$K$17</f>
        <v>1</v>
      </c>
      <c r="K461" s="0" t="n">
        <f aca="false">($B461-1)*IF($D461=1,Setup!$B$9,Setup!$B$10)+1</f>
        <v>121</v>
      </c>
      <c r="L461" s="0" t="n">
        <f aca="false">$B461*IF($D461=1,Setup!$B$9,Setup!$B$10)</f>
        <v>130</v>
      </c>
      <c r="M461" s="0" t="n">
        <f aca="false">MAX($H461,$K461)</f>
        <v>121</v>
      </c>
      <c r="N461" s="0" t="n">
        <f aca="false">MIN($I461,$L461)</f>
        <v>65</v>
      </c>
      <c r="O461" s="0" t="str">
        <f aca="false">IF($N461&gt;=$M461,$N461-$M461+1,"")</f>
        <v/>
      </c>
      <c r="P461" s="0" t="str">
        <f aca="false">IF($O461="","",$J461+$M461-$H461)</f>
        <v/>
      </c>
      <c r="Q461" s="0" t="str">
        <f aca="false">IF($O461="","",$P461+$O461-1)</f>
        <v/>
      </c>
      <c r="R461" s="0" t="str">
        <f aca="false">IF($O461="","",COUNT($O$3:$O461))</f>
        <v/>
      </c>
    </row>
    <row r="462" customFormat="false" ht="15" hidden="false" customHeight="false" outlineLevel="0" collapsed="false">
      <c r="A462" s="0" t="n">
        <v>5</v>
      </c>
      <c r="B462" s="0" t="n">
        <v>13</v>
      </c>
      <c r="C462" s="0" t="s">
        <v>78</v>
      </c>
      <c r="D462" s="0" t="n">
        <v>2</v>
      </c>
      <c r="E462" s="0" t="s">
        <v>79</v>
      </c>
      <c r="F462" s="0" t="n">
        <v>1</v>
      </c>
      <c r="G462" s="0" t="str">
        <f aca="false">INDEX(Setup!$B$15:$B$17,$F462)</f>
        <v>MAL</v>
      </c>
      <c r="H462" s="0" t="n">
        <f aca="false">Calc_Blocks!$I$33</f>
        <v>61</v>
      </c>
      <c r="I462" s="0" t="n">
        <f aca="false">Calc_Blocks!$J$33</f>
        <v>60</v>
      </c>
      <c r="J462" s="0" t="n">
        <f aca="false">Calc_Blocks!$K$33</f>
        <v>1</v>
      </c>
      <c r="K462" s="0" t="n">
        <f aca="false">($B462-1)*IF($D462=1,Setup!$B$9,Setup!$B$10)+1</f>
        <v>121</v>
      </c>
      <c r="L462" s="0" t="n">
        <f aca="false">$B462*IF($D462=1,Setup!$B$9,Setup!$B$10)</f>
        <v>130</v>
      </c>
      <c r="M462" s="0" t="n">
        <f aca="false">MAX($H462,$K462)</f>
        <v>121</v>
      </c>
      <c r="N462" s="0" t="n">
        <f aca="false">MIN($I462,$L462)</f>
        <v>60</v>
      </c>
      <c r="O462" s="0" t="str">
        <f aca="false">IF($N462&gt;=$M462,$N462-$M462+1,"")</f>
        <v/>
      </c>
      <c r="P462" s="0" t="str">
        <f aca="false">IF($O462="","",$J462+$M462-$H462)</f>
        <v/>
      </c>
      <c r="Q462" s="0" t="str">
        <f aca="false">IF($O462="","",$P462+$O462-1)</f>
        <v/>
      </c>
      <c r="R462" s="0" t="str">
        <f aca="false">IF($O462="","",COUNT($O$3:$O462))</f>
        <v/>
      </c>
    </row>
    <row r="463" customFormat="false" ht="15" hidden="false" customHeight="false" outlineLevel="0" collapsed="false">
      <c r="A463" s="0" t="n">
        <v>5</v>
      </c>
      <c r="B463" s="0" t="n">
        <v>13</v>
      </c>
      <c r="C463" s="0" t="s">
        <v>78</v>
      </c>
      <c r="D463" s="0" t="n">
        <v>2</v>
      </c>
      <c r="E463" s="0" t="s">
        <v>79</v>
      </c>
      <c r="F463" s="0" t="n">
        <v>2</v>
      </c>
      <c r="G463" s="0" t="str">
        <f aca="false">INDEX(Setup!$B$15:$B$17,$F463)</f>
        <v>SAN</v>
      </c>
      <c r="H463" s="0" t="n">
        <f aca="false">Calc_Blocks!$I$34</f>
        <v>61</v>
      </c>
      <c r="I463" s="0" t="n">
        <f aca="false">Calc_Blocks!$J$34</f>
        <v>60</v>
      </c>
      <c r="J463" s="0" t="n">
        <f aca="false">Calc_Blocks!$K$34</f>
        <v>1</v>
      </c>
      <c r="K463" s="0" t="n">
        <f aca="false">($B463-1)*IF($D463=1,Setup!$B$9,Setup!$B$10)+1</f>
        <v>121</v>
      </c>
      <c r="L463" s="0" t="n">
        <f aca="false">$B463*IF($D463=1,Setup!$B$9,Setup!$B$10)</f>
        <v>130</v>
      </c>
      <c r="M463" s="0" t="n">
        <f aca="false">MAX($H463,$K463)</f>
        <v>121</v>
      </c>
      <c r="N463" s="0" t="n">
        <f aca="false">MIN($I463,$L463)</f>
        <v>60</v>
      </c>
      <c r="O463" s="0" t="str">
        <f aca="false">IF($N463&gt;=$M463,$N463-$M463+1,"")</f>
        <v/>
      </c>
      <c r="P463" s="0" t="str">
        <f aca="false">IF($O463="","",$J463+$M463-$H463)</f>
        <v/>
      </c>
      <c r="Q463" s="0" t="str">
        <f aca="false">IF($O463="","",$P463+$O463-1)</f>
        <v/>
      </c>
      <c r="R463" s="0" t="str">
        <f aca="false">IF($O463="","",COUNT($O$3:$O463))</f>
        <v/>
      </c>
    </row>
    <row r="464" customFormat="false" ht="15" hidden="false" customHeight="false" outlineLevel="0" collapsed="false">
      <c r="A464" s="0" t="n">
        <v>5</v>
      </c>
      <c r="B464" s="0" t="n">
        <v>13</v>
      </c>
      <c r="C464" s="0" t="s">
        <v>78</v>
      </c>
      <c r="D464" s="0" t="n">
        <v>2</v>
      </c>
      <c r="E464" s="0" t="s">
        <v>79</v>
      </c>
      <c r="F464" s="0" t="n">
        <v>3</v>
      </c>
      <c r="G464" s="0" t="str">
        <f aca="false">INDEX(Setup!$B$15:$B$17,$F464)</f>
        <v>URD</v>
      </c>
      <c r="H464" s="0" t="n">
        <f aca="false">Calc_Blocks!$I$35</f>
        <v>61</v>
      </c>
      <c r="I464" s="0" t="n">
        <f aca="false">Calc_Blocks!$J$35</f>
        <v>60</v>
      </c>
      <c r="J464" s="0" t="n">
        <f aca="false">Calc_Blocks!$K$35</f>
        <v>1</v>
      </c>
      <c r="K464" s="0" t="n">
        <f aca="false">($B464-1)*IF($D464=1,Setup!$B$9,Setup!$B$10)+1</f>
        <v>121</v>
      </c>
      <c r="L464" s="0" t="n">
        <f aca="false">$B464*IF($D464=1,Setup!$B$9,Setup!$B$10)</f>
        <v>130</v>
      </c>
      <c r="M464" s="0" t="n">
        <f aca="false">MAX($H464,$K464)</f>
        <v>121</v>
      </c>
      <c r="N464" s="0" t="n">
        <f aca="false">MIN($I464,$L464)</f>
        <v>60</v>
      </c>
      <c r="O464" s="0" t="str">
        <f aca="false">IF($N464&gt;=$M464,$N464-$M464+1,"")</f>
        <v/>
      </c>
      <c r="P464" s="0" t="str">
        <f aca="false">IF($O464="","",$J464+$M464-$H464)</f>
        <v/>
      </c>
      <c r="Q464" s="0" t="str">
        <f aca="false">IF($O464="","",$P464+$O464-1)</f>
        <v/>
      </c>
      <c r="R464" s="0" t="str">
        <f aca="false">IF($O464="","",COUNT($O$3:$O464))</f>
        <v/>
      </c>
    </row>
    <row r="465" customFormat="false" ht="15" hidden="false" customHeight="false" outlineLevel="0" collapsed="false">
      <c r="A465" s="0" t="n">
        <v>5</v>
      </c>
      <c r="B465" s="0" t="n">
        <v>13</v>
      </c>
      <c r="C465" s="0" t="s">
        <v>79</v>
      </c>
      <c r="D465" s="0" t="n">
        <v>1</v>
      </c>
      <c r="E465" s="0" t="s">
        <v>94</v>
      </c>
      <c r="F465" s="0" t="n">
        <v>1</v>
      </c>
      <c r="G465" s="0" t="str">
        <f aca="false">INDEX(Setup!$B$15:$B$17,$F465)</f>
        <v>MAL</v>
      </c>
      <c r="H465" s="0" t="n">
        <f aca="false">Calc_Blocks!$I$18</f>
        <v>66</v>
      </c>
      <c r="I465" s="0" t="n">
        <f aca="false">Calc_Blocks!$J$18</f>
        <v>65</v>
      </c>
      <c r="J465" s="0" t="n">
        <f aca="false">Calc_Blocks!$K$18</f>
        <v>1</v>
      </c>
      <c r="K465" s="0" t="n">
        <f aca="false">($B465-1)*IF($D465=1,Setup!$B$9,Setup!$B$10)+1</f>
        <v>121</v>
      </c>
      <c r="L465" s="0" t="n">
        <f aca="false">$B465*IF($D465=1,Setup!$B$9,Setup!$B$10)</f>
        <v>130</v>
      </c>
      <c r="M465" s="0" t="n">
        <f aca="false">MAX($H465,$K465)</f>
        <v>121</v>
      </c>
      <c r="N465" s="0" t="n">
        <f aca="false">MIN($I465,$L465)</f>
        <v>65</v>
      </c>
      <c r="O465" s="0" t="str">
        <f aca="false">IF($N465&gt;=$M465,$N465-$M465+1,"")</f>
        <v/>
      </c>
      <c r="P465" s="0" t="str">
        <f aca="false">IF($O465="","",$J465+$M465-$H465)</f>
        <v/>
      </c>
      <c r="Q465" s="0" t="str">
        <f aca="false">IF($O465="","",$P465+$O465-1)</f>
        <v/>
      </c>
      <c r="R465" s="0" t="str">
        <f aca="false">IF($O465="","",COUNT($O$3:$O465))</f>
        <v/>
      </c>
    </row>
    <row r="466" customFormat="false" ht="15" hidden="false" customHeight="false" outlineLevel="0" collapsed="false">
      <c r="A466" s="0" t="n">
        <v>5</v>
      </c>
      <c r="B466" s="0" t="n">
        <v>13</v>
      </c>
      <c r="C466" s="0" t="s">
        <v>79</v>
      </c>
      <c r="D466" s="0" t="n">
        <v>1</v>
      </c>
      <c r="E466" s="0" t="s">
        <v>94</v>
      </c>
      <c r="F466" s="0" t="n">
        <v>2</v>
      </c>
      <c r="G466" s="0" t="str">
        <f aca="false">INDEX(Setup!$B$15:$B$17,$F466)</f>
        <v>SAN</v>
      </c>
      <c r="H466" s="0" t="n">
        <f aca="false">Calc_Blocks!$I$19</f>
        <v>66</v>
      </c>
      <c r="I466" s="0" t="n">
        <f aca="false">Calc_Blocks!$J$19</f>
        <v>65</v>
      </c>
      <c r="J466" s="0" t="n">
        <f aca="false">Calc_Blocks!$K$19</f>
        <v>1</v>
      </c>
      <c r="K466" s="0" t="n">
        <f aca="false">($B466-1)*IF($D466=1,Setup!$B$9,Setup!$B$10)+1</f>
        <v>121</v>
      </c>
      <c r="L466" s="0" t="n">
        <f aca="false">$B466*IF($D466=1,Setup!$B$9,Setup!$B$10)</f>
        <v>130</v>
      </c>
      <c r="M466" s="0" t="n">
        <f aca="false">MAX($H466,$K466)</f>
        <v>121</v>
      </c>
      <c r="N466" s="0" t="n">
        <f aca="false">MIN($I466,$L466)</f>
        <v>65</v>
      </c>
      <c r="O466" s="0" t="str">
        <f aca="false">IF($N466&gt;=$M466,$N466-$M466+1,"")</f>
        <v/>
      </c>
      <c r="P466" s="0" t="str">
        <f aca="false">IF($O466="","",$J466+$M466-$H466)</f>
        <v/>
      </c>
      <c r="Q466" s="0" t="str">
        <f aca="false">IF($O466="","",$P466+$O466-1)</f>
        <v/>
      </c>
      <c r="R466" s="0" t="str">
        <f aca="false">IF($O466="","",COUNT($O$3:$O466))</f>
        <v/>
      </c>
    </row>
    <row r="467" customFormat="false" ht="15" hidden="false" customHeight="false" outlineLevel="0" collapsed="false">
      <c r="A467" s="0" t="n">
        <v>5</v>
      </c>
      <c r="B467" s="0" t="n">
        <v>13</v>
      </c>
      <c r="C467" s="0" t="s">
        <v>79</v>
      </c>
      <c r="D467" s="0" t="n">
        <v>1</v>
      </c>
      <c r="E467" s="0" t="s">
        <v>94</v>
      </c>
      <c r="F467" s="0" t="n">
        <v>3</v>
      </c>
      <c r="G467" s="0" t="str">
        <f aca="false">INDEX(Setup!$B$15:$B$17,$F467)</f>
        <v>URD</v>
      </c>
      <c r="H467" s="0" t="n">
        <f aca="false">Calc_Blocks!$I$20</f>
        <v>66</v>
      </c>
      <c r="I467" s="0" t="n">
        <f aca="false">Calc_Blocks!$J$20</f>
        <v>65</v>
      </c>
      <c r="J467" s="0" t="n">
        <f aca="false">Calc_Blocks!$K$20</f>
        <v>1</v>
      </c>
      <c r="K467" s="0" t="n">
        <f aca="false">($B467-1)*IF($D467=1,Setup!$B$9,Setup!$B$10)+1</f>
        <v>121</v>
      </c>
      <c r="L467" s="0" t="n">
        <f aca="false">$B467*IF($D467=1,Setup!$B$9,Setup!$B$10)</f>
        <v>130</v>
      </c>
      <c r="M467" s="0" t="n">
        <f aca="false">MAX($H467,$K467)</f>
        <v>121</v>
      </c>
      <c r="N467" s="0" t="n">
        <f aca="false">MIN($I467,$L467)</f>
        <v>65</v>
      </c>
      <c r="O467" s="0" t="str">
        <f aca="false">IF($N467&gt;=$M467,$N467-$M467+1,"")</f>
        <v/>
      </c>
      <c r="P467" s="0" t="str">
        <f aca="false">IF($O467="","",$J467+$M467-$H467)</f>
        <v/>
      </c>
      <c r="Q467" s="0" t="str">
        <f aca="false">IF($O467="","",$P467+$O467-1)</f>
        <v/>
      </c>
      <c r="R467" s="0" t="str">
        <f aca="false">IF($O467="","",COUNT($O$3:$O467))</f>
        <v/>
      </c>
    </row>
    <row r="468" customFormat="false" ht="15" hidden="false" customHeight="false" outlineLevel="0" collapsed="false">
      <c r="A468" s="0" t="n">
        <v>5</v>
      </c>
      <c r="B468" s="0" t="n">
        <v>13</v>
      </c>
      <c r="C468" s="0" t="s">
        <v>79</v>
      </c>
      <c r="D468" s="0" t="n">
        <v>2</v>
      </c>
      <c r="E468" s="0" t="s">
        <v>79</v>
      </c>
      <c r="F468" s="0" t="n">
        <v>1</v>
      </c>
      <c r="G468" s="0" t="str">
        <f aca="false">INDEX(Setup!$B$15:$B$17,$F468)</f>
        <v>MAL</v>
      </c>
      <c r="H468" s="0" t="n">
        <f aca="false">Calc_Blocks!$I$36</f>
        <v>61</v>
      </c>
      <c r="I468" s="0" t="n">
        <f aca="false">Calc_Blocks!$J$36</f>
        <v>60</v>
      </c>
      <c r="J468" s="0" t="n">
        <f aca="false">Calc_Blocks!$K$36</f>
        <v>1</v>
      </c>
      <c r="K468" s="0" t="n">
        <f aca="false">($B468-1)*IF($D468=1,Setup!$B$9,Setup!$B$10)+1</f>
        <v>121</v>
      </c>
      <c r="L468" s="0" t="n">
        <f aca="false">$B468*IF($D468=1,Setup!$B$9,Setup!$B$10)</f>
        <v>130</v>
      </c>
      <c r="M468" s="0" t="n">
        <f aca="false">MAX($H468,$K468)</f>
        <v>121</v>
      </c>
      <c r="N468" s="0" t="n">
        <f aca="false">MIN($I468,$L468)</f>
        <v>60</v>
      </c>
      <c r="O468" s="0" t="str">
        <f aca="false">IF($N468&gt;=$M468,$N468-$M468+1,"")</f>
        <v/>
      </c>
      <c r="P468" s="0" t="str">
        <f aca="false">IF($O468="","",$J468+$M468-$H468)</f>
        <v/>
      </c>
      <c r="Q468" s="0" t="str">
        <f aca="false">IF($O468="","",$P468+$O468-1)</f>
        <v/>
      </c>
      <c r="R468" s="0" t="str">
        <f aca="false">IF($O468="","",COUNT($O$3:$O468))</f>
        <v/>
      </c>
    </row>
    <row r="469" customFormat="false" ht="15" hidden="false" customHeight="false" outlineLevel="0" collapsed="false">
      <c r="A469" s="0" t="n">
        <v>5</v>
      </c>
      <c r="B469" s="0" t="n">
        <v>13</v>
      </c>
      <c r="C469" s="0" t="s">
        <v>79</v>
      </c>
      <c r="D469" s="0" t="n">
        <v>2</v>
      </c>
      <c r="E469" s="0" t="s">
        <v>79</v>
      </c>
      <c r="F469" s="0" t="n">
        <v>2</v>
      </c>
      <c r="G469" s="0" t="str">
        <f aca="false">INDEX(Setup!$B$15:$B$17,$F469)</f>
        <v>SAN</v>
      </c>
      <c r="H469" s="0" t="n">
        <f aca="false">Calc_Blocks!$I$37</f>
        <v>61</v>
      </c>
      <c r="I469" s="0" t="n">
        <f aca="false">Calc_Blocks!$J$37</f>
        <v>60</v>
      </c>
      <c r="J469" s="0" t="n">
        <f aca="false">Calc_Blocks!$K$37</f>
        <v>1</v>
      </c>
      <c r="K469" s="0" t="n">
        <f aca="false">($B469-1)*IF($D469=1,Setup!$B$9,Setup!$B$10)+1</f>
        <v>121</v>
      </c>
      <c r="L469" s="0" t="n">
        <f aca="false">$B469*IF($D469=1,Setup!$B$9,Setup!$B$10)</f>
        <v>130</v>
      </c>
      <c r="M469" s="0" t="n">
        <f aca="false">MAX($H469,$K469)</f>
        <v>121</v>
      </c>
      <c r="N469" s="0" t="n">
        <f aca="false">MIN($I469,$L469)</f>
        <v>60</v>
      </c>
      <c r="O469" s="0" t="str">
        <f aca="false">IF($N469&gt;=$M469,$N469-$M469+1,"")</f>
        <v/>
      </c>
      <c r="P469" s="0" t="str">
        <f aca="false">IF($O469="","",$J469+$M469-$H469)</f>
        <v/>
      </c>
      <c r="Q469" s="0" t="str">
        <f aca="false">IF($O469="","",$P469+$O469-1)</f>
        <v/>
      </c>
      <c r="R469" s="0" t="str">
        <f aca="false">IF($O469="","",COUNT($O$3:$O469))</f>
        <v/>
      </c>
    </row>
    <row r="470" customFormat="false" ht="15" hidden="false" customHeight="false" outlineLevel="0" collapsed="false">
      <c r="A470" s="0" t="n">
        <v>5</v>
      </c>
      <c r="B470" s="0" t="n">
        <v>13</v>
      </c>
      <c r="C470" s="0" t="s">
        <v>79</v>
      </c>
      <c r="D470" s="0" t="n">
        <v>2</v>
      </c>
      <c r="E470" s="0" t="s">
        <v>79</v>
      </c>
      <c r="F470" s="0" t="n">
        <v>3</v>
      </c>
      <c r="G470" s="0" t="str">
        <f aca="false">INDEX(Setup!$B$15:$B$17,$F470)</f>
        <v>URD</v>
      </c>
      <c r="H470" s="0" t="n">
        <f aca="false">Calc_Blocks!$I$38</f>
        <v>61</v>
      </c>
      <c r="I470" s="0" t="n">
        <f aca="false">Calc_Blocks!$J$38</f>
        <v>60</v>
      </c>
      <c r="J470" s="0" t="n">
        <f aca="false">Calc_Blocks!$K$38</f>
        <v>1</v>
      </c>
      <c r="K470" s="0" t="n">
        <f aca="false">($B470-1)*IF($D470=1,Setup!$B$9,Setup!$B$10)+1</f>
        <v>121</v>
      </c>
      <c r="L470" s="0" t="n">
        <f aca="false">$B470*IF($D470=1,Setup!$B$9,Setup!$B$10)</f>
        <v>130</v>
      </c>
      <c r="M470" s="0" t="n">
        <f aca="false">MAX($H470,$K470)</f>
        <v>121</v>
      </c>
      <c r="N470" s="0" t="n">
        <f aca="false">MIN($I470,$L470)</f>
        <v>60</v>
      </c>
      <c r="O470" s="0" t="str">
        <f aca="false">IF($N470&gt;=$M470,$N470-$M470+1,"")</f>
        <v/>
      </c>
      <c r="P470" s="0" t="str">
        <f aca="false">IF($O470="","",$J470+$M470-$H470)</f>
        <v/>
      </c>
      <c r="Q470" s="0" t="str">
        <f aca="false">IF($O470="","",$P470+$O470-1)</f>
        <v/>
      </c>
      <c r="R470" s="0" t="str">
        <f aca="false">IF($O470="","",COUNT($O$3:$O470))</f>
        <v/>
      </c>
    </row>
    <row r="471" customFormat="false" ht="15" hidden="false" customHeight="false" outlineLevel="0" collapsed="false">
      <c r="A471" s="0" t="n">
        <v>5</v>
      </c>
      <c r="B471" s="0" t="n">
        <v>14</v>
      </c>
      <c r="C471" s="0" t="s">
        <v>74</v>
      </c>
      <c r="D471" s="0" t="n">
        <v>1</v>
      </c>
      <c r="E471" s="0" t="s">
        <v>94</v>
      </c>
      <c r="F471" s="0" t="n">
        <v>1</v>
      </c>
      <c r="G471" s="0" t="str">
        <f aca="false">INDEX(Setup!$B$15:$B$17,$F471)</f>
        <v>MAL</v>
      </c>
      <c r="H471" s="0" t="n">
        <f aca="false">Calc_Blocks!$I$3</f>
        <v>1</v>
      </c>
      <c r="I471" s="0" t="n">
        <f aca="false">Calc_Blocks!$J$3</f>
        <v>14</v>
      </c>
      <c r="J471" s="0" t="n">
        <f aca="false">Calc_Blocks!$K$3</f>
        <v>1</v>
      </c>
      <c r="K471" s="0" t="n">
        <f aca="false">($B471-1)*IF($D471=1,Setup!$B$9,Setup!$B$10)+1</f>
        <v>131</v>
      </c>
      <c r="L471" s="0" t="n">
        <f aca="false">$B471*IF($D471=1,Setup!$B$9,Setup!$B$10)</f>
        <v>140</v>
      </c>
      <c r="M471" s="0" t="n">
        <f aca="false">MAX($H471,$K471)</f>
        <v>131</v>
      </c>
      <c r="N471" s="0" t="n">
        <f aca="false">MIN($I471,$L471)</f>
        <v>14</v>
      </c>
      <c r="O471" s="0" t="str">
        <f aca="false">IF($N471&gt;=$M471,$N471-$M471+1,"")</f>
        <v/>
      </c>
      <c r="P471" s="0" t="str">
        <f aca="false">IF($O471="","",$J471+$M471-$H471)</f>
        <v/>
      </c>
      <c r="Q471" s="0" t="str">
        <f aca="false">IF($O471="","",$P471+$O471-1)</f>
        <v/>
      </c>
      <c r="R471" s="0" t="str">
        <f aca="false">IF($O471="","",COUNT($O$3:$O471))</f>
        <v/>
      </c>
    </row>
    <row r="472" customFormat="false" ht="15" hidden="false" customHeight="false" outlineLevel="0" collapsed="false">
      <c r="A472" s="0" t="n">
        <v>5</v>
      </c>
      <c r="B472" s="0" t="n">
        <v>14</v>
      </c>
      <c r="C472" s="0" t="s">
        <v>74</v>
      </c>
      <c r="D472" s="0" t="n">
        <v>1</v>
      </c>
      <c r="E472" s="0" t="s">
        <v>94</v>
      </c>
      <c r="F472" s="0" t="n">
        <v>2</v>
      </c>
      <c r="G472" s="0" t="str">
        <f aca="false">INDEX(Setup!$B$15:$B$17,$F472)</f>
        <v>SAN</v>
      </c>
      <c r="H472" s="0" t="n">
        <f aca="false">Calc_Blocks!$I$4</f>
        <v>15</v>
      </c>
      <c r="I472" s="0" t="n">
        <f aca="false">Calc_Blocks!$J$4</f>
        <v>17</v>
      </c>
      <c r="J472" s="0" t="n">
        <f aca="false">Calc_Blocks!$K$4</f>
        <v>15</v>
      </c>
      <c r="K472" s="0" t="n">
        <f aca="false">($B472-1)*IF($D472=1,Setup!$B$9,Setup!$B$10)+1</f>
        <v>131</v>
      </c>
      <c r="L472" s="0" t="n">
        <f aca="false">$B472*IF($D472=1,Setup!$B$9,Setup!$B$10)</f>
        <v>140</v>
      </c>
      <c r="M472" s="0" t="n">
        <f aca="false">MAX($H472,$K472)</f>
        <v>131</v>
      </c>
      <c r="N472" s="0" t="n">
        <f aca="false">MIN($I472,$L472)</f>
        <v>17</v>
      </c>
      <c r="O472" s="0" t="str">
        <f aca="false">IF($N472&gt;=$M472,$N472-$M472+1,"")</f>
        <v/>
      </c>
      <c r="P472" s="0" t="str">
        <f aca="false">IF($O472="","",$J472+$M472-$H472)</f>
        <v/>
      </c>
      <c r="Q472" s="0" t="str">
        <f aca="false">IF($O472="","",$P472+$O472-1)</f>
        <v/>
      </c>
      <c r="R472" s="0" t="str">
        <f aca="false">IF($O472="","",COUNT($O$3:$O472))</f>
        <v/>
      </c>
    </row>
    <row r="473" customFormat="false" ht="15" hidden="false" customHeight="false" outlineLevel="0" collapsed="false">
      <c r="A473" s="0" t="n">
        <v>5</v>
      </c>
      <c r="B473" s="0" t="n">
        <v>14</v>
      </c>
      <c r="C473" s="0" t="s">
        <v>74</v>
      </c>
      <c r="D473" s="0" t="n">
        <v>1</v>
      </c>
      <c r="E473" s="0" t="s">
        <v>94</v>
      </c>
      <c r="F473" s="0" t="n">
        <v>3</v>
      </c>
      <c r="G473" s="0" t="str">
        <f aca="false">INDEX(Setup!$B$15:$B$17,$F473)</f>
        <v>URD</v>
      </c>
      <c r="H473" s="0" t="n">
        <f aca="false">Calc_Blocks!$I$5</f>
        <v>18</v>
      </c>
      <c r="I473" s="0" t="n">
        <f aca="false">Calc_Blocks!$J$5</f>
        <v>17</v>
      </c>
      <c r="J473" s="0" t="n">
        <f aca="false">Calc_Blocks!$K$5</f>
        <v>18</v>
      </c>
      <c r="K473" s="0" t="n">
        <f aca="false">($B473-1)*IF($D473=1,Setup!$B$9,Setup!$B$10)+1</f>
        <v>131</v>
      </c>
      <c r="L473" s="0" t="n">
        <f aca="false">$B473*IF($D473=1,Setup!$B$9,Setup!$B$10)</f>
        <v>140</v>
      </c>
      <c r="M473" s="0" t="n">
        <f aca="false">MAX($H473,$K473)</f>
        <v>131</v>
      </c>
      <c r="N473" s="0" t="n">
        <f aca="false">MIN($I473,$L473)</f>
        <v>17</v>
      </c>
      <c r="O473" s="0" t="str">
        <f aca="false">IF($N473&gt;=$M473,$N473-$M473+1,"")</f>
        <v/>
      </c>
      <c r="P473" s="0" t="str">
        <f aca="false">IF($O473="","",$J473+$M473-$H473)</f>
        <v/>
      </c>
      <c r="Q473" s="0" t="str">
        <f aca="false">IF($O473="","",$P473+$O473-1)</f>
        <v/>
      </c>
      <c r="R473" s="0" t="str">
        <f aca="false">IF($O473="","",COUNT($O$3:$O473))</f>
        <v/>
      </c>
    </row>
    <row r="474" customFormat="false" ht="15" hidden="false" customHeight="false" outlineLevel="0" collapsed="false">
      <c r="A474" s="0" t="n">
        <v>5</v>
      </c>
      <c r="B474" s="0" t="n">
        <v>14</v>
      </c>
      <c r="C474" s="0" t="s">
        <v>74</v>
      </c>
      <c r="D474" s="0" t="n">
        <v>2</v>
      </c>
      <c r="E474" s="0" t="s">
        <v>79</v>
      </c>
      <c r="F474" s="0" t="n">
        <v>1</v>
      </c>
      <c r="G474" s="0" t="str">
        <f aca="false">INDEX(Setup!$B$15:$B$17,$F474)</f>
        <v>MAL</v>
      </c>
      <c r="H474" s="0" t="n">
        <f aca="false">Calc_Blocks!$I$21</f>
        <v>1</v>
      </c>
      <c r="I474" s="0" t="n">
        <f aca="false">Calc_Blocks!$J$21</f>
        <v>12</v>
      </c>
      <c r="J474" s="0" t="n">
        <f aca="false">Calc_Blocks!$K$21</f>
        <v>18</v>
      </c>
      <c r="K474" s="0" t="n">
        <f aca="false">($B474-1)*IF($D474=1,Setup!$B$9,Setup!$B$10)+1</f>
        <v>131</v>
      </c>
      <c r="L474" s="0" t="n">
        <f aca="false">$B474*IF($D474=1,Setup!$B$9,Setup!$B$10)</f>
        <v>140</v>
      </c>
      <c r="M474" s="0" t="n">
        <f aca="false">MAX($H474,$K474)</f>
        <v>131</v>
      </c>
      <c r="N474" s="0" t="n">
        <f aca="false">MIN($I474,$L474)</f>
        <v>12</v>
      </c>
      <c r="O474" s="0" t="str">
        <f aca="false">IF($N474&gt;=$M474,$N474-$M474+1,"")</f>
        <v/>
      </c>
      <c r="P474" s="0" t="str">
        <f aca="false">IF($O474="","",$J474+$M474-$H474)</f>
        <v/>
      </c>
      <c r="Q474" s="0" t="str">
        <f aca="false">IF($O474="","",$P474+$O474-1)</f>
        <v/>
      </c>
      <c r="R474" s="0" t="str">
        <f aca="false">IF($O474="","",COUNT($O$3:$O474))</f>
        <v/>
      </c>
    </row>
    <row r="475" customFormat="false" ht="15" hidden="false" customHeight="false" outlineLevel="0" collapsed="false">
      <c r="A475" s="0" t="n">
        <v>5</v>
      </c>
      <c r="B475" s="0" t="n">
        <v>14</v>
      </c>
      <c r="C475" s="0" t="s">
        <v>74</v>
      </c>
      <c r="D475" s="0" t="n">
        <v>2</v>
      </c>
      <c r="E475" s="0" t="s">
        <v>79</v>
      </c>
      <c r="F475" s="0" t="n">
        <v>2</v>
      </c>
      <c r="G475" s="0" t="str">
        <f aca="false">INDEX(Setup!$B$15:$B$17,$F475)</f>
        <v>SAN</v>
      </c>
      <c r="H475" s="0" t="n">
        <f aca="false">Calc_Blocks!$I$22</f>
        <v>13</v>
      </c>
      <c r="I475" s="0" t="n">
        <f aca="false">Calc_Blocks!$J$22</f>
        <v>16</v>
      </c>
      <c r="J475" s="0" t="n">
        <f aca="false">Calc_Blocks!$K$22</f>
        <v>30</v>
      </c>
      <c r="K475" s="0" t="n">
        <f aca="false">($B475-1)*IF($D475=1,Setup!$B$9,Setup!$B$10)+1</f>
        <v>131</v>
      </c>
      <c r="L475" s="0" t="n">
        <f aca="false">$B475*IF($D475=1,Setup!$B$9,Setup!$B$10)</f>
        <v>140</v>
      </c>
      <c r="M475" s="0" t="n">
        <f aca="false">MAX($H475,$K475)</f>
        <v>131</v>
      </c>
      <c r="N475" s="0" t="n">
        <f aca="false">MIN($I475,$L475)</f>
        <v>16</v>
      </c>
      <c r="O475" s="0" t="str">
        <f aca="false">IF($N475&gt;=$M475,$N475-$M475+1,"")</f>
        <v/>
      </c>
      <c r="P475" s="0" t="str">
        <f aca="false">IF($O475="","",$J475+$M475-$H475)</f>
        <v/>
      </c>
      <c r="Q475" s="0" t="str">
        <f aca="false">IF($O475="","",$P475+$O475-1)</f>
        <v/>
      </c>
      <c r="R475" s="0" t="str">
        <f aca="false">IF($O475="","",COUNT($O$3:$O475))</f>
        <v/>
      </c>
    </row>
    <row r="476" customFormat="false" ht="15" hidden="false" customHeight="false" outlineLevel="0" collapsed="false">
      <c r="A476" s="0" t="n">
        <v>5</v>
      </c>
      <c r="B476" s="0" t="n">
        <v>14</v>
      </c>
      <c r="C476" s="0" t="s">
        <v>74</v>
      </c>
      <c r="D476" s="0" t="n">
        <v>2</v>
      </c>
      <c r="E476" s="0" t="s">
        <v>79</v>
      </c>
      <c r="F476" s="0" t="n">
        <v>3</v>
      </c>
      <c r="G476" s="0" t="str">
        <f aca="false">INDEX(Setup!$B$15:$B$17,$F476)</f>
        <v>URD</v>
      </c>
      <c r="H476" s="0" t="n">
        <f aca="false">Calc_Blocks!$I$23</f>
        <v>17</v>
      </c>
      <c r="I476" s="0" t="n">
        <f aca="false">Calc_Blocks!$J$23</f>
        <v>16</v>
      </c>
      <c r="J476" s="0" t="n">
        <f aca="false">Calc_Blocks!$K$23</f>
        <v>34</v>
      </c>
      <c r="K476" s="0" t="n">
        <f aca="false">($B476-1)*IF($D476=1,Setup!$B$9,Setup!$B$10)+1</f>
        <v>131</v>
      </c>
      <c r="L476" s="0" t="n">
        <f aca="false">$B476*IF($D476=1,Setup!$B$9,Setup!$B$10)</f>
        <v>140</v>
      </c>
      <c r="M476" s="0" t="n">
        <f aca="false">MAX($H476,$K476)</f>
        <v>131</v>
      </c>
      <c r="N476" s="0" t="n">
        <f aca="false">MIN($I476,$L476)</f>
        <v>16</v>
      </c>
      <c r="O476" s="0" t="str">
        <f aca="false">IF($N476&gt;=$M476,$N476-$M476+1,"")</f>
        <v/>
      </c>
      <c r="P476" s="0" t="str">
        <f aca="false">IF($O476="","",$J476+$M476-$H476)</f>
        <v/>
      </c>
      <c r="Q476" s="0" t="str">
        <f aca="false">IF($O476="","",$P476+$O476-1)</f>
        <v/>
      </c>
      <c r="R476" s="0" t="str">
        <f aca="false">IF($O476="","",COUNT($O$3:$O476))</f>
        <v/>
      </c>
    </row>
    <row r="477" customFormat="false" ht="15" hidden="false" customHeight="false" outlineLevel="0" collapsed="false">
      <c r="A477" s="0" t="n">
        <v>5</v>
      </c>
      <c r="B477" s="0" t="n">
        <v>14</v>
      </c>
      <c r="C477" s="0" t="s">
        <v>75</v>
      </c>
      <c r="D477" s="0" t="n">
        <v>1</v>
      </c>
      <c r="E477" s="0" t="s">
        <v>94</v>
      </c>
      <c r="F477" s="0" t="n">
        <v>1</v>
      </c>
      <c r="G477" s="0" t="str">
        <f aca="false">INDEX(Setup!$B$15:$B$17,$F477)</f>
        <v>MAL</v>
      </c>
      <c r="H477" s="0" t="n">
        <f aca="false">Calc_Blocks!$I$6</f>
        <v>18</v>
      </c>
      <c r="I477" s="0" t="n">
        <f aca="false">Calc_Blocks!$J$6</f>
        <v>32</v>
      </c>
      <c r="J477" s="0" t="n">
        <f aca="false">Calc_Blocks!$K$6</f>
        <v>1</v>
      </c>
      <c r="K477" s="0" t="n">
        <f aca="false">($B477-1)*IF($D477=1,Setup!$B$9,Setup!$B$10)+1</f>
        <v>131</v>
      </c>
      <c r="L477" s="0" t="n">
        <f aca="false">$B477*IF($D477=1,Setup!$B$9,Setup!$B$10)</f>
        <v>140</v>
      </c>
      <c r="M477" s="0" t="n">
        <f aca="false">MAX($H477,$K477)</f>
        <v>131</v>
      </c>
      <c r="N477" s="0" t="n">
        <f aca="false">MIN($I477,$L477)</f>
        <v>32</v>
      </c>
      <c r="O477" s="0" t="str">
        <f aca="false">IF($N477&gt;=$M477,$N477-$M477+1,"")</f>
        <v/>
      </c>
      <c r="P477" s="0" t="str">
        <f aca="false">IF($O477="","",$J477+$M477-$H477)</f>
        <v/>
      </c>
      <c r="Q477" s="0" t="str">
        <f aca="false">IF($O477="","",$P477+$O477-1)</f>
        <v/>
      </c>
      <c r="R477" s="0" t="str">
        <f aca="false">IF($O477="","",COUNT($O$3:$O477))</f>
        <v/>
      </c>
    </row>
    <row r="478" customFormat="false" ht="15" hidden="false" customHeight="false" outlineLevel="0" collapsed="false">
      <c r="A478" s="0" t="n">
        <v>5</v>
      </c>
      <c r="B478" s="0" t="n">
        <v>14</v>
      </c>
      <c r="C478" s="0" t="s">
        <v>75</v>
      </c>
      <c r="D478" s="0" t="n">
        <v>1</v>
      </c>
      <c r="E478" s="0" t="s">
        <v>94</v>
      </c>
      <c r="F478" s="0" t="n">
        <v>2</v>
      </c>
      <c r="G478" s="0" t="str">
        <f aca="false">INDEX(Setup!$B$15:$B$17,$F478)</f>
        <v>SAN</v>
      </c>
      <c r="H478" s="0" t="n">
        <f aca="false">Calc_Blocks!$I$7</f>
        <v>33</v>
      </c>
      <c r="I478" s="0" t="n">
        <f aca="false">Calc_Blocks!$J$7</f>
        <v>32</v>
      </c>
      <c r="J478" s="0" t="n">
        <f aca="false">Calc_Blocks!$K$7</f>
        <v>16</v>
      </c>
      <c r="K478" s="0" t="n">
        <f aca="false">($B478-1)*IF($D478=1,Setup!$B$9,Setup!$B$10)+1</f>
        <v>131</v>
      </c>
      <c r="L478" s="0" t="n">
        <f aca="false">$B478*IF($D478=1,Setup!$B$9,Setup!$B$10)</f>
        <v>140</v>
      </c>
      <c r="M478" s="0" t="n">
        <f aca="false">MAX($H478,$K478)</f>
        <v>131</v>
      </c>
      <c r="N478" s="0" t="n">
        <f aca="false">MIN($I478,$L478)</f>
        <v>32</v>
      </c>
      <c r="O478" s="0" t="str">
        <f aca="false">IF($N478&gt;=$M478,$N478-$M478+1,"")</f>
        <v/>
      </c>
      <c r="P478" s="0" t="str">
        <f aca="false">IF($O478="","",$J478+$M478-$H478)</f>
        <v/>
      </c>
      <c r="Q478" s="0" t="str">
        <f aca="false">IF($O478="","",$P478+$O478-1)</f>
        <v/>
      </c>
      <c r="R478" s="0" t="str">
        <f aca="false">IF($O478="","",COUNT($O$3:$O478))</f>
        <v/>
      </c>
    </row>
    <row r="479" customFormat="false" ht="15" hidden="false" customHeight="false" outlineLevel="0" collapsed="false">
      <c r="A479" s="0" t="n">
        <v>5</v>
      </c>
      <c r="B479" s="0" t="n">
        <v>14</v>
      </c>
      <c r="C479" s="0" t="s">
        <v>75</v>
      </c>
      <c r="D479" s="0" t="n">
        <v>1</v>
      </c>
      <c r="E479" s="0" t="s">
        <v>94</v>
      </c>
      <c r="F479" s="0" t="n">
        <v>3</v>
      </c>
      <c r="G479" s="0" t="str">
        <f aca="false">INDEX(Setup!$B$15:$B$17,$F479)</f>
        <v>URD</v>
      </c>
      <c r="H479" s="0" t="n">
        <f aca="false">Calc_Blocks!$I$8</f>
        <v>33</v>
      </c>
      <c r="I479" s="0" t="n">
        <f aca="false">Calc_Blocks!$J$8</f>
        <v>34</v>
      </c>
      <c r="J479" s="0" t="n">
        <f aca="false">Calc_Blocks!$K$8</f>
        <v>16</v>
      </c>
      <c r="K479" s="0" t="n">
        <f aca="false">($B479-1)*IF($D479=1,Setup!$B$9,Setup!$B$10)+1</f>
        <v>131</v>
      </c>
      <c r="L479" s="0" t="n">
        <f aca="false">$B479*IF($D479=1,Setup!$B$9,Setup!$B$10)</f>
        <v>140</v>
      </c>
      <c r="M479" s="0" t="n">
        <f aca="false">MAX($H479,$K479)</f>
        <v>131</v>
      </c>
      <c r="N479" s="0" t="n">
        <f aca="false">MIN($I479,$L479)</f>
        <v>34</v>
      </c>
      <c r="O479" s="0" t="str">
        <f aca="false">IF($N479&gt;=$M479,$N479-$M479+1,"")</f>
        <v/>
      </c>
      <c r="P479" s="0" t="str">
        <f aca="false">IF($O479="","",$J479+$M479-$H479)</f>
        <v/>
      </c>
      <c r="Q479" s="0" t="str">
        <f aca="false">IF($O479="","",$P479+$O479-1)</f>
        <v/>
      </c>
      <c r="R479" s="0" t="str">
        <f aca="false">IF($O479="","",COUNT($O$3:$O479))</f>
        <v/>
      </c>
    </row>
    <row r="480" customFormat="false" ht="15" hidden="false" customHeight="false" outlineLevel="0" collapsed="false">
      <c r="A480" s="0" t="n">
        <v>5</v>
      </c>
      <c r="B480" s="0" t="n">
        <v>14</v>
      </c>
      <c r="C480" s="0" t="s">
        <v>75</v>
      </c>
      <c r="D480" s="0" t="n">
        <v>2</v>
      </c>
      <c r="E480" s="0" t="s">
        <v>79</v>
      </c>
      <c r="F480" s="0" t="n">
        <v>1</v>
      </c>
      <c r="G480" s="0" t="str">
        <f aca="false">INDEX(Setup!$B$15:$B$17,$F480)</f>
        <v>MAL</v>
      </c>
      <c r="H480" s="0" t="n">
        <f aca="false">Calc_Blocks!$I$24</f>
        <v>17</v>
      </c>
      <c r="I480" s="0" t="n">
        <f aca="false">Calc_Blocks!$J$24</f>
        <v>30</v>
      </c>
      <c r="J480" s="0" t="n">
        <f aca="false">Calc_Blocks!$K$24</f>
        <v>18</v>
      </c>
      <c r="K480" s="0" t="n">
        <f aca="false">($B480-1)*IF($D480=1,Setup!$B$9,Setup!$B$10)+1</f>
        <v>131</v>
      </c>
      <c r="L480" s="0" t="n">
        <f aca="false">$B480*IF($D480=1,Setup!$B$9,Setup!$B$10)</f>
        <v>140</v>
      </c>
      <c r="M480" s="0" t="n">
        <f aca="false">MAX($H480,$K480)</f>
        <v>131</v>
      </c>
      <c r="N480" s="0" t="n">
        <f aca="false">MIN($I480,$L480)</f>
        <v>30</v>
      </c>
      <c r="O480" s="0" t="str">
        <f aca="false">IF($N480&gt;=$M480,$N480-$M480+1,"")</f>
        <v/>
      </c>
      <c r="P480" s="0" t="str">
        <f aca="false">IF($O480="","",$J480+$M480-$H480)</f>
        <v/>
      </c>
      <c r="Q480" s="0" t="str">
        <f aca="false">IF($O480="","",$P480+$O480-1)</f>
        <v/>
      </c>
      <c r="R480" s="0" t="str">
        <f aca="false">IF($O480="","",COUNT($O$3:$O480))</f>
        <v/>
      </c>
    </row>
    <row r="481" customFormat="false" ht="15" hidden="false" customHeight="false" outlineLevel="0" collapsed="false">
      <c r="A481" s="0" t="n">
        <v>5</v>
      </c>
      <c r="B481" s="0" t="n">
        <v>14</v>
      </c>
      <c r="C481" s="0" t="s">
        <v>75</v>
      </c>
      <c r="D481" s="0" t="n">
        <v>2</v>
      </c>
      <c r="E481" s="0" t="s">
        <v>79</v>
      </c>
      <c r="F481" s="0" t="n">
        <v>2</v>
      </c>
      <c r="G481" s="0" t="str">
        <f aca="false">INDEX(Setup!$B$15:$B$17,$F481)</f>
        <v>SAN</v>
      </c>
      <c r="H481" s="0" t="n">
        <f aca="false">Calc_Blocks!$I$25</f>
        <v>31</v>
      </c>
      <c r="I481" s="0" t="n">
        <f aca="false">Calc_Blocks!$J$25</f>
        <v>30</v>
      </c>
      <c r="J481" s="0" t="n">
        <f aca="false">Calc_Blocks!$K$25</f>
        <v>32</v>
      </c>
      <c r="K481" s="0" t="n">
        <f aca="false">($B481-1)*IF($D481=1,Setup!$B$9,Setup!$B$10)+1</f>
        <v>131</v>
      </c>
      <c r="L481" s="0" t="n">
        <f aca="false">$B481*IF($D481=1,Setup!$B$9,Setup!$B$10)</f>
        <v>140</v>
      </c>
      <c r="M481" s="0" t="n">
        <f aca="false">MAX($H481,$K481)</f>
        <v>131</v>
      </c>
      <c r="N481" s="0" t="n">
        <f aca="false">MIN($I481,$L481)</f>
        <v>30</v>
      </c>
      <c r="O481" s="0" t="str">
        <f aca="false">IF($N481&gt;=$M481,$N481-$M481+1,"")</f>
        <v/>
      </c>
      <c r="P481" s="0" t="str">
        <f aca="false">IF($O481="","",$J481+$M481-$H481)</f>
        <v/>
      </c>
      <c r="Q481" s="0" t="str">
        <f aca="false">IF($O481="","",$P481+$O481-1)</f>
        <v/>
      </c>
      <c r="R481" s="0" t="str">
        <f aca="false">IF($O481="","",COUNT($O$3:$O481))</f>
        <v/>
      </c>
    </row>
    <row r="482" customFormat="false" ht="15" hidden="false" customHeight="false" outlineLevel="0" collapsed="false">
      <c r="A482" s="0" t="n">
        <v>5</v>
      </c>
      <c r="B482" s="0" t="n">
        <v>14</v>
      </c>
      <c r="C482" s="0" t="s">
        <v>75</v>
      </c>
      <c r="D482" s="0" t="n">
        <v>2</v>
      </c>
      <c r="E482" s="0" t="s">
        <v>79</v>
      </c>
      <c r="F482" s="0" t="n">
        <v>3</v>
      </c>
      <c r="G482" s="0" t="str">
        <f aca="false">INDEX(Setup!$B$15:$B$17,$F482)</f>
        <v>URD</v>
      </c>
      <c r="H482" s="0" t="n">
        <f aca="false">Calc_Blocks!$I$26</f>
        <v>31</v>
      </c>
      <c r="I482" s="0" t="n">
        <f aca="false">Calc_Blocks!$J$26</f>
        <v>30</v>
      </c>
      <c r="J482" s="0" t="n">
        <f aca="false">Calc_Blocks!$K$26</f>
        <v>32</v>
      </c>
      <c r="K482" s="0" t="n">
        <f aca="false">($B482-1)*IF($D482=1,Setup!$B$9,Setup!$B$10)+1</f>
        <v>131</v>
      </c>
      <c r="L482" s="0" t="n">
        <f aca="false">$B482*IF($D482=1,Setup!$B$9,Setup!$B$10)</f>
        <v>140</v>
      </c>
      <c r="M482" s="0" t="n">
        <f aca="false">MAX($H482,$K482)</f>
        <v>131</v>
      </c>
      <c r="N482" s="0" t="n">
        <f aca="false">MIN($I482,$L482)</f>
        <v>30</v>
      </c>
      <c r="O482" s="0" t="str">
        <f aca="false">IF($N482&gt;=$M482,$N482-$M482+1,"")</f>
        <v/>
      </c>
      <c r="P482" s="0" t="str">
        <f aca="false">IF($O482="","",$J482+$M482-$H482)</f>
        <v/>
      </c>
      <c r="Q482" s="0" t="str">
        <f aca="false">IF($O482="","",$P482+$O482-1)</f>
        <v/>
      </c>
      <c r="R482" s="0" t="str">
        <f aca="false">IF($O482="","",COUNT($O$3:$O482))</f>
        <v/>
      </c>
    </row>
    <row r="483" customFormat="false" ht="15" hidden="false" customHeight="false" outlineLevel="0" collapsed="false">
      <c r="A483" s="0" t="n">
        <v>5</v>
      </c>
      <c r="B483" s="0" t="n">
        <v>14</v>
      </c>
      <c r="C483" s="0" t="s">
        <v>76</v>
      </c>
      <c r="D483" s="0" t="n">
        <v>1</v>
      </c>
      <c r="E483" s="0" t="s">
        <v>94</v>
      </c>
      <c r="F483" s="0" t="n">
        <v>1</v>
      </c>
      <c r="G483" s="0" t="str">
        <f aca="false">INDEX(Setup!$B$15:$B$17,$F483)</f>
        <v>MAL</v>
      </c>
      <c r="H483" s="0" t="n">
        <f aca="false">Calc_Blocks!$I$9</f>
        <v>35</v>
      </c>
      <c r="I483" s="0" t="n">
        <f aca="false">Calc_Blocks!$J$9</f>
        <v>50</v>
      </c>
      <c r="J483" s="0" t="n">
        <f aca="false">Calc_Blocks!$K$9</f>
        <v>1</v>
      </c>
      <c r="K483" s="0" t="n">
        <f aca="false">($B483-1)*IF($D483=1,Setup!$B$9,Setup!$B$10)+1</f>
        <v>131</v>
      </c>
      <c r="L483" s="0" t="n">
        <f aca="false">$B483*IF($D483=1,Setup!$B$9,Setup!$B$10)</f>
        <v>140</v>
      </c>
      <c r="M483" s="0" t="n">
        <f aca="false">MAX($H483,$K483)</f>
        <v>131</v>
      </c>
      <c r="N483" s="0" t="n">
        <f aca="false">MIN($I483,$L483)</f>
        <v>50</v>
      </c>
      <c r="O483" s="0" t="str">
        <f aca="false">IF($N483&gt;=$M483,$N483-$M483+1,"")</f>
        <v/>
      </c>
      <c r="P483" s="0" t="str">
        <f aca="false">IF($O483="","",$J483+$M483-$H483)</f>
        <v/>
      </c>
      <c r="Q483" s="0" t="str">
        <f aca="false">IF($O483="","",$P483+$O483-1)</f>
        <v/>
      </c>
      <c r="R483" s="0" t="str">
        <f aca="false">IF($O483="","",COUNT($O$3:$O483))</f>
        <v/>
      </c>
    </row>
    <row r="484" customFormat="false" ht="15" hidden="false" customHeight="false" outlineLevel="0" collapsed="false">
      <c r="A484" s="0" t="n">
        <v>5</v>
      </c>
      <c r="B484" s="0" t="n">
        <v>14</v>
      </c>
      <c r="C484" s="0" t="s">
        <v>76</v>
      </c>
      <c r="D484" s="0" t="n">
        <v>1</v>
      </c>
      <c r="E484" s="0" t="s">
        <v>94</v>
      </c>
      <c r="F484" s="0" t="n">
        <v>2</v>
      </c>
      <c r="G484" s="0" t="str">
        <f aca="false">INDEX(Setup!$B$15:$B$17,$F484)</f>
        <v>SAN</v>
      </c>
      <c r="H484" s="0" t="n">
        <f aca="false">Calc_Blocks!$I$10</f>
        <v>51</v>
      </c>
      <c r="I484" s="0" t="n">
        <f aca="false">Calc_Blocks!$J$10</f>
        <v>50</v>
      </c>
      <c r="J484" s="0" t="n">
        <f aca="false">Calc_Blocks!$K$10</f>
        <v>17</v>
      </c>
      <c r="K484" s="0" t="n">
        <f aca="false">($B484-1)*IF($D484=1,Setup!$B$9,Setup!$B$10)+1</f>
        <v>131</v>
      </c>
      <c r="L484" s="0" t="n">
        <f aca="false">$B484*IF($D484=1,Setup!$B$9,Setup!$B$10)</f>
        <v>140</v>
      </c>
      <c r="M484" s="0" t="n">
        <f aca="false">MAX($H484,$K484)</f>
        <v>131</v>
      </c>
      <c r="N484" s="0" t="n">
        <f aca="false">MIN($I484,$L484)</f>
        <v>50</v>
      </c>
      <c r="O484" s="0" t="str">
        <f aca="false">IF($N484&gt;=$M484,$N484-$M484+1,"")</f>
        <v/>
      </c>
      <c r="P484" s="0" t="str">
        <f aca="false">IF($O484="","",$J484+$M484-$H484)</f>
        <v/>
      </c>
      <c r="Q484" s="0" t="str">
        <f aca="false">IF($O484="","",$P484+$O484-1)</f>
        <v/>
      </c>
      <c r="R484" s="0" t="str">
        <f aca="false">IF($O484="","",COUNT($O$3:$O484))</f>
        <v/>
      </c>
    </row>
    <row r="485" customFormat="false" ht="15" hidden="false" customHeight="false" outlineLevel="0" collapsed="false">
      <c r="A485" s="0" t="n">
        <v>5</v>
      </c>
      <c r="B485" s="0" t="n">
        <v>14</v>
      </c>
      <c r="C485" s="0" t="s">
        <v>76</v>
      </c>
      <c r="D485" s="0" t="n">
        <v>1</v>
      </c>
      <c r="E485" s="0" t="s">
        <v>94</v>
      </c>
      <c r="F485" s="0" t="n">
        <v>3</v>
      </c>
      <c r="G485" s="0" t="str">
        <f aca="false">INDEX(Setup!$B$15:$B$17,$F485)</f>
        <v>URD</v>
      </c>
      <c r="H485" s="0" t="n">
        <f aca="false">Calc_Blocks!$I$11</f>
        <v>51</v>
      </c>
      <c r="I485" s="0" t="n">
        <f aca="false">Calc_Blocks!$J$11</f>
        <v>50</v>
      </c>
      <c r="J485" s="0" t="n">
        <f aca="false">Calc_Blocks!$K$11</f>
        <v>17</v>
      </c>
      <c r="K485" s="0" t="n">
        <f aca="false">($B485-1)*IF($D485=1,Setup!$B$9,Setup!$B$10)+1</f>
        <v>131</v>
      </c>
      <c r="L485" s="0" t="n">
        <f aca="false">$B485*IF($D485=1,Setup!$B$9,Setup!$B$10)</f>
        <v>140</v>
      </c>
      <c r="M485" s="0" t="n">
        <f aca="false">MAX($H485,$K485)</f>
        <v>131</v>
      </c>
      <c r="N485" s="0" t="n">
        <f aca="false">MIN($I485,$L485)</f>
        <v>50</v>
      </c>
      <c r="O485" s="0" t="str">
        <f aca="false">IF($N485&gt;=$M485,$N485-$M485+1,"")</f>
        <v/>
      </c>
      <c r="P485" s="0" t="str">
        <f aca="false">IF($O485="","",$J485+$M485-$H485)</f>
        <v/>
      </c>
      <c r="Q485" s="0" t="str">
        <f aca="false">IF($O485="","",$P485+$O485-1)</f>
        <v/>
      </c>
      <c r="R485" s="0" t="str">
        <f aca="false">IF($O485="","",COUNT($O$3:$O485))</f>
        <v/>
      </c>
    </row>
    <row r="486" customFormat="false" ht="15" hidden="false" customHeight="false" outlineLevel="0" collapsed="false">
      <c r="A486" s="0" t="n">
        <v>5</v>
      </c>
      <c r="B486" s="0" t="n">
        <v>14</v>
      </c>
      <c r="C486" s="0" t="s">
        <v>76</v>
      </c>
      <c r="D486" s="0" t="n">
        <v>2</v>
      </c>
      <c r="E486" s="0" t="s">
        <v>79</v>
      </c>
      <c r="F486" s="0" t="n">
        <v>1</v>
      </c>
      <c r="G486" s="0" t="str">
        <f aca="false">INDEX(Setup!$B$15:$B$17,$F486)</f>
        <v>MAL</v>
      </c>
      <c r="H486" s="0" t="n">
        <f aca="false">Calc_Blocks!$I$27</f>
        <v>31</v>
      </c>
      <c r="I486" s="0" t="n">
        <f aca="false">Calc_Blocks!$J$27</f>
        <v>40</v>
      </c>
      <c r="J486" s="0" t="n">
        <f aca="false">Calc_Blocks!$K$27</f>
        <v>17</v>
      </c>
      <c r="K486" s="0" t="n">
        <f aca="false">($B486-1)*IF($D486=1,Setup!$B$9,Setup!$B$10)+1</f>
        <v>131</v>
      </c>
      <c r="L486" s="0" t="n">
        <f aca="false">$B486*IF($D486=1,Setup!$B$9,Setup!$B$10)</f>
        <v>140</v>
      </c>
      <c r="M486" s="0" t="n">
        <f aca="false">MAX($H486,$K486)</f>
        <v>131</v>
      </c>
      <c r="N486" s="0" t="n">
        <f aca="false">MIN($I486,$L486)</f>
        <v>40</v>
      </c>
      <c r="O486" s="0" t="str">
        <f aca="false">IF($N486&gt;=$M486,$N486-$M486+1,"")</f>
        <v/>
      </c>
      <c r="P486" s="0" t="str">
        <f aca="false">IF($O486="","",$J486+$M486-$H486)</f>
        <v/>
      </c>
      <c r="Q486" s="0" t="str">
        <f aca="false">IF($O486="","",$P486+$O486-1)</f>
        <v/>
      </c>
      <c r="R486" s="0" t="str">
        <f aca="false">IF($O486="","",COUNT($O$3:$O486))</f>
        <v/>
      </c>
    </row>
    <row r="487" customFormat="false" ht="15" hidden="false" customHeight="false" outlineLevel="0" collapsed="false">
      <c r="A487" s="0" t="n">
        <v>5</v>
      </c>
      <c r="B487" s="0" t="n">
        <v>14</v>
      </c>
      <c r="C487" s="0" t="s">
        <v>76</v>
      </c>
      <c r="D487" s="0" t="n">
        <v>2</v>
      </c>
      <c r="E487" s="0" t="s">
        <v>79</v>
      </c>
      <c r="F487" s="0" t="n">
        <v>2</v>
      </c>
      <c r="G487" s="0" t="str">
        <f aca="false">INDEX(Setup!$B$15:$B$17,$F487)</f>
        <v>SAN</v>
      </c>
      <c r="H487" s="0" t="n">
        <f aca="false">Calc_Blocks!$I$28</f>
        <v>41</v>
      </c>
      <c r="I487" s="0" t="n">
        <f aca="false">Calc_Blocks!$J$28</f>
        <v>45</v>
      </c>
      <c r="J487" s="0" t="n">
        <f aca="false">Calc_Blocks!$K$28</f>
        <v>27</v>
      </c>
      <c r="K487" s="0" t="n">
        <f aca="false">($B487-1)*IF($D487=1,Setup!$B$9,Setup!$B$10)+1</f>
        <v>131</v>
      </c>
      <c r="L487" s="0" t="n">
        <f aca="false">$B487*IF($D487=1,Setup!$B$9,Setup!$B$10)</f>
        <v>140</v>
      </c>
      <c r="M487" s="0" t="n">
        <f aca="false">MAX($H487,$K487)</f>
        <v>131</v>
      </c>
      <c r="N487" s="0" t="n">
        <f aca="false">MIN($I487,$L487)</f>
        <v>45</v>
      </c>
      <c r="O487" s="0" t="str">
        <f aca="false">IF($N487&gt;=$M487,$N487-$M487+1,"")</f>
        <v/>
      </c>
      <c r="P487" s="0" t="str">
        <f aca="false">IF($O487="","",$J487+$M487-$H487)</f>
        <v/>
      </c>
      <c r="Q487" s="0" t="str">
        <f aca="false">IF($O487="","",$P487+$O487-1)</f>
        <v/>
      </c>
      <c r="R487" s="0" t="str">
        <f aca="false">IF($O487="","",COUNT($O$3:$O487))</f>
        <v/>
      </c>
    </row>
    <row r="488" customFormat="false" ht="15" hidden="false" customHeight="false" outlineLevel="0" collapsed="false">
      <c r="A488" s="0" t="n">
        <v>5</v>
      </c>
      <c r="B488" s="0" t="n">
        <v>14</v>
      </c>
      <c r="C488" s="0" t="s">
        <v>76</v>
      </c>
      <c r="D488" s="0" t="n">
        <v>2</v>
      </c>
      <c r="E488" s="0" t="s">
        <v>79</v>
      </c>
      <c r="F488" s="0" t="n">
        <v>3</v>
      </c>
      <c r="G488" s="0" t="str">
        <f aca="false">INDEX(Setup!$B$15:$B$17,$F488)</f>
        <v>URD</v>
      </c>
      <c r="H488" s="0" t="n">
        <f aca="false">Calc_Blocks!$I$29</f>
        <v>46</v>
      </c>
      <c r="I488" s="0" t="n">
        <f aca="false">Calc_Blocks!$J$29</f>
        <v>45</v>
      </c>
      <c r="J488" s="0" t="n">
        <f aca="false">Calc_Blocks!$K$29</f>
        <v>32</v>
      </c>
      <c r="K488" s="0" t="n">
        <f aca="false">($B488-1)*IF($D488=1,Setup!$B$9,Setup!$B$10)+1</f>
        <v>131</v>
      </c>
      <c r="L488" s="0" t="n">
        <f aca="false">$B488*IF($D488=1,Setup!$B$9,Setup!$B$10)</f>
        <v>140</v>
      </c>
      <c r="M488" s="0" t="n">
        <f aca="false">MAX($H488,$K488)</f>
        <v>131</v>
      </c>
      <c r="N488" s="0" t="n">
        <f aca="false">MIN($I488,$L488)</f>
        <v>45</v>
      </c>
      <c r="O488" s="0" t="str">
        <f aca="false">IF($N488&gt;=$M488,$N488-$M488+1,"")</f>
        <v/>
      </c>
      <c r="P488" s="0" t="str">
        <f aca="false">IF($O488="","",$J488+$M488-$H488)</f>
        <v/>
      </c>
      <c r="Q488" s="0" t="str">
        <f aca="false">IF($O488="","",$P488+$O488-1)</f>
        <v/>
      </c>
      <c r="R488" s="0" t="str">
        <f aca="false">IF($O488="","",COUNT($O$3:$O488))</f>
        <v/>
      </c>
    </row>
    <row r="489" customFormat="false" ht="15" hidden="false" customHeight="false" outlineLevel="0" collapsed="false">
      <c r="A489" s="0" t="n">
        <v>5</v>
      </c>
      <c r="B489" s="0" t="n">
        <v>14</v>
      </c>
      <c r="C489" s="0" t="s">
        <v>77</v>
      </c>
      <c r="D489" s="0" t="n">
        <v>1</v>
      </c>
      <c r="E489" s="0" t="s">
        <v>94</v>
      </c>
      <c r="F489" s="0" t="n">
        <v>1</v>
      </c>
      <c r="G489" s="0" t="str">
        <f aca="false">INDEX(Setup!$B$15:$B$17,$F489)</f>
        <v>MAL</v>
      </c>
      <c r="H489" s="0" t="n">
        <f aca="false">Calc_Blocks!$I$12</f>
        <v>51</v>
      </c>
      <c r="I489" s="0" t="n">
        <f aca="false">Calc_Blocks!$J$12</f>
        <v>60</v>
      </c>
      <c r="J489" s="0" t="n">
        <f aca="false">Calc_Blocks!$K$12</f>
        <v>1</v>
      </c>
      <c r="K489" s="0" t="n">
        <f aca="false">($B489-1)*IF($D489=1,Setup!$B$9,Setup!$B$10)+1</f>
        <v>131</v>
      </c>
      <c r="L489" s="0" t="n">
        <f aca="false">$B489*IF($D489=1,Setup!$B$9,Setup!$B$10)</f>
        <v>140</v>
      </c>
      <c r="M489" s="0" t="n">
        <f aca="false">MAX($H489,$K489)</f>
        <v>131</v>
      </c>
      <c r="N489" s="0" t="n">
        <f aca="false">MIN($I489,$L489)</f>
        <v>60</v>
      </c>
      <c r="O489" s="0" t="str">
        <f aca="false">IF($N489&gt;=$M489,$N489-$M489+1,"")</f>
        <v/>
      </c>
      <c r="P489" s="0" t="str">
        <f aca="false">IF($O489="","",$J489+$M489-$H489)</f>
        <v/>
      </c>
      <c r="Q489" s="0" t="str">
        <f aca="false">IF($O489="","",$P489+$O489-1)</f>
        <v/>
      </c>
      <c r="R489" s="0" t="str">
        <f aca="false">IF($O489="","",COUNT($O$3:$O489))</f>
        <v/>
      </c>
    </row>
    <row r="490" customFormat="false" ht="15" hidden="false" customHeight="false" outlineLevel="0" collapsed="false">
      <c r="A490" s="0" t="n">
        <v>5</v>
      </c>
      <c r="B490" s="0" t="n">
        <v>14</v>
      </c>
      <c r="C490" s="0" t="s">
        <v>77</v>
      </c>
      <c r="D490" s="0" t="n">
        <v>1</v>
      </c>
      <c r="E490" s="0" t="s">
        <v>94</v>
      </c>
      <c r="F490" s="0" t="n">
        <v>2</v>
      </c>
      <c r="G490" s="0" t="str">
        <f aca="false">INDEX(Setup!$B$15:$B$17,$F490)</f>
        <v>SAN</v>
      </c>
      <c r="H490" s="0" t="n">
        <f aca="false">Calc_Blocks!$I$13</f>
        <v>61</v>
      </c>
      <c r="I490" s="0" t="n">
        <f aca="false">Calc_Blocks!$J$13</f>
        <v>60</v>
      </c>
      <c r="J490" s="0" t="n">
        <f aca="false">Calc_Blocks!$K$13</f>
        <v>11</v>
      </c>
      <c r="K490" s="0" t="n">
        <f aca="false">($B490-1)*IF($D490=1,Setup!$B$9,Setup!$B$10)+1</f>
        <v>131</v>
      </c>
      <c r="L490" s="0" t="n">
        <f aca="false">$B490*IF($D490=1,Setup!$B$9,Setup!$B$10)</f>
        <v>140</v>
      </c>
      <c r="M490" s="0" t="n">
        <f aca="false">MAX($H490,$K490)</f>
        <v>131</v>
      </c>
      <c r="N490" s="0" t="n">
        <f aca="false">MIN($I490,$L490)</f>
        <v>60</v>
      </c>
      <c r="O490" s="0" t="str">
        <f aca="false">IF($N490&gt;=$M490,$N490-$M490+1,"")</f>
        <v/>
      </c>
      <c r="P490" s="0" t="str">
        <f aca="false">IF($O490="","",$J490+$M490-$H490)</f>
        <v/>
      </c>
      <c r="Q490" s="0" t="str">
        <f aca="false">IF($O490="","",$P490+$O490-1)</f>
        <v/>
      </c>
      <c r="R490" s="0" t="str">
        <f aca="false">IF($O490="","",COUNT($O$3:$O490))</f>
        <v/>
      </c>
    </row>
    <row r="491" customFormat="false" ht="15" hidden="false" customHeight="false" outlineLevel="0" collapsed="false">
      <c r="A491" s="0" t="n">
        <v>5</v>
      </c>
      <c r="B491" s="0" t="n">
        <v>14</v>
      </c>
      <c r="C491" s="0" t="s">
        <v>77</v>
      </c>
      <c r="D491" s="0" t="n">
        <v>1</v>
      </c>
      <c r="E491" s="0" t="s">
        <v>94</v>
      </c>
      <c r="F491" s="0" t="n">
        <v>3</v>
      </c>
      <c r="G491" s="0" t="str">
        <f aca="false">INDEX(Setup!$B$15:$B$17,$F491)</f>
        <v>URD</v>
      </c>
      <c r="H491" s="0" t="n">
        <f aca="false">Calc_Blocks!$I$14</f>
        <v>61</v>
      </c>
      <c r="I491" s="0" t="n">
        <f aca="false">Calc_Blocks!$J$14</f>
        <v>65</v>
      </c>
      <c r="J491" s="0" t="n">
        <f aca="false">Calc_Blocks!$K$14</f>
        <v>11</v>
      </c>
      <c r="K491" s="0" t="n">
        <f aca="false">($B491-1)*IF($D491=1,Setup!$B$9,Setup!$B$10)+1</f>
        <v>131</v>
      </c>
      <c r="L491" s="0" t="n">
        <f aca="false">$B491*IF($D491=1,Setup!$B$9,Setup!$B$10)</f>
        <v>140</v>
      </c>
      <c r="M491" s="0" t="n">
        <f aca="false">MAX($H491,$K491)</f>
        <v>131</v>
      </c>
      <c r="N491" s="0" t="n">
        <f aca="false">MIN($I491,$L491)</f>
        <v>65</v>
      </c>
      <c r="O491" s="0" t="str">
        <f aca="false">IF($N491&gt;=$M491,$N491-$M491+1,"")</f>
        <v/>
      </c>
      <c r="P491" s="0" t="str">
        <f aca="false">IF($O491="","",$J491+$M491-$H491)</f>
        <v/>
      </c>
      <c r="Q491" s="0" t="str">
        <f aca="false">IF($O491="","",$P491+$O491-1)</f>
        <v/>
      </c>
      <c r="R491" s="0" t="str">
        <f aca="false">IF($O491="","",COUNT($O$3:$O491))</f>
        <v/>
      </c>
    </row>
    <row r="492" customFormat="false" ht="15" hidden="false" customHeight="false" outlineLevel="0" collapsed="false">
      <c r="A492" s="0" t="n">
        <v>5</v>
      </c>
      <c r="B492" s="0" t="n">
        <v>14</v>
      </c>
      <c r="C492" s="0" t="s">
        <v>77</v>
      </c>
      <c r="D492" s="0" t="n">
        <v>2</v>
      </c>
      <c r="E492" s="0" t="s">
        <v>79</v>
      </c>
      <c r="F492" s="0" t="n">
        <v>1</v>
      </c>
      <c r="G492" s="0" t="str">
        <f aca="false">INDEX(Setup!$B$15:$B$17,$F492)</f>
        <v>MAL</v>
      </c>
      <c r="H492" s="0" t="n">
        <f aca="false">Calc_Blocks!$I$30</f>
        <v>46</v>
      </c>
      <c r="I492" s="0" t="n">
        <f aca="false">Calc_Blocks!$J$30</f>
        <v>57</v>
      </c>
      <c r="J492" s="0" t="n">
        <f aca="false">Calc_Blocks!$K$30</f>
        <v>16</v>
      </c>
      <c r="K492" s="0" t="n">
        <f aca="false">($B492-1)*IF($D492=1,Setup!$B$9,Setup!$B$10)+1</f>
        <v>131</v>
      </c>
      <c r="L492" s="0" t="n">
        <f aca="false">$B492*IF($D492=1,Setup!$B$9,Setup!$B$10)</f>
        <v>140</v>
      </c>
      <c r="M492" s="0" t="n">
        <f aca="false">MAX($H492,$K492)</f>
        <v>131</v>
      </c>
      <c r="N492" s="0" t="n">
        <f aca="false">MIN($I492,$L492)</f>
        <v>57</v>
      </c>
      <c r="O492" s="0" t="str">
        <f aca="false">IF($N492&gt;=$M492,$N492-$M492+1,"")</f>
        <v/>
      </c>
      <c r="P492" s="0" t="str">
        <f aca="false">IF($O492="","",$J492+$M492-$H492)</f>
        <v/>
      </c>
      <c r="Q492" s="0" t="str">
        <f aca="false">IF($O492="","",$P492+$O492-1)</f>
        <v/>
      </c>
      <c r="R492" s="0" t="str">
        <f aca="false">IF($O492="","",COUNT($O$3:$O492))</f>
        <v/>
      </c>
    </row>
    <row r="493" customFormat="false" ht="15" hidden="false" customHeight="false" outlineLevel="0" collapsed="false">
      <c r="A493" s="0" t="n">
        <v>5</v>
      </c>
      <c r="B493" s="0" t="n">
        <v>14</v>
      </c>
      <c r="C493" s="0" t="s">
        <v>77</v>
      </c>
      <c r="D493" s="0" t="n">
        <v>2</v>
      </c>
      <c r="E493" s="0" t="s">
        <v>79</v>
      </c>
      <c r="F493" s="0" t="n">
        <v>2</v>
      </c>
      <c r="G493" s="0" t="str">
        <f aca="false">INDEX(Setup!$B$15:$B$17,$F493)</f>
        <v>SAN</v>
      </c>
      <c r="H493" s="0" t="n">
        <f aca="false">Calc_Blocks!$I$31</f>
        <v>58</v>
      </c>
      <c r="I493" s="0" t="n">
        <f aca="false">Calc_Blocks!$J$31</f>
        <v>57</v>
      </c>
      <c r="J493" s="0" t="n">
        <f aca="false">Calc_Blocks!$K$31</f>
        <v>28</v>
      </c>
      <c r="K493" s="0" t="n">
        <f aca="false">($B493-1)*IF($D493=1,Setup!$B$9,Setup!$B$10)+1</f>
        <v>131</v>
      </c>
      <c r="L493" s="0" t="n">
        <f aca="false">$B493*IF($D493=1,Setup!$B$9,Setup!$B$10)</f>
        <v>140</v>
      </c>
      <c r="M493" s="0" t="n">
        <f aca="false">MAX($H493,$K493)</f>
        <v>131</v>
      </c>
      <c r="N493" s="0" t="n">
        <f aca="false">MIN($I493,$L493)</f>
        <v>57</v>
      </c>
      <c r="O493" s="0" t="str">
        <f aca="false">IF($N493&gt;=$M493,$N493-$M493+1,"")</f>
        <v/>
      </c>
      <c r="P493" s="0" t="str">
        <f aca="false">IF($O493="","",$J493+$M493-$H493)</f>
        <v/>
      </c>
      <c r="Q493" s="0" t="str">
        <f aca="false">IF($O493="","",$P493+$O493-1)</f>
        <v/>
      </c>
      <c r="R493" s="0" t="str">
        <f aca="false">IF($O493="","",COUNT($O$3:$O493))</f>
        <v/>
      </c>
    </row>
    <row r="494" customFormat="false" ht="15" hidden="false" customHeight="false" outlineLevel="0" collapsed="false">
      <c r="A494" s="0" t="n">
        <v>5</v>
      </c>
      <c r="B494" s="0" t="n">
        <v>14</v>
      </c>
      <c r="C494" s="0" t="s">
        <v>77</v>
      </c>
      <c r="D494" s="0" t="n">
        <v>2</v>
      </c>
      <c r="E494" s="0" t="s">
        <v>79</v>
      </c>
      <c r="F494" s="0" t="n">
        <v>3</v>
      </c>
      <c r="G494" s="0" t="str">
        <f aca="false">INDEX(Setup!$B$15:$B$17,$F494)</f>
        <v>URD</v>
      </c>
      <c r="H494" s="0" t="n">
        <f aca="false">Calc_Blocks!$I$32</f>
        <v>58</v>
      </c>
      <c r="I494" s="0" t="n">
        <f aca="false">Calc_Blocks!$J$32</f>
        <v>60</v>
      </c>
      <c r="J494" s="0" t="n">
        <f aca="false">Calc_Blocks!$K$32</f>
        <v>28</v>
      </c>
      <c r="K494" s="0" t="n">
        <f aca="false">($B494-1)*IF($D494=1,Setup!$B$9,Setup!$B$10)+1</f>
        <v>131</v>
      </c>
      <c r="L494" s="0" t="n">
        <f aca="false">$B494*IF($D494=1,Setup!$B$9,Setup!$B$10)</f>
        <v>140</v>
      </c>
      <c r="M494" s="0" t="n">
        <f aca="false">MAX($H494,$K494)</f>
        <v>131</v>
      </c>
      <c r="N494" s="0" t="n">
        <f aca="false">MIN($I494,$L494)</f>
        <v>60</v>
      </c>
      <c r="O494" s="0" t="str">
        <f aca="false">IF($N494&gt;=$M494,$N494-$M494+1,"")</f>
        <v/>
      </c>
      <c r="P494" s="0" t="str">
        <f aca="false">IF($O494="","",$J494+$M494-$H494)</f>
        <v/>
      </c>
      <c r="Q494" s="0" t="str">
        <f aca="false">IF($O494="","",$P494+$O494-1)</f>
        <v/>
      </c>
      <c r="R494" s="0" t="str">
        <f aca="false">IF($O494="","",COUNT($O$3:$O494))</f>
        <v/>
      </c>
    </row>
    <row r="495" customFormat="false" ht="15" hidden="false" customHeight="false" outlineLevel="0" collapsed="false">
      <c r="A495" s="0" t="n">
        <v>5</v>
      </c>
      <c r="B495" s="0" t="n">
        <v>14</v>
      </c>
      <c r="C495" s="0" t="s">
        <v>78</v>
      </c>
      <c r="D495" s="0" t="n">
        <v>1</v>
      </c>
      <c r="E495" s="0" t="s">
        <v>94</v>
      </c>
      <c r="F495" s="0" t="n">
        <v>1</v>
      </c>
      <c r="G495" s="0" t="str">
        <f aca="false">INDEX(Setup!$B$15:$B$17,$F495)</f>
        <v>MAL</v>
      </c>
      <c r="H495" s="0" t="n">
        <f aca="false">Calc_Blocks!$I$15</f>
        <v>66</v>
      </c>
      <c r="I495" s="0" t="n">
        <f aca="false">Calc_Blocks!$J$15</f>
        <v>65</v>
      </c>
      <c r="J495" s="0" t="n">
        <f aca="false">Calc_Blocks!$K$15</f>
        <v>1</v>
      </c>
      <c r="K495" s="0" t="n">
        <f aca="false">($B495-1)*IF($D495=1,Setup!$B$9,Setup!$B$10)+1</f>
        <v>131</v>
      </c>
      <c r="L495" s="0" t="n">
        <f aca="false">$B495*IF($D495=1,Setup!$B$9,Setup!$B$10)</f>
        <v>140</v>
      </c>
      <c r="M495" s="0" t="n">
        <f aca="false">MAX($H495,$K495)</f>
        <v>131</v>
      </c>
      <c r="N495" s="0" t="n">
        <f aca="false">MIN($I495,$L495)</f>
        <v>65</v>
      </c>
      <c r="O495" s="0" t="str">
        <f aca="false">IF($N495&gt;=$M495,$N495-$M495+1,"")</f>
        <v/>
      </c>
      <c r="P495" s="0" t="str">
        <f aca="false">IF($O495="","",$J495+$M495-$H495)</f>
        <v/>
      </c>
      <c r="Q495" s="0" t="str">
        <f aca="false">IF($O495="","",$P495+$O495-1)</f>
        <v/>
      </c>
      <c r="R495" s="0" t="str">
        <f aca="false">IF($O495="","",COUNT($O$3:$O495))</f>
        <v/>
      </c>
    </row>
    <row r="496" customFormat="false" ht="15" hidden="false" customHeight="false" outlineLevel="0" collapsed="false">
      <c r="A496" s="0" t="n">
        <v>5</v>
      </c>
      <c r="B496" s="0" t="n">
        <v>14</v>
      </c>
      <c r="C496" s="0" t="s">
        <v>78</v>
      </c>
      <c r="D496" s="0" t="n">
        <v>1</v>
      </c>
      <c r="E496" s="0" t="s">
        <v>94</v>
      </c>
      <c r="F496" s="0" t="n">
        <v>2</v>
      </c>
      <c r="G496" s="0" t="str">
        <f aca="false">INDEX(Setup!$B$15:$B$17,$F496)</f>
        <v>SAN</v>
      </c>
      <c r="H496" s="0" t="n">
        <f aca="false">Calc_Blocks!$I$16</f>
        <v>66</v>
      </c>
      <c r="I496" s="0" t="n">
        <f aca="false">Calc_Blocks!$J$16</f>
        <v>65</v>
      </c>
      <c r="J496" s="0" t="n">
        <f aca="false">Calc_Blocks!$K$16</f>
        <v>1</v>
      </c>
      <c r="K496" s="0" t="n">
        <f aca="false">($B496-1)*IF($D496=1,Setup!$B$9,Setup!$B$10)+1</f>
        <v>131</v>
      </c>
      <c r="L496" s="0" t="n">
        <f aca="false">$B496*IF($D496=1,Setup!$B$9,Setup!$B$10)</f>
        <v>140</v>
      </c>
      <c r="M496" s="0" t="n">
        <f aca="false">MAX($H496,$K496)</f>
        <v>131</v>
      </c>
      <c r="N496" s="0" t="n">
        <f aca="false">MIN($I496,$L496)</f>
        <v>65</v>
      </c>
      <c r="O496" s="0" t="str">
        <f aca="false">IF($N496&gt;=$M496,$N496-$M496+1,"")</f>
        <v/>
      </c>
      <c r="P496" s="0" t="str">
        <f aca="false">IF($O496="","",$J496+$M496-$H496)</f>
        <v/>
      </c>
      <c r="Q496" s="0" t="str">
        <f aca="false">IF($O496="","",$P496+$O496-1)</f>
        <v/>
      </c>
      <c r="R496" s="0" t="str">
        <f aca="false">IF($O496="","",COUNT($O$3:$O496))</f>
        <v/>
      </c>
    </row>
    <row r="497" customFormat="false" ht="15" hidden="false" customHeight="false" outlineLevel="0" collapsed="false">
      <c r="A497" s="0" t="n">
        <v>5</v>
      </c>
      <c r="B497" s="0" t="n">
        <v>14</v>
      </c>
      <c r="C497" s="0" t="s">
        <v>78</v>
      </c>
      <c r="D497" s="0" t="n">
        <v>1</v>
      </c>
      <c r="E497" s="0" t="s">
        <v>94</v>
      </c>
      <c r="F497" s="0" t="n">
        <v>3</v>
      </c>
      <c r="G497" s="0" t="str">
        <f aca="false">INDEX(Setup!$B$15:$B$17,$F497)</f>
        <v>URD</v>
      </c>
      <c r="H497" s="0" t="n">
        <f aca="false">Calc_Blocks!$I$17</f>
        <v>66</v>
      </c>
      <c r="I497" s="0" t="n">
        <f aca="false">Calc_Blocks!$J$17</f>
        <v>65</v>
      </c>
      <c r="J497" s="0" t="n">
        <f aca="false">Calc_Blocks!$K$17</f>
        <v>1</v>
      </c>
      <c r="K497" s="0" t="n">
        <f aca="false">($B497-1)*IF($D497=1,Setup!$B$9,Setup!$B$10)+1</f>
        <v>131</v>
      </c>
      <c r="L497" s="0" t="n">
        <f aca="false">$B497*IF($D497=1,Setup!$B$9,Setup!$B$10)</f>
        <v>140</v>
      </c>
      <c r="M497" s="0" t="n">
        <f aca="false">MAX($H497,$K497)</f>
        <v>131</v>
      </c>
      <c r="N497" s="0" t="n">
        <f aca="false">MIN($I497,$L497)</f>
        <v>65</v>
      </c>
      <c r="O497" s="0" t="str">
        <f aca="false">IF($N497&gt;=$M497,$N497-$M497+1,"")</f>
        <v/>
      </c>
      <c r="P497" s="0" t="str">
        <f aca="false">IF($O497="","",$J497+$M497-$H497)</f>
        <v/>
      </c>
      <c r="Q497" s="0" t="str">
        <f aca="false">IF($O497="","",$P497+$O497-1)</f>
        <v/>
      </c>
      <c r="R497" s="0" t="str">
        <f aca="false">IF($O497="","",COUNT($O$3:$O497))</f>
        <v/>
      </c>
    </row>
    <row r="498" customFormat="false" ht="15" hidden="false" customHeight="false" outlineLevel="0" collapsed="false">
      <c r="A498" s="0" t="n">
        <v>5</v>
      </c>
      <c r="B498" s="0" t="n">
        <v>14</v>
      </c>
      <c r="C498" s="0" t="s">
        <v>78</v>
      </c>
      <c r="D498" s="0" t="n">
        <v>2</v>
      </c>
      <c r="E498" s="0" t="s">
        <v>79</v>
      </c>
      <c r="F498" s="0" t="n">
        <v>1</v>
      </c>
      <c r="G498" s="0" t="str">
        <f aca="false">INDEX(Setup!$B$15:$B$17,$F498)</f>
        <v>MAL</v>
      </c>
      <c r="H498" s="0" t="n">
        <f aca="false">Calc_Blocks!$I$33</f>
        <v>61</v>
      </c>
      <c r="I498" s="0" t="n">
        <f aca="false">Calc_Blocks!$J$33</f>
        <v>60</v>
      </c>
      <c r="J498" s="0" t="n">
        <f aca="false">Calc_Blocks!$K$33</f>
        <v>1</v>
      </c>
      <c r="K498" s="0" t="n">
        <f aca="false">($B498-1)*IF($D498=1,Setup!$B$9,Setup!$B$10)+1</f>
        <v>131</v>
      </c>
      <c r="L498" s="0" t="n">
        <f aca="false">$B498*IF($D498=1,Setup!$B$9,Setup!$B$10)</f>
        <v>140</v>
      </c>
      <c r="M498" s="0" t="n">
        <f aca="false">MAX($H498,$K498)</f>
        <v>131</v>
      </c>
      <c r="N498" s="0" t="n">
        <f aca="false">MIN($I498,$L498)</f>
        <v>60</v>
      </c>
      <c r="O498" s="0" t="str">
        <f aca="false">IF($N498&gt;=$M498,$N498-$M498+1,"")</f>
        <v/>
      </c>
      <c r="P498" s="0" t="str">
        <f aca="false">IF($O498="","",$J498+$M498-$H498)</f>
        <v/>
      </c>
      <c r="Q498" s="0" t="str">
        <f aca="false">IF($O498="","",$P498+$O498-1)</f>
        <v/>
      </c>
      <c r="R498" s="0" t="str">
        <f aca="false">IF($O498="","",COUNT($O$3:$O498))</f>
        <v/>
      </c>
    </row>
    <row r="499" customFormat="false" ht="15" hidden="false" customHeight="false" outlineLevel="0" collapsed="false">
      <c r="A499" s="0" t="n">
        <v>5</v>
      </c>
      <c r="B499" s="0" t="n">
        <v>14</v>
      </c>
      <c r="C499" s="0" t="s">
        <v>78</v>
      </c>
      <c r="D499" s="0" t="n">
        <v>2</v>
      </c>
      <c r="E499" s="0" t="s">
        <v>79</v>
      </c>
      <c r="F499" s="0" t="n">
        <v>2</v>
      </c>
      <c r="G499" s="0" t="str">
        <f aca="false">INDEX(Setup!$B$15:$B$17,$F499)</f>
        <v>SAN</v>
      </c>
      <c r="H499" s="0" t="n">
        <f aca="false">Calc_Blocks!$I$34</f>
        <v>61</v>
      </c>
      <c r="I499" s="0" t="n">
        <f aca="false">Calc_Blocks!$J$34</f>
        <v>60</v>
      </c>
      <c r="J499" s="0" t="n">
        <f aca="false">Calc_Blocks!$K$34</f>
        <v>1</v>
      </c>
      <c r="K499" s="0" t="n">
        <f aca="false">($B499-1)*IF($D499=1,Setup!$B$9,Setup!$B$10)+1</f>
        <v>131</v>
      </c>
      <c r="L499" s="0" t="n">
        <f aca="false">$B499*IF($D499=1,Setup!$B$9,Setup!$B$10)</f>
        <v>140</v>
      </c>
      <c r="M499" s="0" t="n">
        <f aca="false">MAX($H499,$K499)</f>
        <v>131</v>
      </c>
      <c r="N499" s="0" t="n">
        <f aca="false">MIN($I499,$L499)</f>
        <v>60</v>
      </c>
      <c r="O499" s="0" t="str">
        <f aca="false">IF($N499&gt;=$M499,$N499-$M499+1,"")</f>
        <v/>
      </c>
      <c r="P499" s="0" t="str">
        <f aca="false">IF($O499="","",$J499+$M499-$H499)</f>
        <v/>
      </c>
      <c r="Q499" s="0" t="str">
        <f aca="false">IF($O499="","",$P499+$O499-1)</f>
        <v/>
      </c>
      <c r="R499" s="0" t="str">
        <f aca="false">IF($O499="","",COUNT($O$3:$O499))</f>
        <v/>
      </c>
    </row>
    <row r="500" customFormat="false" ht="15" hidden="false" customHeight="false" outlineLevel="0" collapsed="false">
      <c r="A500" s="0" t="n">
        <v>5</v>
      </c>
      <c r="B500" s="0" t="n">
        <v>14</v>
      </c>
      <c r="C500" s="0" t="s">
        <v>78</v>
      </c>
      <c r="D500" s="0" t="n">
        <v>2</v>
      </c>
      <c r="E500" s="0" t="s">
        <v>79</v>
      </c>
      <c r="F500" s="0" t="n">
        <v>3</v>
      </c>
      <c r="G500" s="0" t="str">
        <f aca="false">INDEX(Setup!$B$15:$B$17,$F500)</f>
        <v>URD</v>
      </c>
      <c r="H500" s="0" t="n">
        <f aca="false">Calc_Blocks!$I$35</f>
        <v>61</v>
      </c>
      <c r="I500" s="0" t="n">
        <f aca="false">Calc_Blocks!$J$35</f>
        <v>60</v>
      </c>
      <c r="J500" s="0" t="n">
        <f aca="false">Calc_Blocks!$K$35</f>
        <v>1</v>
      </c>
      <c r="K500" s="0" t="n">
        <f aca="false">($B500-1)*IF($D500=1,Setup!$B$9,Setup!$B$10)+1</f>
        <v>131</v>
      </c>
      <c r="L500" s="0" t="n">
        <f aca="false">$B500*IF($D500=1,Setup!$B$9,Setup!$B$10)</f>
        <v>140</v>
      </c>
      <c r="M500" s="0" t="n">
        <f aca="false">MAX($H500,$K500)</f>
        <v>131</v>
      </c>
      <c r="N500" s="0" t="n">
        <f aca="false">MIN($I500,$L500)</f>
        <v>60</v>
      </c>
      <c r="O500" s="0" t="str">
        <f aca="false">IF($N500&gt;=$M500,$N500-$M500+1,"")</f>
        <v/>
      </c>
      <c r="P500" s="0" t="str">
        <f aca="false">IF($O500="","",$J500+$M500-$H500)</f>
        <v/>
      </c>
      <c r="Q500" s="0" t="str">
        <f aca="false">IF($O500="","",$P500+$O500-1)</f>
        <v/>
      </c>
      <c r="R500" s="0" t="str">
        <f aca="false">IF($O500="","",COUNT($O$3:$O500))</f>
        <v/>
      </c>
    </row>
    <row r="501" customFormat="false" ht="15" hidden="false" customHeight="false" outlineLevel="0" collapsed="false">
      <c r="A501" s="0" t="n">
        <v>5</v>
      </c>
      <c r="B501" s="0" t="n">
        <v>14</v>
      </c>
      <c r="C501" s="0" t="s">
        <v>79</v>
      </c>
      <c r="D501" s="0" t="n">
        <v>1</v>
      </c>
      <c r="E501" s="0" t="s">
        <v>94</v>
      </c>
      <c r="F501" s="0" t="n">
        <v>1</v>
      </c>
      <c r="G501" s="0" t="str">
        <f aca="false">INDEX(Setup!$B$15:$B$17,$F501)</f>
        <v>MAL</v>
      </c>
      <c r="H501" s="0" t="n">
        <f aca="false">Calc_Blocks!$I$18</f>
        <v>66</v>
      </c>
      <c r="I501" s="0" t="n">
        <f aca="false">Calc_Blocks!$J$18</f>
        <v>65</v>
      </c>
      <c r="J501" s="0" t="n">
        <f aca="false">Calc_Blocks!$K$18</f>
        <v>1</v>
      </c>
      <c r="K501" s="0" t="n">
        <f aca="false">($B501-1)*IF($D501=1,Setup!$B$9,Setup!$B$10)+1</f>
        <v>131</v>
      </c>
      <c r="L501" s="0" t="n">
        <f aca="false">$B501*IF($D501=1,Setup!$B$9,Setup!$B$10)</f>
        <v>140</v>
      </c>
      <c r="M501" s="0" t="n">
        <f aca="false">MAX($H501,$K501)</f>
        <v>131</v>
      </c>
      <c r="N501" s="0" t="n">
        <f aca="false">MIN($I501,$L501)</f>
        <v>65</v>
      </c>
      <c r="O501" s="0" t="str">
        <f aca="false">IF($N501&gt;=$M501,$N501-$M501+1,"")</f>
        <v/>
      </c>
      <c r="P501" s="0" t="str">
        <f aca="false">IF($O501="","",$J501+$M501-$H501)</f>
        <v/>
      </c>
      <c r="Q501" s="0" t="str">
        <f aca="false">IF($O501="","",$P501+$O501-1)</f>
        <v/>
      </c>
      <c r="R501" s="0" t="str">
        <f aca="false">IF($O501="","",COUNT($O$3:$O501))</f>
        <v/>
      </c>
    </row>
    <row r="502" customFormat="false" ht="15" hidden="false" customHeight="false" outlineLevel="0" collapsed="false">
      <c r="A502" s="0" t="n">
        <v>5</v>
      </c>
      <c r="B502" s="0" t="n">
        <v>14</v>
      </c>
      <c r="C502" s="0" t="s">
        <v>79</v>
      </c>
      <c r="D502" s="0" t="n">
        <v>1</v>
      </c>
      <c r="E502" s="0" t="s">
        <v>94</v>
      </c>
      <c r="F502" s="0" t="n">
        <v>2</v>
      </c>
      <c r="G502" s="0" t="str">
        <f aca="false">INDEX(Setup!$B$15:$B$17,$F502)</f>
        <v>SAN</v>
      </c>
      <c r="H502" s="0" t="n">
        <f aca="false">Calc_Blocks!$I$19</f>
        <v>66</v>
      </c>
      <c r="I502" s="0" t="n">
        <f aca="false">Calc_Blocks!$J$19</f>
        <v>65</v>
      </c>
      <c r="J502" s="0" t="n">
        <f aca="false">Calc_Blocks!$K$19</f>
        <v>1</v>
      </c>
      <c r="K502" s="0" t="n">
        <f aca="false">($B502-1)*IF($D502=1,Setup!$B$9,Setup!$B$10)+1</f>
        <v>131</v>
      </c>
      <c r="L502" s="0" t="n">
        <f aca="false">$B502*IF($D502=1,Setup!$B$9,Setup!$B$10)</f>
        <v>140</v>
      </c>
      <c r="M502" s="0" t="n">
        <f aca="false">MAX($H502,$K502)</f>
        <v>131</v>
      </c>
      <c r="N502" s="0" t="n">
        <f aca="false">MIN($I502,$L502)</f>
        <v>65</v>
      </c>
      <c r="O502" s="0" t="str">
        <f aca="false">IF($N502&gt;=$M502,$N502-$M502+1,"")</f>
        <v/>
      </c>
      <c r="P502" s="0" t="str">
        <f aca="false">IF($O502="","",$J502+$M502-$H502)</f>
        <v/>
      </c>
      <c r="Q502" s="0" t="str">
        <f aca="false">IF($O502="","",$P502+$O502-1)</f>
        <v/>
      </c>
      <c r="R502" s="0" t="str">
        <f aca="false">IF($O502="","",COUNT($O$3:$O502))</f>
        <v/>
      </c>
    </row>
    <row r="503" customFormat="false" ht="15" hidden="false" customHeight="false" outlineLevel="0" collapsed="false">
      <c r="A503" s="0" t="n">
        <v>5</v>
      </c>
      <c r="B503" s="0" t="n">
        <v>14</v>
      </c>
      <c r="C503" s="0" t="s">
        <v>79</v>
      </c>
      <c r="D503" s="0" t="n">
        <v>1</v>
      </c>
      <c r="E503" s="0" t="s">
        <v>94</v>
      </c>
      <c r="F503" s="0" t="n">
        <v>3</v>
      </c>
      <c r="G503" s="0" t="str">
        <f aca="false">INDEX(Setup!$B$15:$B$17,$F503)</f>
        <v>URD</v>
      </c>
      <c r="H503" s="0" t="n">
        <f aca="false">Calc_Blocks!$I$20</f>
        <v>66</v>
      </c>
      <c r="I503" s="0" t="n">
        <f aca="false">Calc_Blocks!$J$20</f>
        <v>65</v>
      </c>
      <c r="J503" s="0" t="n">
        <f aca="false">Calc_Blocks!$K$20</f>
        <v>1</v>
      </c>
      <c r="K503" s="0" t="n">
        <f aca="false">($B503-1)*IF($D503=1,Setup!$B$9,Setup!$B$10)+1</f>
        <v>131</v>
      </c>
      <c r="L503" s="0" t="n">
        <f aca="false">$B503*IF($D503=1,Setup!$B$9,Setup!$B$10)</f>
        <v>140</v>
      </c>
      <c r="M503" s="0" t="n">
        <f aca="false">MAX($H503,$K503)</f>
        <v>131</v>
      </c>
      <c r="N503" s="0" t="n">
        <f aca="false">MIN($I503,$L503)</f>
        <v>65</v>
      </c>
      <c r="O503" s="0" t="str">
        <f aca="false">IF($N503&gt;=$M503,$N503-$M503+1,"")</f>
        <v/>
      </c>
      <c r="P503" s="0" t="str">
        <f aca="false">IF($O503="","",$J503+$M503-$H503)</f>
        <v/>
      </c>
      <c r="Q503" s="0" t="str">
        <f aca="false">IF($O503="","",$P503+$O503-1)</f>
        <v/>
      </c>
      <c r="R503" s="0" t="str">
        <f aca="false">IF($O503="","",COUNT($O$3:$O503))</f>
        <v/>
      </c>
    </row>
    <row r="504" customFormat="false" ht="15" hidden="false" customHeight="false" outlineLevel="0" collapsed="false">
      <c r="A504" s="0" t="n">
        <v>5</v>
      </c>
      <c r="B504" s="0" t="n">
        <v>14</v>
      </c>
      <c r="C504" s="0" t="s">
        <v>79</v>
      </c>
      <c r="D504" s="0" t="n">
        <v>2</v>
      </c>
      <c r="E504" s="0" t="s">
        <v>79</v>
      </c>
      <c r="F504" s="0" t="n">
        <v>1</v>
      </c>
      <c r="G504" s="0" t="str">
        <f aca="false">INDEX(Setup!$B$15:$B$17,$F504)</f>
        <v>MAL</v>
      </c>
      <c r="H504" s="0" t="n">
        <f aca="false">Calc_Blocks!$I$36</f>
        <v>61</v>
      </c>
      <c r="I504" s="0" t="n">
        <f aca="false">Calc_Blocks!$J$36</f>
        <v>60</v>
      </c>
      <c r="J504" s="0" t="n">
        <f aca="false">Calc_Blocks!$K$36</f>
        <v>1</v>
      </c>
      <c r="K504" s="0" t="n">
        <f aca="false">($B504-1)*IF($D504=1,Setup!$B$9,Setup!$B$10)+1</f>
        <v>131</v>
      </c>
      <c r="L504" s="0" t="n">
        <f aca="false">$B504*IF($D504=1,Setup!$B$9,Setup!$B$10)</f>
        <v>140</v>
      </c>
      <c r="M504" s="0" t="n">
        <f aca="false">MAX($H504,$K504)</f>
        <v>131</v>
      </c>
      <c r="N504" s="0" t="n">
        <f aca="false">MIN($I504,$L504)</f>
        <v>60</v>
      </c>
      <c r="O504" s="0" t="str">
        <f aca="false">IF($N504&gt;=$M504,$N504-$M504+1,"")</f>
        <v/>
      </c>
      <c r="P504" s="0" t="str">
        <f aca="false">IF($O504="","",$J504+$M504-$H504)</f>
        <v/>
      </c>
      <c r="Q504" s="0" t="str">
        <f aca="false">IF($O504="","",$P504+$O504-1)</f>
        <v/>
      </c>
      <c r="R504" s="0" t="str">
        <f aca="false">IF($O504="","",COUNT($O$3:$O504))</f>
        <v/>
      </c>
    </row>
    <row r="505" customFormat="false" ht="15" hidden="false" customHeight="false" outlineLevel="0" collapsed="false">
      <c r="A505" s="0" t="n">
        <v>5</v>
      </c>
      <c r="B505" s="0" t="n">
        <v>14</v>
      </c>
      <c r="C505" s="0" t="s">
        <v>79</v>
      </c>
      <c r="D505" s="0" t="n">
        <v>2</v>
      </c>
      <c r="E505" s="0" t="s">
        <v>79</v>
      </c>
      <c r="F505" s="0" t="n">
        <v>2</v>
      </c>
      <c r="G505" s="0" t="str">
        <f aca="false">INDEX(Setup!$B$15:$B$17,$F505)</f>
        <v>SAN</v>
      </c>
      <c r="H505" s="0" t="n">
        <f aca="false">Calc_Blocks!$I$37</f>
        <v>61</v>
      </c>
      <c r="I505" s="0" t="n">
        <f aca="false">Calc_Blocks!$J$37</f>
        <v>60</v>
      </c>
      <c r="J505" s="0" t="n">
        <f aca="false">Calc_Blocks!$K$37</f>
        <v>1</v>
      </c>
      <c r="K505" s="0" t="n">
        <f aca="false">($B505-1)*IF($D505=1,Setup!$B$9,Setup!$B$10)+1</f>
        <v>131</v>
      </c>
      <c r="L505" s="0" t="n">
        <f aca="false">$B505*IF($D505=1,Setup!$B$9,Setup!$B$10)</f>
        <v>140</v>
      </c>
      <c r="M505" s="0" t="n">
        <f aca="false">MAX($H505,$K505)</f>
        <v>131</v>
      </c>
      <c r="N505" s="0" t="n">
        <f aca="false">MIN($I505,$L505)</f>
        <v>60</v>
      </c>
      <c r="O505" s="0" t="str">
        <f aca="false">IF($N505&gt;=$M505,$N505-$M505+1,"")</f>
        <v/>
      </c>
      <c r="P505" s="0" t="str">
        <f aca="false">IF($O505="","",$J505+$M505-$H505)</f>
        <v/>
      </c>
      <c r="Q505" s="0" t="str">
        <f aca="false">IF($O505="","",$P505+$O505-1)</f>
        <v/>
      </c>
      <c r="R505" s="0" t="str">
        <f aca="false">IF($O505="","",COUNT($O$3:$O505))</f>
        <v/>
      </c>
    </row>
    <row r="506" customFormat="false" ht="15" hidden="false" customHeight="false" outlineLevel="0" collapsed="false">
      <c r="A506" s="0" t="n">
        <v>5</v>
      </c>
      <c r="B506" s="0" t="n">
        <v>14</v>
      </c>
      <c r="C506" s="0" t="s">
        <v>79</v>
      </c>
      <c r="D506" s="0" t="n">
        <v>2</v>
      </c>
      <c r="E506" s="0" t="s">
        <v>79</v>
      </c>
      <c r="F506" s="0" t="n">
        <v>3</v>
      </c>
      <c r="G506" s="0" t="str">
        <f aca="false">INDEX(Setup!$B$15:$B$17,$F506)</f>
        <v>URD</v>
      </c>
      <c r="H506" s="0" t="n">
        <f aca="false">Calc_Blocks!$I$38</f>
        <v>61</v>
      </c>
      <c r="I506" s="0" t="n">
        <f aca="false">Calc_Blocks!$J$38</f>
        <v>60</v>
      </c>
      <c r="J506" s="0" t="n">
        <f aca="false">Calc_Blocks!$K$38</f>
        <v>1</v>
      </c>
      <c r="K506" s="0" t="n">
        <f aca="false">($B506-1)*IF($D506=1,Setup!$B$9,Setup!$B$10)+1</f>
        <v>131</v>
      </c>
      <c r="L506" s="0" t="n">
        <f aca="false">$B506*IF($D506=1,Setup!$B$9,Setup!$B$10)</f>
        <v>140</v>
      </c>
      <c r="M506" s="0" t="n">
        <f aca="false">MAX($H506,$K506)</f>
        <v>131</v>
      </c>
      <c r="N506" s="0" t="n">
        <f aca="false">MIN($I506,$L506)</f>
        <v>60</v>
      </c>
      <c r="O506" s="0" t="str">
        <f aca="false">IF($N506&gt;=$M506,$N506-$M506+1,"")</f>
        <v/>
      </c>
      <c r="P506" s="0" t="str">
        <f aca="false">IF($O506="","",$J506+$M506-$H506)</f>
        <v/>
      </c>
      <c r="Q506" s="0" t="str">
        <f aca="false">IF($O506="","",$P506+$O506-1)</f>
        <v/>
      </c>
      <c r="R506" s="0" t="str">
        <f aca="false">IF($O506="","",COUNT($O$3:$O506))</f>
        <v/>
      </c>
    </row>
    <row r="507" customFormat="false" ht="15" hidden="false" customHeight="false" outlineLevel="0" collapsed="false">
      <c r="A507" s="0" t="n">
        <v>5</v>
      </c>
      <c r="B507" s="0" t="n">
        <v>15</v>
      </c>
      <c r="C507" s="0" t="s">
        <v>74</v>
      </c>
      <c r="D507" s="0" t="n">
        <v>1</v>
      </c>
      <c r="E507" s="0" t="s">
        <v>94</v>
      </c>
      <c r="F507" s="0" t="n">
        <v>1</v>
      </c>
      <c r="G507" s="0" t="str">
        <f aca="false">INDEX(Setup!$B$15:$B$17,$F507)</f>
        <v>MAL</v>
      </c>
      <c r="H507" s="0" t="n">
        <f aca="false">Calc_Blocks!$I$3</f>
        <v>1</v>
      </c>
      <c r="I507" s="0" t="n">
        <f aca="false">Calc_Blocks!$J$3</f>
        <v>14</v>
      </c>
      <c r="J507" s="0" t="n">
        <f aca="false">Calc_Blocks!$K$3</f>
        <v>1</v>
      </c>
      <c r="K507" s="0" t="n">
        <f aca="false">($B507-1)*IF($D507=1,Setup!$B$9,Setup!$B$10)+1</f>
        <v>141</v>
      </c>
      <c r="L507" s="0" t="n">
        <f aca="false">$B507*IF($D507=1,Setup!$B$9,Setup!$B$10)</f>
        <v>150</v>
      </c>
      <c r="M507" s="0" t="n">
        <f aca="false">MAX($H507,$K507)</f>
        <v>141</v>
      </c>
      <c r="N507" s="0" t="n">
        <f aca="false">MIN($I507,$L507)</f>
        <v>14</v>
      </c>
      <c r="O507" s="0" t="str">
        <f aca="false">IF($N507&gt;=$M507,$N507-$M507+1,"")</f>
        <v/>
      </c>
      <c r="P507" s="0" t="str">
        <f aca="false">IF($O507="","",$J507+$M507-$H507)</f>
        <v/>
      </c>
      <c r="Q507" s="0" t="str">
        <f aca="false">IF($O507="","",$P507+$O507-1)</f>
        <v/>
      </c>
      <c r="R507" s="0" t="str">
        <f aca="false">IF($O507="","",COUNT($O$3:$O507))</f>
        <v/>
      </c>
    </row>
    <row r="508" customFormat="false" ht="15" hidden="false" customHeight="false" outlineLevel="0" collapsed="false">
      <c r="A508" s="0" t="n">
        <v>5</v>
      </c>
      <c r="B508" s="0" t="n">
        <v>15</v>
      </c>
      <c r="C508" s="0" t="s">
        <v>74</v>
      </c>
      <c r="D508" s="0" t="n">
        <v>1</v>
      </c>
      <c r="E508" s="0" t="s">
        <v>94</v>
      </c>
      <c r="F508" s="0" t="n">
        <v>2</v>
      </c>
      <c r="G508" s="0" t="str">
        <f aca="false">INDEX(Setup!$B$15:$B$17,$F508)</f>
        <v>SAN</v>
      </c>
      <c r="H508" s="0" t="n">
        <f aca="false">Calc_Blocks!$I$4</f>
        <v>15</v>
      </c>
      <c r="I508" s="0" t="n">
        <f aca="false">Calc_Blocks!$J$4</f>
        <v>17</v>
      </c>
      <c r="J508" s="0" t="n">
        <f aca="false">Calc_Blocks!$K$4</f>
        <v>15</v>
      </c>
      <c r="K508" s="0" t="n">
        <f aca="false">($B508-1)*IF($D508=1,Setup!$B$9,Setup!$B$10)+1</f>
        <v>141</v>
      </c>
      <c r="L508" s="0" t="n">
        <f aca="false">$B508*IF($D508=1,Setup!$B$9,Setup!$B$10)</f>
        <v>150</v>
      </c>
      <c r="M508" s="0" t="n">
        <f aca="false">MAX($H508,$K508)</f>
        <v>141</v>
      </c>
      <c r="N508" s="0" t="n">
        <f aca="false">MIN($I508,$L508)</f>
        <v>17</v>
      </c>
      <c r="O508" s="0" t="str">
        <f aca="false">IF($N508&gt;=$M508,$N508-$M508+1,"")</f>
        <v/>
      </c>
      <c r="P508" s="0" t="str">
        <f aca="false">IF($O508="","",$J508+$M508-$H508)</f>
        <v/>
      </c>
      <c r="Q508" s="0" t="str">
        <f aca="false">IF($O508="","",$P508+$O508-1)</f>
        <v/>
      </c>
      <c r="R508" s="0" t="str">
        <f aca="false">IF($O508="","",COUNT($O$3:$O508))</f>
        <v/>
      </c>
    </row>
    <row r="509" customFormat="false" ht="15" hidden="false" customHeight="false" outlineLevel="0" collapsed="false">
      <c r="A509" s="0" t="n">
        <v>5</v>
      </c>
      <c r="B509" s="0" t="n">
        <v>15</v>
      </c>
      <c r="C509" s="0" t="s">
        <v>74</v>
      </c>
      <c r="D509" s="0" t="n">
        <v>1</v>
      </c>
      <c r="E509" s="0" t="s">
        <v>94</v>
      </c>
      <c r="F509" s="0" t="n">
        <v>3</v>
      </c>
      <c r="G509" s="0" t="str">
        <f aca="false">INDEX(Setup!$B$15:$B$17,$F509)</f>
        <v>URD</v>
      </c>
      <c r="H509" s="0" t="n">
        <f aca="false">Calc_Blocks!$I$5</f>
        <v>18</v>
      </c>
      <c r="I509" s="0" t="n">
        <f aca="false">Calc_Blocks!$J$5</f>
        <v>17</v>
      </c>
      <c r="J509" s="0" t="n">
        <f aca="false">Calc_Blocks!$K$5</f>
        <v>18</v>
      </c>
      <c r="K509" s="0" t="n">
        <f aca="false">($B509-1)*IF($D509=1,Setup!$B$9,Setup!$B$10)+1</f>
        <v>141</v>
      </c>
      <c r="L509" s="0" t="n">
        <f aca="false">$B509*IF($D509=1,Setup!$B$9,Setup!$B$10)</f>
        <v>150</v>
      </c>
      <c r="M509" s="0" t="n">
        <f aca="false">MAX($H509,$K509)</f>
        <v>141</v>
      </c>
      <c r="N509" s="0" t="n">
        <f aca="false">MIN($I509,$L509)</f>
        <v>17</v>
      </c>
      <c r="O509" s="0" t="str">
        <f aca="false">IF($N509&gt;=$M509,$N509-$M509+1,"")</f>
        <v/>
      </c>
      <c r="P509" s="0" t="str">
        <f aca="false">IF($O509="","",$J509+$M509-$H509)</f>
        <v/>
      </c>
      <c r="Q509" s="0" t="str">
        <f aca="false">IF($O509="","",$P509+$O509-1)</f>
        <v/>
      </c>
      <c r="R509" s="0" t="str">
        <f aca="false">IF($O509="","",COUNT($O$3:$O509))</f>
        <v/>
      </c>
    </row>
    <row r="510" customFormat="false" ht="15" hidden="false" customHeight="false" outlineLevel="0" collapsed="false">
      <c r="A510" s="0" t="n">
        <v>5</v>
      </c>
      <c r="B510" s="0" t="n">
        <v>15</v>
      </c>
      <c r="C510" s="0" t="s">
        <v>74</v>
      </c>
      <c r="D510" s="0" t="n">
        <v>2</v>
      </c>
      <c r="E510" s="0" t="s">
        <v>79</v>
      </c>
      <c r="F510" s="0" t="n">
        <v>1</v>
      </c>
      <c r="G510" s="0" t="str">
        <f aca="false">INDEX(Setup!$B$15:$B$17,$F510)</f>
        <v>MAL</v>
      </c>
      <c r="H510" s="0" t="n">
        <f aca="false">Calc_Blocks!$I$21</f>
        <v>1</v>
      </c>
      <c r="I510" s="0" t="n">
        <f aca="false">Calc_Blocks!$J$21</f>
        <v>12</v>
      </c>
      <c r="J510" s="0" t="n">
        <f aca="false">Calc_Blocks!$K$21</f>
        <v>18</v>
      </c>
      <c r="K510" s="0" t="n">
        <f aca="false">($B510-1)*IF($D510=1,Setup!$B$9,Setup!$B$10)+1</f>
        <v>141</v>
      </c>
      <c r="L510" s="0" t="n">
        <f aca="false">$B510*IF($D510=1,Setup!$B$9,Setup!$B$10)</f>
        <v>150</v>
      </c>
      <c r="M510" s="0" t="n">
        <f aca="false">MAX($H510,$K510)</f>
        <v>141</v>
      </c>
      <c r="N510" s="0" t="n">
        <f aca="false">MIN($I510,$L510)</f>
        <v>12</v>
      </c>
      <c r="O510" s="0" t="str">
        <f aca="false">IF($N510&gt;=$M510,$N510-$M510+1,"")</f>
        <v/>
      </c>
      <c r="P510" s="0" t="str">
        <f aca="false">IF($O510="","",$J510+$M510-$H510)</f>
        <v/>
      </c>
      <c r="Q510" s="0" t="str">
        <f aca="false">IF($O510="","",$P510+$O510-1)</f>
        <v/>
      </c>
      <c r="R510" s="0" t="str">
        <f aca="false">IF($O510="","",COUNT($O$3:$O510))</f>
        <v/>
      </c>
    </row>
    <row r="511" customFormat="false" ht="15" hidden="false" customHeight="false" outlineLevel="0" collapsed="false">
      <c r="A511" s="0" t="n">
        <v>5</v>
      </c>
      <c r="B511" s="0" t="n">
        <v>15</v>
      </c>
      <c r="C511" s="0" t="s">
        <v>74</v>
      </c>
      <c r="D511" s="0" t="n">
        <v>2</v>
      </c>
      <c r="E511" s="0" t="s">
        <v>79</v>
      </c>
      <c r="F511" s="0" t="n">
        <v>2</v>
      </c>
      <c r="G511" s="0" t="str">
        <f aca="false">INDEX(Setup!$B$15:$B$17,$F511)</f>
        <v>SAN</v>
      </c>
      <c r="H511" s="0" t="n">
        <f aca="false">Calc_Blocks!$I$22</f>
        <v>13</v>
      </c>
      <c r="I511" s="0" t="n">
        <f aca="false">Calc_Blocks!$J$22</f>
        <v>16</v>
      </c>
      <c r="J511" s="0" t="n">
        <f aca="false">Calc_Blocks!$K$22</f>
        <v>30</v>
      </c>
      <c r="K511" s="0" t="n">
        <f aca="false">($B511-1)*IF($D511=1,Setup!$B$9,Setup!$B$10)+1</f>
        <v>141</v>
      </c>
      <c r="L511" s="0" t="n">
        <f aca="false">$B511*IF($D511=1,Setup!$B$9,Setup!$B$10)</f>
        <v>150</v>
      </c>
      <c r="M511" s="0" t="n">
        <f aca="false">MAX($H511,$K511)</f>
        <v>141</v>
      </c>
      <c r="N511" s="0" t="n">
        <f aca="false">MIN($I511,$L511)</f>
        <v>16</v>
      </c>
      <c r="O511" s="0" t="str">
        <f aca="false">IF($N511&gt;=$M511,$N511-$M511+1,"")</f>
        <v/>
      </c>
      <c r="P511" s="0" t="str">
        <f aca="false">IF($O511="","",$J511+$M511-$H511)</f>
        <v/>
      </c>
      <c r="Q511" s="0" t="str">
        <f aca="false">IF($O511="","",$P511+$O511-1)</f>
        <v/>
      </c>
      <c r="R511" s="0" t="str">
        <f aca="false">IF($O511="","",COUNT($O$3:$O511))</f>
        <v/>
      </c>
    </row>
    <row r="512" customFormat="false" ht="15" hidden="false" customHeight="false" outlineLevel="0" collapsed="false">
      <c r="A512" s="0" t="n">
        <v>5</v>
      </c>
      <c r="B512" s="0" t="n">
        <v>15</v>
      </c>
      <c r="C512" s="0" t="s">
        <v>74</v>
      </c>
      <c r="D512" s="0" t="n">
        <v>2</v>
      </c>
      <c r="E512" s="0" t="s">
        <v>79</v>
      </c>
      <c r="F512" s="0" t="n">
        <v>3</v>
      </c>
      <c r="G512" s="0" t="str">
        <f aca="false">INDEX(Setup!$B$15:$B$17,$F512)</f>
        <v>URD</v>
      </c>
      <c r="H512" s="0" t="n">
        <f aca="false">Calc_Blocks!$I$23</f>
        <v>17</v>
      </c>
      <c r="I512" s="0" t="n">
        <f aca="false">Calc_Blocks!$J$23</f>
        <v>16</v>
      </c>
      <c r="J512" s="0" t="n">
        <f aca="false">Calc_Blocks!$K$23</f>
        <v>34</v>
      </c>
      <c r="K512" s="0" t="n">
        <f aca="false">($B512-1)*IF($D512=1,Setup!$B$9,Setup!$B$10)+1</f>
        <v>141</v>
      </c>
      <c r="L512" s="0" t="n">
        <f aca="false">$B512*IF($D512=1,Setup!$B$9,Setup!$B$10)</f>
        <v>150</v>
      </c>
      <c r="M512" s="0" t="n">
        <f aca="false">MAX($H512,$K512)</f>
        <v>141</v>
      </c>
      <c r="N512" s="0" t="n">
        <f aca="false">MIN($I512,$L512)</f>
        <v>16</v>
      </c>
      <c r="O512" s="0" t="str">
        <f aca="false">IF($N512&gt;=$M512,$N512-$M512+1,"")</f>
        <v/>
      </c>
      <c r="P512" s="0" t="str">
        <f aca="false">IF($O512="","",$J512+$M512-$H512)</f>
        <v/>
      </c>
      <c r="Q512" s="0" t="str">
        <f aca="false">IF($O512="","",$P512+$O512-1)</f>
        <v/>
      </c>
      <c r="R512" s="0" t="str">
        <f aca="false">IF($O512="","",COUNT($O$3:$O512))</f>
        <v/>
      </c>
    </row>
    <row r="513" customFormat="false" ht="15" hidden="false" customHeight="false" outlineLevel="0" collapsed="false">
      <c r="A513" s="0" t="n">
        <v>5</v>
      </c>
      <c r="B513" s="0" t="n">
        <v>15</v>
      </c>
      <c r="C513" s="0" t="s">
        <v>75</v>
      </c>
      <c r="D513" s="0" t="n">
        <v>1</v>
      </c>
      <c r="E513" s="0" t="s">
        <v>94</v>
      </c>
      <c r="F513" s="0" t="n">
        <v>1</v>
      </c>
      <c r="G513" s="0" t="str">
        <f aca="false">INDEX(Setup!$B$15:$B$17,$F513)</f>
        <v>MAL</v>
      </c>
      <c r="H513" s="0" t="n">
        <f aca="false">Calc_Blocks!$I$6</f>
        <v>18</v>
      </c>
      <c r="I513" s="0" t="n">
        <f aca="false">Calc_Blocks!$J$6</f>
        <v>32</v>
      </c>
      <c r="J513" s="0" t="n">
        <f aca="false">Calc_Blocks!$K$6</f>
        <v>1</v>
      </c>
      <c r="K513" s="0" t="n">
        <f aca="false">($B513-1)*IF($D513=1,Setup!$B$9,Setup!$B$10)+1</f>
        <v>141</v>
      </c>
      <c r="L513" s="0" t="n">
        <f aca="false">$B513*IF($D513=1,Setup!$B$9,Setup!$B$10)</f>
        <v>150</v>
      </c>
      <c r="M513" s="0" t="n">
        <f aca="false">MAX($H513,$K513)</f>
        <v>141</v>
      </c>
      <c r="N513" s="0" t="n">
        <f aca="false">MIN($I513,$L513)</f>
        <v>32</v>
      </c>
      <c r="O513" s="0" t="str">
        <f aca="false">IF($N513&gt;=$M513,$N513-$M513+1,"")</f>
        <v/>
      </c>
      <c r="P513" s="0" t="str">
        <f aca="false">IF($O513="","",$J513+$M513-$H513)</f>
        <v/>
      </c>
      <c r="Q513" s="0" t="str">
        <f aca="false">IF($O513="","",$P513+$O513-1)</f>
        <v/>
      </c>
      <c r="R513" s="0" t="str">
        <f aca="false">IF($O513="","",COUNT($O$3:$O513))</f>
        <v/>
      </c>
    </row>
    <row r="514" customFormat="false" ht="15" hidden="false" customHeight="false" outlineLevel="0" collapsed="false">
      <c r="A514" s="0" t="n">
        <v>5</v>
      </c>
      <c r="B514" s="0" t="n">
        <v>15</v>
      </c>
      <c r="C514" s="0" t="s">
        <v>75</v>
      </c>
      <c r="D514" s="0" t="n">
        <v>1</v>
      </c>
      <c r="E514" s="0" t="s">
        <v>94</v>
      </c>
      <c r="F514" s="0" t="n">
        <v>2</v>
      </c>
      <c r="G514" s="0" t="str">
        <f aca="false">INDEX(Setup!$B$15:$B$17,$F514)</f>
        <v>SAN</v>
      </c>
      <c r="H514" s="0" t="n">
        <f aca="false">Calc_Blocks!$I$7</f>
        <v>33</v>
      </c>
      <c r="I514" s="0" t="n">
        <f aca="false">Calc_Blocks!$J$7</f>
        <v>32</v>
      </c>
      <c r="J514" s="0" t="n">
        <f aca="false">Calc_Blocks!$K$7</f>
        <v>16</v>
      </c>
      <c r="K514" s="0" t="n">
        <f aca="false">($B514-1)*IF($D514=1,Setup!$B$9,Setup!$B$10)+1</f>
        <v>141</v>
      </c>
      <c r="L514" s="0" t="n">
        <f aca="false">$B514*IF($D514=1,Setup!$B$9,Setup!$B$10)</f>
        <v>150</v>
      </c>
      <c r="M514" s="0" t="n">
        <f aca="false">MAX($H514,$K514)</f>
        <v>141</v>
      </c>
      <c r="N514" s="0" t="n">
        <f aca="false">MIN($I514,$L514)</f>
        <v>32</v>
      </c>
      <c r="O514" s="0" t="str">
        <f aca="false">IF($N514&gt;=$M514,$N514-$M514+1,"")</f>
        <v/>
      </c>
      <c r="P514" s="0" t="str">
        <f aca="false">IF($O514="","",$J514+$M514-$H514)</f>
        <v/>
      </c>
      <c r="Q514" s="0" t="str">
        <f aca="false">IF($O514="","",$P514+$O514-1)</f>
        <v/>
      </c>
      <c r="R514" s="0" t="str">
        <f aca="false">IF($O514="","",COUNT($O$3:$O514))</f>
        <v/>
      </c>
    </row>
    <row r="515" customFormat="false" ht="15" hidden="false" customHeight="false" outlineLevel="0" collapsed="false">
      <c r="A515" s="0" t="n">
        <v>5</v>
      </c>
      <c r="B515" s="0" t="n">
        <v>15</v>
      </c>
      <c r="C515" s="0" t="s">
        <v>75</v>
      </c>
      <c r="D515" s="0" t="n">
        <v>1</v>
      </c>
      <c r="E515" s="0" t="s">
        <v>94</v>
      </c>
      <c r="F515" s="0" t="n">
        <v>3</v>
      </c>
      <c r="G515" s="0" t="str">
        <f aca="false">INDEX(Setup!$B$15:$B$17,$F515)</f>
        <v>URD</v>
      </c>
      <c r="H515" s="0" t="n">
        <f aca="false">Calc_Blocks!$I$8</f>
        <v>33</v>
      </c>
      <c r="I515" s="0" t="n">
        <f aca="false">Calc_Blocks!$J$8</f>
        <v>34</v>
      </c>
      <c r="J515" s="0" t="n">
        <f aca="false">Calc_Blocks!$K$8</f>
        <v>16</v>
      </c>
      <c r="K515" s="0" t="n">
        <f aca="false">($B515-1)*IF($D515=1,Setup!$B$9,Setup!$B$10)+1</f>
        <v>141</v>
      </c>
      <c r="L515" s="0" t="n">
        <f aca="false">$B515*IF($D515=1,Setup!$B$9,Setup!$B$10)</f>
        <v>150</v>
      </c>
      <c r="M515" s="0" t="n">
        <f aca="false">MAX($H515,$K515)</f>
        <v>141</v>
      </c>
      <c r="N515" s="0" t="n">
        <f aca="false">MIN($I515,$L515)</f>
        <v>34</v>
      </c>
      <c r="O515" s="0" t="str">
        <f aca="false">IF($N515&gt;=$M515,$N515-$M515+1,"")</f>
        <v/>
      </c>
      <c r="P515" s="0" t="str">
        <f aca="false">IF($O515="","",$J515+$M515-$H515)</f>
        <v/>
      </c>
      <c r="Q515" s="0" t="str">
        <f aca="false">IF($O515="","",$P515+$O515-1)</f>
        <v/>
      </c>
      <c r="R515" s="0" t="str">
        <f aca="false">IF($O515="","",COUNT($O$3:$O515))</f>
        <v/>
      </c>
    </row>
    <row r="516" customFormat="false" ht="15" hidden="false" customHeight="false" outlineLevel="0" collapsed="false">
      <c r="A516" s="0" t="n">
        <v>5</v>
      </c>
      <c r="B516" s="0" t="n">
        <v>15</v>
      </c>
      <c r="C516" s="0" t="s">
        <v>75</v>
      </c>
      <c r="D516" s="0" t="n">
        <v>2</v>
      </c>
      <c r="E516" s="0" t="s">
        <v>79</v>
      </c>
      <c r="F516" s="0" t="n">
        <v>1</v>
      </c>
      <c r="G516" s="0" t="str">
        <f aca="false">INDEX(Setup!$B$15:$B$17,$F516)</f>
        <v>MAL</v>
      </c>
      <c r="H516" s="0" t="n">
        <f aca="false">Calc_Blocks!$I$24</f>
        <v>17</v>
      </c>
      <c r="I516" s="0" t="n">
        <f aca="false">Calc_Blocks!$J$24</f>
        <v>30</v>
      </c>
      <c r="J516" s="0" t="n">
        <f aca="false">Calc_Blocks!$K$24</f>
        <v>18</v>
      </c>
      <c r="K516" s="0" t="n">
        <f aca="false">($B516-1)*IF($D516=1,Setup!$B$9,Setup!$B$10)+1</f>
        <v>141</v>
      </c>
      <c r="L516" s="0" t="n">
        <f aca="false">$B516*IF($D516=1,Setup!$B$9,Setup!$B$10)</f>
        <v>150</v>
      </c>
      <c r="M516" s="0" t="n">
        <f aca="false">MAX($H516,$K516)</f>
        <v>141</v>
      </c>
      <c r="N516" s="0" t="n">
        <f aca="false">MIN($I516,$L516)</f>
        <v>30</v>
      </c>
      <c r="O516" s="0" t="str">
        <f aca="false">IF($N516&gt;=$M516,$N516-$M516+1,"")</f>
        <v/>
      </c>
      <c r="P516" s="0" t="str">
        <f aca="false">IF($O516="","",$J516+$M516-$H516)</f>
        <v/>
      </c>
      <c r="Q516" s="0" t="str">
        <f aca="false">IF($O516="","",$P516+$O516-1)</f>
        <v/>
      </c>
      <c r="R516" s="0" t="str">
        <f aca="false">IF($O516="","",COUNT($O$3:$O516))</f>
        <v/>
      </c>
    </row>
    <row r="517" customFormat="false" ht="15" hidden="false" customHeight="false" outlineLevel="0" collapsed="false">
      <c r="A517" s="0" t="n">
        <v>5</v>
      </c>
      <c r="B517" s="0" t="n">
        <v>15</v>
      </c>
      <c r="C517" s="0" t="s">
        <v>75</v>
      </c>
      <c r="D517" s="0" t="n">
        <v>2</v>
      </c>
      <c r="E517" s="0" t="s">
        <v>79</v>
      </c>
      <c r="F517" s="0" t="n">
        <v>2</v>
      </c>
      <c r="G517" s="0" t="str">
        <f aca="false">INDEX(Setup!$B$15:$B$17,$F517)</f>
        <v>SAN</v>
      </c>
      <c r="H517" s="0" t="n">
        <f aca="false">Calc_Blocks!$I$25</f>
        <v>31</v>
      </c>
      <c r="I517" s="0" t="n">
        <f aca="false">Calc_Blocks!$J$25</f>
        <v>30</v>
      </c>
      <c r="J517" s="0" t="n">
        <f aca="false">Calc_Blocks!$K$25</f>
        <v>32</v>
      </c>
      <c r="K517" s="0" t="n">
        <f aca="false">($B517-1)*IF($D517=1,Setup!$B$9,Setup!$B$10)+1</f>
        <v>141</v>
      </c>
      <c r="L517" s="0" t="n">
        <f aca="false">$B517*IF($D517=1,Setup!$B$9,Setup!$B$10)</f>
        <v>150</v>
      </c>
      <c r="M517" s="0" t="n">
        <f aca="false">MAX($H517,$K517)</f>
        <v>141</v>
      </c>
      <c r="N517" s="0" t="n">
        <f aca="false">MIN($I517,$L517)</f>
        <v>30</v>
      </c>
      <c r="O517" s="0" t="str">
        <f aca="false">IF($N517&gt;=$M517,$N517-$M517+1,"")</f>
        <v/>
      </c>
      <c r="P517" s="0" t="str">
        <f aca="false">IF($O517="","",$J517+$M517-$H517)</f>
        <v/>
      </c>
      <c r="Q517" s="0" t="str">
        <f aca="false">IF($O517="","",$P517+$O517-1)</f>
        <v/>
      </c>
      <c r="R517" s="0" t="str">
        <f aca="false">IF($O517="","",COUNT($O$3:$O517))</f>
        <v/>
      </c>
    </row>
    <row r="518" customFormat="false" ht="15" hidden="false" customHeight="false" outlineLevel="0" collapsed="false">
      <c r="A518" s="0" t="n">
        <v>5</v>
      </c>
      <c r="B518" s="0" t="n">
        <v>15</v>
      </c>
      <c r="C518" s="0" t="s">
        <v>75</v>
      </c>
      <c r="D518" s="0" t="n">
        <v>2</v>
      </c>
      <c r="E518" s="0" t="s">
        <v>79</v>
      </c>
      <c r="F518" s="0" t="n">
        <v>3</v>
      </c>
      <c r="G518" s="0" t="str">
        <f aca="false">INDEX(Setup!$B$15:$B$17,$F518)</f>
        <v>URD</v>
      </c>
      <c r="H518" s="0" t="n">
        <f aca="false">Calc_Blocks!$I$26</f>
        <v>31</v>
      </c>
      <c r="I518" s="0" t="n">
        <f aca="false">Calc_Blocks!$J$26</f>
        <v>30</v>
      </c>
      <c r="J518" s="0" t="n">
        <f aca="false">Calc_Blocks!$K$26</f>
        <v>32</v>
      </c>
      <c r="K518" s="0" t="n">
        <f aca="false">($B518-1)*IF($D518=1,Setup!$B$9,Setup!$B$10)+1</f>
        <v>141</v>
      </c>
      <c r="L518" s="0" t="n">
        <f aca="false">$B518*IF($D518=1,Setup!$B$9,Setup!$B$10)</f>
        <v>150</v>
      </c>
      <c r="M518" s="0" t="n">
        <f aca="false">MAX($H518,$K518)</f>
        <v>141</v>
      </c>
      <c r="N518" s="0" t="n">
        <f aca="false">MIN($I518,$L518)</f>
        <v>30</v>
      </c>
      <c r="O518" s="0" t="str">
        <f aca="false">IF($N518&gt;=$M518,$N518-$M518+1,"")</f>
        <v/>
      </c>
      <c r="P518" s="0" t="str">
        <f aca="false">IF($O518="","",$J518+$M518-$H518)</f>
        <v/>
      </c>
      <c r="Q518" s="0" t="str">
        <f aca="false">IF($O518="","",$P518+$O518-1)</f>
        <v/>
      </c>
      <c r="R518" s="0" t="str">
        <f aca="false">IF($O518="","",COUNT($O$3:$O518))</f>
        <v/>
      </c>
    </row>
    <row r="519" customFormat="false" ht="15" hidden="false" customHeight="false" outlineLevel="0" collapsed="false">
      <c r="A519" s="0" t="n">
        <v>5</v>
      </c>
      <c r="B519" s="0" t="n">
        <v>15</v>
      </c>
      <c r="C519" s="0" t="s">
        <v>76</v>
      </c>
      <c r="D519" s="0" t="n">
        <v>1</v>
      </c>
      <c r="E519" s="0" t="s">
        <v>94</v>
      </c>
      <c r="F519" s="0" t="n">
        <v>1</v>
      </c>
      <c r="G519" s="0" t="str">
        <f aca="false">INDEX(Setup!$B$15:$B$17,$F519)</f>
        <v>MAL</v>
      </c>
      <c r="H519" s="0" t="n">
        <f aca="false">Calc_Blocks!$I$9</f>
        <v>35</v>
      </c>
      <c r="I519" s="0" t="n">
        <f aca="false">Calc_Blocks!$J$9</f>
        <v>50</v>
      </c>
      <c r="J519" s="0" t="n">
        <f aca="false">Calc_Blocks!$K$9</f>
        <v>1</v>
      </c>
      <c r="K519" s="0" t="n">
        <f aca="false">($B519-1)*IF($D519=1,Setup!$B$9,Setup!$B$10)+1</f>
        <v>141</v>
      </c>
      <c r="L519" s="0" t="n">
        <f aca="false">$B519*IF($D519=1,Setup!$B$9,Setup!$B$10)</f>
        <v>150</v>
      </c>
      <c r="M519" s="0" t="n">
        <f aca="false">MAX($H519,$K519)</f>
        <v>141</v>
      </c>
      <c r="N519" s="0" t="n">
        <f aca="false">MIN($I519,$L519)</f>
        <v>50</v>
      </c>
      <c r="O519" s="0" t="str">
        <f aca="false">IF($N519&gt;=$M519,$N519-$M519+1,"")</f>
        <v/>
      </c>
      <c r="P519" s="0" t="str">
        <f aca="false">IF($O519="","",$J519+$M519-$H519)</f>
        <v/>
      </c>
      <c r="Q519" s="0" t="str">
        <f aca="false">IF($O519="","",$P519+$O519-1)</f>
        <v/>
      </c>
      <c r="R519" s="0" t="str">
        <f aca="false">IF($O519="","",COUNT($O$3:$O519))</f>
        <v/>
      </c>
    </row>
    <row r="520" customFormat="false" ht="15" hidden="false" customHeight="false" outlineLevel="0" collapsed="false">
      <c r="A520" s="0" t="n">
        <v>5</v>
      </c>
      <c r="B520" s="0" t="n">
        <v>15</v>
      </c>
      <c r="C520" s="0" t="s">
        <v>76</v>
      </c>
      <c r="D520" s="0" t="n">
        <v>1</v>
      </c>
      <c r="E520" s="0" t="s">
        <v>94</v>
      </c>
      <c r="F520" s="0" t="n">
        <v>2</v>
      </c>
      <c r="G520" s="0" t="str">
        <f aca="false">INDEX(Setup!$B$15:$B$17,$F520)</f>
        <v>SAN</v>
      </c>
      <c r="H520" s="0" t="n">
        <f aca="false">Calc_Blocks!$I$10</f>
        <v>51</v>
      </c>
      <c r="I520" s="0" t="n">
        <f aca="false">Calc_Blocks!$J$10</f>
        <v>50</v>
      </c>
      <c r="J520" s="0" t="n">
        <f aca="false">Calc_Blocks!$K$10</f>
        <v>17</v>
      </c>
      <c r="K520" s="0" t="n">
        <f aca="false">($B520-1)*IF($D520=1,Setup!$B$9,Setup!$B$10)+1</f>
        <v>141</v>
      </c>
      <c r="L520" s="0" t="n">
        <f aca="false">$B520*IF($D520=1,Setup!$B$9,Setup!$B$10)</f>
        <v>150</v>
      </c>
      <c r="M520" s="0" t="n">
        <f aca="false">MAX($H520,$K520)</f>
        <v>141</v>
      </c>
      <c r="N520" s="0" t="n">
        <f aca="false">MIN($I520,$L520)</f>
        <v>50</v>
      </c>
      <c r="O520" s="0" t="str">
        <f aca="false">IF($N520&gt;=$M520,$N520-$M520+1,"")</f>
        <v/>
      </c>
      <c r="P520" s="0" t="str">
        <f aca="false">IF($O520="","",$J520+$M520-$H520)</f>
        <v/>
      </c>
      <c r="Q520" s="0" t="str">
        <f aca="false">IF($O520="","",$P520+$O520-1)</f>
        <v/>
      </c>
      <c r="R520" s="0" t="str">
        <f aca="false">IF($O520="","",COUNT($O$3:$O520))</f>
        <v/>
      </c>
    </row>
    <row r="521" customFormat="false" ht="15" hidden="false" customHeight="false" outlineLevel="0" collapsed="false">
      <c r="A521" s="0" t="n">
        <v>5</v>
      </c>
      <c r="B521" s="0" t="n">
        <v>15</v>
      </c>
      <c r="C521" s="0" t="s">
        <v>76</v>
      </c>
      <c r="D521" s="0" t="n">
        <v>1</v>
      </c>
      <c r="E521" s="0" t="s">
        <v>94</v>
      </c>
      <c r="F521" s="0" t="n">
        <v>3</v>
      </c>
      <c r="G521" s="0" t="str">
        <f aca="false">INDEX(Setup!$B$15:$B$17,$F521)</f>
        <v>URD</v>
      </c>
      <c r="H521" s="0" t="n">
        <f aca="false">Calc_Blocks!$I$11</f>
        <v>51</v>
      </c>
      <c r="I521" s="0" t="n">
        <f aca="false">Calc_Blocks!$J$11</f>
        <v>50</v>
      </c>
      <c r="J521" s="0" t="n">
        <f aca="false">Calc_Blocks!$K$11</f>
        <v>17</v>
      </c>
      <c r="K521" s="0" t="n">
        <f aca="false">($B521-1)*IF($D521=1,Setup!$B$9,Setup!$B$10)+1</f>
        <v>141</v>
      </c>
      <c r="L521" s="0" t="n">
        <f aca="false">$B521*IF($D521=1,Setup!$B$9,Setup!$B$10)</f>
        <v>150</v>
      </c>
      <c r="M521" s="0" t="n">
        <f aca="false">MAX($H521,$K521)</f>
        <v>141</v>
      </c>
      <c r="N521" s="0" t="n">
        <f aca="false">MIN($I521,$L521)</f>
        <v>50</v>
      </c>
      <c r="O521" s="0" t="str">
        <f aca="false">IF($N521&gt;=$M521,$N521-$M521+1,"")</f>
        <v/>
      </c>
      <c r="P521" s="0" t="str">
        <f aca="false">IF($O521="","",$J521+$M521-$H521)</f>
        <v/>
      </c>
      <c r="Q521" s="0" t="str">
        <f aca="false">IF($O521="","",$P521+$O521-1)</f>
        <v/>
      </c>
      <c r="R521" s="0" t="str">
        <f aca="false">IF($O521="","",COUNT($O$3:$O521))</f>
        <v/>
      </c>
    </row>
    <row r="522" customFormat="false" ht="15" hidden="false" customHeight="false" outlineLevel="0" collapsed="false">
      <c r="A522" s="0" t="n">
        <v>5</v>
      </c>
      <c r="B522" s="0" t="n">
        <v>15</v>
      </c>
      <c r="C522" s="0" t="s">
        <v>76</v>
      </c>
      <c r="D522" s="0" t="n">
        <v>2</v>
      </c>
      <c r="E522" s="0" t="s">
        <v>79</v>
      </c>
      <c r="F522" s="0" t="n">
        <v>1</v>
      </c>
      <c r="G522" s="0" t="str">
        <f aca="false">INDEX(Setup!$B$15:$B$17,$F522)</f>
        <v>MAL</v>
      </c>
      <c r="H522" s="0" t="n">
        <f aca="false">Calc_Blocks!$I$27</f>
        <v>31</v>
      </c>
      <c r="I522" s="0" t="n">
        <f aca="false">Calc_Blocks!$J$27</f>
        <v>40</v>
      </c>
      <c r="J522" s="0" t="n">
        <f aca="false">Calc_Blocks!$K$27</f>
        <v>17</v>
      </c>
      <c r="K522" s="0" t="n">
        <f aca="false">($B522-1)*IF($D522=1,Setup!$B$9,Setup!$B$10)+1</f>
        <v>141</v>
      </c>
      <c r="L522" s="0" t="n">
        <f aca="false">$B522*IF($D522=1,Setup!$B$9,Setup!$B$10)</f>
        <v>150</v>
      </c>
      <c r="M522" s="0" t="n">
        <f aca="false">MAX($H522,$K522)</f>
        <v>141</v>
      </c>
      <c r="N522" s="0" t="n">
        <f aca="false">MIN($I522,$L522)</f>
        <v>40</v>
      </c>
      <c r="O522" s="0" t="str">
        <f aca="false">IF($N522&gt;=$M522,$N522-$M522+1,"")</f>
        <v/>
      </c>
      <c r="P522" s="0" t="str">
        <f aca="false">IF($O522="","",$J522+$M522-$H522)</f>
        <v/>
      </c>
      <c r="Q522" s="0" t="str">
        <f aca="false">IF($O522="","",$P522+$O522-1)</f>
        <v/>
      </c>
      <c r="R522" s="0" t="str">
        <f aca="false">IF($O522="","",COUNT($O$3:$O522))</f>
        <v/>
      </c>
    </row>
    <row r="523" customFormat="false" ht="15" hidden="false" customHeight="false" outlineLevel="0" collapsed="false">
      <c r="A523" s="0" t="n">
        <v>5</v>
      </c>
      <c r="B523" s="0" t="n">
        <v>15</v>
      </c>
      <c r="C523" s="0" t="s">
        <v>76</v>
      </c>
      <c r="D523" s="0" t="n">
        <v>2</v>
      </c>
      <c r="E523" s="0" t="s">
        <v>79</v>
      </c>
      <c r="F523" s="0" t="n">
        <v>2</v>
      </c>
      <c r="G523" s="0" t="str">
        <f aca="false">INDEX(Setup!$B$15:$B$17,$F523)</f>
        <v>SAN</v>
      </c>
      <c r="H523" s="0" t="n">
        <f aca="false">Calc_Blocks!$I$28</f>
        <v>41</v>
      </c>
      <c r="I523" s="0" t="n">
        <f aca="false">Calc_Blocks!$J$28</f>
        <v>45</v>
      </c>
      <c r="J523" s="0" t="n">
        <f aca="false">Calc_Blocks!$K$28</f>
        <v>27</v>
      </c>
      <c r="K523" s="0" t="n">
        <f aca="false">($B523-1)*IF($D523=1,Setup!$B$9,Setup!$B$10)+1</f>
        <v>141</v>
      </c>
      <c r="L523" s="0" t="n">
        <f aca="false">$B523*IF($D523=1,Setup!$B$9,Setup!$B$10)</f>
        <v>150</v>
      </c>
      <c r="M523" s="0" t="n">
        <f aca="false">MAX($H523,$K523)</f>
        <v>141</v>
      </c>
      <c r="N523" s="0" t="n">
        <f aca="false">MIN($I523,$L523)</f>
        <v>45</v>
      </c>
      <c r="O523" s="0" t="str">
        <f aca="false">IF($N523&gt;=$M523,$N523-$M523+1,"")</f>
        <v/>
      </c>
      <c r="P523" s="0" t="str">
        <f aca="false">IF($O523="","",$J523+$M523-$H523)</f>
        <v/>
      </c>
      <c r="Q523" s="0" t="str">
        <f aca="false">IF($O523="","",$P523+$O523-1)</f>
        <v/>
      </c>
      <c r="R523" s="0" t="str">
        <f aca="false">IF($O523="","",COUNT($O$3:$O523))</f>
        <v/>
      </c>
    </row>
    <row r="524" customFormat="false" ht="15" hidden="false" customHeight="false" outlineLevel="0" collapsed="false">
      <c r="A524" s="0" t="n">
        <v>5</v>
      </c>
      <c r="B524" s="0" t="n">
        <v>15</v>
      </c>
      <c r="C524" s="0" t="s">
        <v>76</v>
      </c>
      <c r="D524" s="0" t="n">
        <v>2</v>
      </c>
      <c r="E524" s="0" t="s">
        <v>79</v>
      </c>
      <c r="F524" s="0" t="n">
        <v>3</v>
      </c>
      <c r="G524" s="0" t="str">
        <f aca="false">INDEX(Setup!$B$15:$B$17,$F524)</f>
        <v>URD</v>
      </c>
      <c r="H524" s="0" t="n">
        <f aca="false">Calc_Blocks!$I$29</f>
        <v>46</v>
      </c>
      <c r="I524" s="0" t="n">
        <f aca="false">Calc_Blocks!$J$29</f>
        <v>45</v>
      </c>
      <c r="J524" s="0" t="n">
        <f aca="false">Calc_Blocks!$K$29</f>
        <v>32</v>
      </c>
      <c r="K524" s="0" t="n">
        <f aca="false">($B524-1)*IF($D524=1,Setup!$B$9,Setup!$B$10)+1</f>
        <v>141</v>
      </c>
      <c r="L524" s="0" t="n">
        <f aca="false">$B524*IF($D524=1,Setup!$B$9,Setup!$B$10)</f>
        <v>150</v>
      </c>
      <c r="M524" s="0" t="n">
        <f aca="false">MAX($H524,$K524)</f>
        <v>141</v>
      </c>
      <c r="N524" s="0" t="n">
        <f aca="false">MIN($I524,$L524)</f>
        <v>45</v>
      </c>
      <c r="O524" s="0" t="str">
        <f aca="false">IF($N524&gt;=$M524,$N524-$M524+1,"")</f>
        <v/>
      </c>
      <c r="P524" s="0" t="str">
        <f aca="false">IF($O524="","",$J524+$M524-$H524)</f>
        <v/>
      </c>
      <c r="Q524" s="0" t="str">
        <f aca="false">IF($O524="","",$P524+$O524-1)</f>
        <v/>
      </c>
      <c r="R524" s="0" t="str">
        <f aca="false">IF($O524="","",COUNT($O$3:$O524))</f>
        <v/>
      </c>
    </row>
    <row r="525" customFormat="false" ht="15" hidden="false" customHeight="false" outlineLevel="0" collapsed="false">
      <c r="A525" s="0" t="n">
        <v>5</v>
      </c>
      <c r="B525" s="0" t="n">
        <v>15</v>
      </c>
      <c r="C525" s="0" t="s">
        <v>77</v>
      </c>
      <c r="D525" s="0" t="n">
        <v>1</v>
      </c>
      <c r="E525" s="0" t="s">
        <v>94</v>
      </c>
      <c r="F525" s="0" t="n">
        <v>1</v>
      </c>
      <c r="G525" s="0" t="str">
        <f aca="false">INDEX(Setup!$B$15:$B$17,$F525)</f>
        <v>MAL</v>
      </c>
      <c r="H525" s="0" t="n">
        <f aca="false">Calc_Blocks!$I$12</f>
        <v>51</v>
      </c>
      <c r="I525" s="0" t="n">
        <f aca="false">Calc_Blocks!$J$12</f>
        <v>60</v>
      </c>
      <c r="J525" s="0" t="n">
        <f aca="false">Calc_Blocks!$K$12</f>
        <v>1</v>
      </c>
      <c r="K525" s="0" t="n">
        <f aca="false">($B525-1)*IF($D525=1,Setup!$B$9,Setup!$B$10)+1</f>
        <v>141</v>
      </c>
      <c r="L525" s="0" t="n">
        <f aca="false">$B525*IF($D525=1,Setup!$B$9,Setup!$B$10)</f>
        <v>150</v>
      </c>
      <c r="M525" s="0" t="n">
        <f aca="false">MAX($H525,$K525)</f>
        <v>141</v>
      </c>
      <c r="N525" s="0" t="n">
        <f aca="false">MIN($I525,$L525)</f>
        <v>60</v>
      </c>
      <c r="O525" s="0" t="str">
        <f aca="false">IF($N525&gt;=$M525,$N525-$M525+1,"")</f>
        <v/>
      </c>
      <c r="P525" s="0" t="str">
        <f aca="false">IF($O525="","",$J525+$M525-$H525)</f>
        <v/>
      </c>
      <c r="Q525" s="0" t="str">
        <f aca="false">IF($O525="","",$P525+$O525-1)</f>
        <v/>
      </c>
      <c r="R525" s="0" t="str">
        <f aca="false">IF($O525="","",COUNT($O$3:$O525))</f>
        <v/>
      </c>
    </row>
    <row r="526" customFormat="false" ht="15" hidden="false" customHeight="false" outlineLevel="0" collapsed="false">
      <c r="A526" s="0" t="n">
        <v>5</v>
      </c>
      <c r="B526" s="0" t="n">
        <v>15</v>
      </c>
      <c r="C526" s="0" t="s">
        <v>77</v>
      </c>
      <c r="D526" s="0" t="n">
        <v>1</v>
      </c>
      <c r="E526" s="0" t="s">
        <v>94</v>
      </c>
      <c r="F526" s="0" t="n">
        <v>2</v>
      </c>
      <c r="G526" s="0" t="str">
        <f aca="false">INDEX(Setup!$B$15:$B$17,$F526)</f>
        <v>SAN</v>
      </c>
      <c r="H526" s="0" t="n">
        <f aca="false">Calc_Blocks!$I$13</f>
        <v>61</v>
      </c>
      <c r="I526" s="0" t="n">
        <f aca="false">Calc_Blocks!$J$13</f>
        <v>60</v>
      </c>
      <c r="J526" s="0" t="n">
        <f aca="false">Calc_Blocks!$K$13</f>
        <v>11</v>
      </c>
      <c r="K526" s="0" t="n">
        <f aca="false">($B526-1)*IF($D526=1,Setup!$B$9,Setup!$B$10)+1</f>
        <v>141</v>
      </c>
      <c r="L526" s="0" t="n">
        <f aca="false">$B526*IF($D526=1,Setup!$B$9,Setup!$B$10)</f>
        <v>150</v>
      </c>
      <c r="M526" s="0" t="n">
        <f aca="false">MAX($H526,$K526)</f>
        <v>141</v>
      </c>
      <c r="N526" s="0" t="n">
        <f aca="false">MIN($I526,$L526)</f>
        <v>60</v>
      </c>
      <c r="O526" s="0" t="str">
        <f aca="false">IF($N526&gt;=$M526,$N526-$M526+1,"")</f>
        <v/>
      </c>
      <c r="P526" s="0" t="str">
        <f aca="false">IF($O526="","",$J526+$M526-$H526)</f>
        <v/>
      </c>
      <c r="Q526" s="0" t="str">
        <f aca="false">IF($O526="","",$P526+$O526-1)</f>
        <v/>
      </c>
      <c r="R526" s="0" t="str">
        <f aca="false">IF($O526="","",COUNT($O$3:$O526))</f>
        <v/>
      </c>
    </row>
    <row r="527" customFormat="false" ht="15" hidden="false" customHeight="false" outlineLevel="0" collapsed="false">
      <c r="A527" s="0" t="n">
        <v>5</v>
      </c>
      <c r="B527" s="0" t="n">
        <v>15</v>
      </c>
      <c r="C527" s="0" t="s">
        <v>77</v>
      </c>
      <c r="D527" s="0" t="n">
        <v>1</v>
      </c>
      <c r="E527" s="0" t="s">
        <v>94</v>
      </c>
      <c r="F527" s="0" t="n">
        <v>3</v>
      </c>
      <c r="G527" s="0" t="str">
        <f aca="false">INDEX(Setup!$B$15:$B$17,$F527)</f>
        <v>URD</v>
      </c>
      <c r="H527" s="0" t="n">
        <f aca="false">Calc_Blocks!$I$14</f>
        <v>61</v>
      </c>
      <c r="I527" s="0" t="n">
        <f aca="false">Calc_Blocks!$J$14</f>
        <v>65</v>
      </c>
      <c r="J527" s="0" t="n">
        <f aca="false">Calc_Blocks!$K$14</f>
        <v>11</v>
      </c>
      <c r="K527" s="0" t="n">
        <f aca="false">($B527-1)*IF($D527=1,Setup!$B$9,Setup!$B$10)+1</f>
        <v>141</v>
      </c>
      <c r="L527" s="0" t="n">
        <f aca="false">$B527*IF($D527=1,Setup!$B$9,Setup!$B$10)</f>
        <v>150</v>
      </c>
      <c r="M527" s="0" t="n">
        <f aca="false">MAX($H527,$K527)</f>
        <v>141</v>
      </c>
      <c r="N527" s="0" t="n">
        <f aca="false">MIN($I527,$L527)</f>
        <v>65</v>
      </c>
      <c r="O527" s="0" t="str">
        <f aca="false">IF($N527&gt;=$M527,$N527-$M527+1,"")</f>
        <v/>
      </c>
      <c r="P527" s="0" t="str">
        <f aca="false">IF($O527="","",$J527+$M527-$H527)</f>
        <v/>
      </c>
      <c r="Q527" s="0" t="str">
        <f aca="false">IF($O527="","",$P527+$O527-1)</f>
        <v/>
      </c>
      <c r="R527" s="0" t="str">
        <f aca="false">IF($O527="","",COUNT($O$3:$O527))</f>
        <v/>
      </c>
    </row>
    <row r="528" customFormat="false" ht="15" hidden="false" customHeight="false" outlineLevel="0" collapsed="false">
      <c r="A528" s="0" t="n">
        <v>5</v>
      </c>
      <c r="B528" s="0" t="n">
        <v>15</v>
      </c>
      <c r="C528" s="0" t="s">
        <v>77</v>
      </c>
      <c r="D528" s="0" t="n">
        <v>2</v>
      </c>
      <c r="E528" s="0" t="s">
        <v>79</v>
      </c>
      <c r="F528" s="0" t="n">
        <v>1</v>
      </c>
      <c r="G528" s="0" t="str">
        <f aca="false">INDEX(Setup!$B$15:$B$17,$F528)</f>
        <v>MAL</v>
      </c>
      <c r="H528" s="0" t="n">
        <f aca="false">Calc_Blocks!$I$30</f>
        <v>46</v>
      </c>
      <c r="I528" s="0" t="n">
        <f aca="false">Calc_Blocks!$J$30</f>
        <v>57</v>
      </c>
      <c r="J528" s="0" t="n">
        <f aca="false">Calc_Blocks!$K$30</f>
        <v>16</v>
      </c>
      <c r="K528" s="0" t="n">
        <f aca="false">($B528-1)*IF($D528=1,Setup!$B$9,Setup!$B$10)+1</f>
        <v>141</v>
      </c>
      <c r="L528" s="0" t="n">
        <f aca="false">$B528*IF($D528=1,Setup!$B$9,Setup!$B$10)</f>
        <v>150</v>
      </c>
      <c r="M528" s="0" t="n">
        <f aca="false">MAX($H528,$K528)</f>
        <v>141</v>
      </c>
      <c r="N528" s="0" t="n">
        <f aca="false">MIN($I528,$L528)</f>
        <v>57</v>
      </c>
      <c r="O528" s="0" t="str">
        <f aca="false">IF($N528&gt;=$M528,$N528-$M528+1,"")</f>
        <v/>
      </c>
      <c r="P528" s="0" t="str">
        <f aca="false">IF($O528="","",$J528+$M528-$H528)</f>
        <v/>
      </c>
      <c r="Q528" s="0" t="str">
        <f aca="false">IF($O528="","",$P528+$O528-1)</f>
        <v/>
      </c>
      <c r="R528" s="0" t="str">
        <f aca="false">IF($O528="","",COUNT($O$3:$O528))</f>
        <v/>
      </c>
    </row>
    <row r="529" customFormat="false" ht="15" hidden="false" customHeight="false" outlineLevel="0" collapsed="false">
      <c r="A529" s="0" t="n">
        <v>5</v>
      </c>
      <c r="B529" s="0" t="n">
        <v>15</v>
      </c>
      <c r="C529" s="0" t="s">
        <v>77</v>
      </c>
      <c r="D529" s="0" t="n">
        <v>2</v>
      </c>
      <c r="E529" s="0" t="s">
        <v>79</v>
      </c>
      <c r="F529" s="0" t="n">
        <v>2</v>
      </c>
      <c r="G529" s="0" t="str">
        <f aca="false">INDEX(Setup!$B$15:$B$17,$F529)</f>
        <v>SAN</v>
      </c>
      <c r="H529" s="0" t="n">
        <f aca="false">Calc_Blocks!$I$31</f>
        <v>58</v>
      </c>
      <c r="I529" s="0" t="n">
        <f aca="false">Calc_Blocks!$J$31</f>
        <v>57</v>
      </c>
      <c r="J529" s="0" t="n">
        <f aca="false">Calc_Blocks!$K$31</f>
        <v>28</v>
      </c>
      <c r="K529" s="0" t="n">
        <f aca="false">($B529-1)*IF($D529=1,Setup!$B$9,Setup!$B$10)+1</f>
        <v>141</v>
      </c>
      <c r="L529" s="0" t="n">
        <f aca="false">$B529*IF($D529=1,Setup!$B$9,Setup!$B$10)</f>
        <v>150</v>
      </c>
      <c r="M529" s="0" t="n">
        <f aca="false">MAX($H529,$K529)</f>
        <v>141</v>
      </c>
      <c r="N529" s="0" t="n">
        <f aca="false">MIN($I529,$L529)</f>
        <v>57</v>
      </c>
      <c r="O529" s="0" t="str">
        <f aca="false">IF($N529&gt;=$M529,$N529-$M529+1,"")</f>
        <v/>
      </c>
      <c r="P529" s="0" t="str">
        <f aca="false">IF($O529="","",$J529+$M529-$H529)</f>
        <v/>
      </c>
      <c r="Q529" s="0" t="str">
        <f aca="false">IF($O529="","",$P529+$O529-1)</f>
        <v/>
      </c>
      <c r="R529" s="0" t="str">
        <f aca="false">IF($O529="","",COUNT($O$3:$O529))</f>
        <v/>
      </c>
    </row>
    <row r="530" customFormat="false" ht="15" hidden="false" customHeight="false" outlineLevel="0" collapsed="false">
      <c r="A530" s="0" t="n">
        <v>5</v>
      </c>
      <c r="B530" s="0" t="n">
        <v>15</v>
      </c>
      <c r="C530" s="0" t="s">
        <v>77</v>
      </c>
      <c r="D530" s="0" t="n">
        <v>2</v>
      </c>
      <c r="E530" s="0" t="s">
        <v>79</v>
      </c>
      <c r="F530" s="0" t="n">
        <v>3</v>
      </c>
      <c r="G530" s="0" t="str">
        <f aca="false">INDEX(Setup!$B$15:$B$17,$F530)</f>
        <v>URD</v>
      </c>
      <c r="H530" s="0" t="n">
        <f aca="false">Calc_Blocks!$I$32</f>
        <v>58</v>
      </c>
      <c r="I530" s="0" t="n">
        <f aca="false">Calc_Blocks!$J$32</f>
        <v>60</v>
      </c>
      <c r="J530" s="0" t="n">
        <f aca="false">Calc_Blocks!$K$32</f>
        <v>28</v>
      </c>
      <c r="K530" s="0" t="n">
        <f aca="false">($B530-1)*IF($D530=1,Setup!$B$9,Setup!$B$10)+1</f>
        <v>141</v>
      </c>
      <c r="L530" s="0" t="n">
        <f aca="false">$B530*IF($D530=1,Setup!$B$9,Setup!$B$10)</f>
        <v>150</v>
      </c>
      <c r="M530" s="0" t="n">
        <f aca="false">MAX($H530,$K530)</f>
        <v>141</v>
      </c>
      <c r="N530" s="0" t="n">
        <f aca="false">MIN($I530,$L530)</f>
        <v>60</v>
      </c>
      <c r="O530" s="0" t="str">
        <f aca="false">IF($N530&gt;=$M530,$N530-$M530+1,"")</f>
        <v/>
      </c>
      <c r="P530" s="0" t="str">
        <f aca="false">IF($O530="","",$J530+$M530-$H530)</f>
        <v/>
      </c>
      <c r="Q530" s="0" t="str">
        <f aca="false">IF($O530="","",$P530+$O530-1)</f>
        <v/>
      </c>
      <c r="R530" s="0" t="str">
        <f aca="false">IF($O530="","",COUNT($O$3:$O530))</f>
        <v/>
      </c>
    </row>
    <row r="531" customFormat="false" ht="15" hidden="false" customHeight="false" outlineLevel="0" collapsed="false">
      <c r="A531" s="0" t="n">
        <v>5</v>
      </c>
      <c r="B531" s="0" t="n">
        <v>15</v>
      </c>
      <c r="C531" s="0" t="s">
        <v>78</v>
      </c>
      <c r="D531" s="0" t="n">
        <v>1</v>
      </c>
      <c r="E531" s="0" t="s">
        <v>94</v>
      </c>
      <c r="F531" s="0" t="n">
        <v>1</v>
      </c>
      <c r="G531" s="0" t="str">
        <f aca="false">INDEX(Setup!$B$15:$B$17,$F531)</f>
        <v>MAL</v>
      </c>
      <c r="H531" s="0" t="n">
        <f aca="false">Calc_Blocks!$I$15</f>
        <v>66</v>
      </c>
      <c r="I531" s="0" t="n">
        <f aca="false">Calc_Blocks!$J$15</f>
        <v>65</v>
      </c>
      <c r="J531" s="0" t="n">
        <f aca="false">Calc_Blocks!$K$15</f>
        <v>1</v>
      </c>
      <c r="K531" s="0" t="n">
        <f aca="false">($B531-1)*IF($D531=1,Setup!$B$9,Setup!$B$10)+1</f>
        <v>141</v>
      </c>
      <c r="L531" s="0" t="n">
        <f aca="false">$B531*IF($D531=1,Setup!$B$9,Setup!$B$10)</f>
        <v>150</v>
      </c>
      <c r="M531" s="0" t="n">
        <f aca="false">MAX($H531,$K531)</f>
        <v>141</v>
      </c>
      <c r="N531" s="0" t="n">
        <f aca="false">MIN($I531,$L531)</f>
        <v>65</v>
      </c>
      <c r="O531" s="0" t="str">
        <f aca="false">IF($N531&gt;=$M531,$N531-$M531+1,"")</f>
        <v/>
      </c>
      <c r="P531" s="0" t="str">
        <f aca="false">IF($O531="","",$J531+$M531-$H531)</f>
        <v/>
      </c>
      <c r="Q531" s="0" t="str">
        <f aca="false">IF($O531="","",$P531+$O531-1)</f>
        <v/>
      </c>
      <c r="R531" s="0" t="str">
        <f aca="false">IF($O531="","",COUNT($O$3:$O531))</f>
        <v/>
      </c>
    </row>
    <row r="532" customFormat="false" ht="15" hidden="false" customHeight="false" outlineLevel="0" collapsed="false">
      <c r="A532" s="0" t="n">
        <v>5</v>
      </c>
      <c r="B532" s="0" t="n">
        <v>15</v>
      </c>
      <c r="C532" s="0" t="s">
        <v>78</v>
      </c>
      <c r="D532" s="0" t="n">
        <v>1</v>
      </c>
      <c r="E532" s="0" t="s">
        <v>94</v>
      </c>
      <c r="F532" s="0" t="n">
        <v>2</v>
      </c>
      <c r="G532" s="0" t="str">
        <f aca="false">INDEX(Setup!$B$15:$B$17,$F532)</f>
        <v>SAN</v>
      </c>
      <c r="H532" s="0" t="n">
        <f aca="false">Calc_Blocks!$I$16</f>
        <v>66</v>
      </c>
      <c r="I532" s="0" t="n">
        <f aca="false">Calc_Blocks!$J$16</f>
        <v>65</v>
      </c>
      <c r="J532" s="0" t="n">
        <f aca="false">Calc_Blocks!$K$16</f>
        <v>1</v>
      </c>
      <c r="K532" s="0" t="n">
        <f aca="false">($B532-1)*IF($D532=1,Setup!$B$9,Setup!$B$10)+1</f>
        <v>141</v>
      </c>
      <c r="L532" s="0" t="n">
        <f aca="false">$B532*IF($D532=1,Setup!$B$9,Setup!$B$10)</f>
        <v>150</v>
      </c>
      <c r="M532" s="0" t="n">
        <f aca="false">MAX($H532,$K532)</f>
        <v>141</v>
      </c>
      <c r="N532" s="0" t="n">
        <f aca="false">MIN($I532,$L532)</f>
        <v>65</v>
      </c>
      <c r="O532" s="0" t="str">
        <f aca="false">IF($N532&gt;=$M532,$N532-$M532+1,"")</f>
        <v/>
      </c>
      <c r="P532" s="0" t="str">
        <f aca="false">IF($O532="","",$J532+$M532-$H532)</f>
        <v/>
      </c>
      <c r="Q532" s="0" t="str">
        <f aca="false">IF($O532="","",$P532+$O532-1)</f>
        <v/>
      </c>
      <c r="R532" s="0" t="str">
        <f aca="false">IF($O532="","",COUNT($O$3:$O532))</f>
        <v/>
      </c>
    </row>
    <row r="533" customFormat="false" ht="15" hidden="false" customHeight="false" outlineLevel="0" collapsed="false">
      <c r="A533" s="0" t="n">
        <v>5</v>
      </c>
      <c r="B533" s="0" t="n">
        <v>15</v>
      </c>
      <c r="C533" s="0" t="s">
        <v>78</v>
      </c>
      <c r="D533" s="0" t="n">
        <v>1</v>
      </c>
      <c r="E533" s="0" t="s">
        <v>94</v>
      </c>
      <c r="F533" s="0" t="n">
        <v>3</v>
      </c>
      <c r="G533" s="0" t="str">
        <f aca="false">INDEX(Setup!$B$15:$B$17,$F533)</f>
        <v>URD</v>
      </c>
      <c r="H533" s="0" t="n">
        <f aca="false">Calc_Blocks!$I$17</f>
        <v>66</v>
      </c>
      <c r="I533" s="0" t="n">
        <f aca="false">Calc_Blocks!$J$17</f>
        <v>65</v>
      </c>
      <c r="J533" s="0" t="n">
        <f aca="false">Calc_Blocks!$K$17</f>
        <v>1</v>
      </c>
      <c r="K533" s="0" t="n">
        <f aca="false">($B533-1)*IF($D533=1,Setup!$B$9,Setup!$B$10)+1</f>
        <v>141</v>
      </c>
      <c r="L533" s="0" t="n">
        <f aca="false">$B533*IF($D533=1,Setup!$B$9,Setup!$B$10)</f>
        <v>150</v>
      </c>
      <c r="M533" s="0" t="n">
        <f aca="false">MAX($H533,$K533)</f>
        <v>141</v>
      </c>
      <c r="N533" s="0" t="n">
        <f aca="false">MIN($I533,$L533)</f>
        <v>65</v>
      </c>
      <c r="O533" s="0" t="str">
        <f aca="false">IF($N533&gt;=$M533,$N533-$M533+1,"")</f>
        <v/>
      </c>
      <c r="P533" s="0" t="str">
        <f aca="false">IF($O533="","",$J533+$M533-$H533)</f>
        <v/>
      </c>
      <c r="Q533" s="0" t="str">
        <f aca="false">IF($O533="","",$P533+$O533-1)</f>
        <v/>
      </c>
      <c r="R533" s="0" t="str">
        <f aca="false">IF($O533="","",COUNT($O$3:$O533))</f>
        <v/>
      </c>
    </row>
    <row r="534" customFormat="false" ht="15" hidden="false" customHeight="false" outlineLevel="0" collapsed="false">
      <c r="A534" s="0" t="n">
        <v>5</v>
      </c>
      <c r="B534" s="0" t="n">
        <v>15</v>
      </c>
      <c r="C534" s="0" t="s">
        <v>78</v>
      </c>
      <c r="D534" s="0" t="n">
        <v>2</v>
      </c>
      <c r="E534" s="0" t="s">
        <v>79</v>
      </c>
      <c r="F534" s="0" t="n">
        <v>1</v>
      </c>
      <c r="G534" s="0" t="str">
        <f aca="false">INDEX(Setup!$B$15:$B$17,$F534)</f>
        <v>MAL</v>
      </c>
      <c r="H534" s="0" t="n">
        <f aca="false">Calc_Blocks!$I$33</f>
        <v>61</v>
      </c>
      <c r="I534" s="0" t="n">
        <f aca="false">Calc_Blocks!$J$33</f>
        <v>60</v>
      </c>
      <c r="J534" s="0" t="n">
        <f aca="false">Calc_Blocks!$K$33</f>
        <v>1</v>
      </c>
      <c r="K534" s="0" t="n">
        <f aca="false">($B534-1)*IF($D534=1,Setup!$B$9,Setup!$B$10)+1</f>
        <v>141</v>
      </c>
      <c r="L534" s="0" t="n">
        <f aca="false">$B534*IF($D534=1,Setup!$B$9,Setup!$B$10)</f>
        <v>150</v>
      </c>
      <c r="M534" s="0" t="n">
        <f aca="false">MAX($H534,$K534)</f>
        <v>141</v>
      </c>
      <c r="N534" s="0" t="n">
        <f aca="false">MIN($I534,$L534)</f>
        <v>60</v>
      </c>
      <c r="O534" s="0" t="str">
        <f aca="false">IF($N534&gt;=$M534,$N534-$M534+1,"")</f>
        <v/>
      </c>
      <c r="P534" s="0" t="str">
        <f aca="false">IF($O534="","",$J534+$M534-$H534)</f>
        <v/>
      </c>
      <c r="Q534" s="0" t="str">
        <f aca="false">IF($O534="","",$P534+$O534-1)</f>
        <v/>
      </c>
      <c r="R534" s="0" t="str">
        <f aca="false">IF($O534="","",COUNT($O$3:$O534))</f>
        <v/>
      </c>
    </row>
    <row r="535" customFormat="false" ht="15" hidden="false" customHeight="false" outlineLevel="0" collapsed="false">
      <c r="A535" s="0" t="n">
        <v>5</v>
      </c>
      <c r="B535" s="0" t="n">
        <v>15</v>
      </c>
      <c r="C535" s="0" t="s">
        <v>78</v>
      </c>
      <c r="D535" s="0" t="n">
        <v>2</v>
      </c>
      <c r="E535" s="0" t="s">
        <v>79</v>
      </c>
      <c r="F535" s="0" t="n">
        <v>2</v>
      </c>
      <c r="G535" s="0" t="str">
        <f aca="false">INDEX(Setup!$B$15:$B$17,$F535)</f>
        <v>SAN</v>
      </c>
      <c r="H535" s="0" t="n">
        <f aca="false">Calc_Blocks!$I$34</f>
        <v>61</v>
      </c>
      <c r="I535" s="0" t="n">
        <f aca="false">Calc_Blocks!$J$34</f>
        <v>60</v>
      </c>
      <c r="J535" s="0" t="n">
        <f aca="false">Calc_Blocks!$K$34</f>
        <v>1</v>
      </c>
      <c r="K535" s="0" t="n">
        <f aca="false">($B535-1)*IF($D535=1,Setup!$B$9,Setup!$B$10)+1</f>
        <v>141</v>
      </c>
      <c r="L535" s="0" t="n">
        <f aca="false">$B535*IF($D535=1,Setup!$B$9,Setup!$B$10)</f>
        <v>150</v>
      </c>
      <c r="M535" s="0" t="n">
        <f aca="false">MAX($H535,$K535)</f>
        <v>141</v>
      </c>
      <c r="N535" s="0" t="n">
        <f aca="false">MIN($I535,$L535)</f>
        <v>60</v>
      </c>
      <c r="O535" s="0" t="str">
        <f aca="false">IF($N535&gt;=$M535,$N535-$M535+1,"")</f>
        <v/>
      </c>
      <c r="P535" s="0" t="str">
        <f aca="false">IF($O535="","",$J535+$M535-$H535)</f>
        <v/>
      </c>
      <c r="Q535" s="0" t="str">
        <f aca="false">IF($O535="","",$P535+$O535-1)</f>
        <v/>
      </c>
      <c r="R535" s="0" t="str">
        <f aca="false">IF($O535="","",COUNT($O$3:$O535))</f>
        <v/>
      </c>
    </row>
    <row r="536" customFormat="false" ht="15" hidden="false" customHeight="false" outlineLevel="0" collapsed="false">
      <c r="A536" s="0" t="n">
        <v>5</v>
      </c>
      <c r="B536" s="0" t="n">
        <v>15</v>
      </c>
      <c r="C536" s="0" t="s">
        <v>78</v>
      </c>
      <c r="D536" s="0" t="n">
        <v>2</v>
      </c>
      <c r="E536" s="0" t="s">
        <v>79</v>
      </c>
      <c r="F536" s="0" t="n">
        <v>3</v>
      </c>
      <c r="G536" s="0" t="str">
        <f aca="false">INDEX(Setup!$B$15:$B$17,$F536)</f>
        <v>URD</v>
      </c>
      <c r="H536" s="0" t="n">
        <f aca="false">Calc_Blocks!$I$35</f>
        <v>61</v>
      </c>
      <c r="I536" s="0" t="n">
        <f aca="false">Calc_Blocks!$J$35</f>
        <v>60</v>
      </c>
      <c r="J536" s="0" t="n">
        <f aca="false">Calc_Blocks!$K$35</f>
        <v>1</v>
      </c>
      <c r="K536" s="0" t="n">
        <f aca="false">($B536-1)*IF($D536=1,Setup!$B$9,Setup!$B$10)+1</f>
        <v>141</v>
      </c>
      <c r="L536" s="0" t="n">
        <f aca="false">$B536*IF($D536=1,Setup!$B$9,Setup!$B$10)</f>
        <v>150</v>
      </c>
      <c r="M536" s="0" t="n">
        <f aca="false">MAX($H536,$K536)</f>
        <v>141</v>
      </c>
      <c r="N536" s="0" t="n">
        <f aca="false">MIN($I536,$L536)</f>
        <v>60</v>
      </c>
      <c r="O536" s="0" t="str">
        <f aca="false">IF($N536&gt;=$M536,$N536-$M536+1,"")</f>
        <v/>
      </c>
      <c r="P536" s="0" t="str">
        <f aca="false">IF($O536="","",$J536+$M536-$H536)</f>
        <v/>
      </c>
      <c r="Q536" s="0" t="str">
        <f aca="false">IF($O536="","",$P536+$O536-1)</f>
        <v/>
      </c>
      <c r="R536" s="0" t="str">
        <f aca="false">IF($O536="","",COUNT($O$3:$O536))</f>
        <v/>
      </c>
    </row>
    <row r="537" customFormat="false" ht="15" hidden="false" customHeight="false" outlineLevel="0" collapsed="false">
      <c r="A537" s="0" t="n">
        <v>5</v>
      </c>
      <c r="B537" s="0" t="n">
        <v>15</v>
      </c>
      <c r="C537" s="0" t="s">
        <v>79</v>
      </c>
      <c r="D537" s="0" t="n">
        <v>1</v>
      </c>
      <c r="E537" s="0" t="s">
        <v>94</v>
      </c>
      <c r="F537" s="0" t="n">
        <v>1</v>
      </c>
      <c r="G537" s="0" t="str">
        <f aca="false">INDEX(Setup!$B$15:$B$17,$F537)</f>
        <v>MAL</v>
      </c>
      <c r="H537" s="0" t="n">
        <f aca="false">Calc_Blocks!$I$18</f>
        <v>66</v>
      </c>
      <c r="I537" s="0" t="n">
        <f aca="false">Calc_Blocks!$J$18</f>
        <v>65</v>
      </c>
      <c r="J537" s="0" t="n">
        <f aca="false">Calc_Blocks!$K$18</f>
        <v>1</v>
      </c>
      <c r="K537" s="0" t="n">
        <f aca="false">($B537-1)*IF($D537=1,Setup!$B$9,Setup!$B$10)+1</f>
        <v>141</v>
      </c>
      <c r="L537" s="0" t="n">
        <f aca="false">$B537*IF($D537=1,Setup!$B$9,Setup!$B$10)</f>
        <v>150</v>
      </c>
      <c r="M537" s="0" t="n">
        <f aca="false">MAX($H537,$K537)</f>
        <v>141</v>
      </c>
      <c r="N537" s="0" t="n">
        <f aca="false">MIN($I537,$L537)</f>
        <v>65</v>
      </c>
      <c r="O537" s="0" t="str">
        <f aca="false">IF($N537&gt;=$M537,$N537-$M537+1,"")</f>
        <v/>
      </c>
      <c r="P537" s="0" t="str">
        <f aca="false">IF($O537="","",$J537+$M537-$H537)</f>
        <v/>
      </c>
      <c r="Q537" s="0" t="str">
        <f aca="false">IF($O537="","",$P537+$O537-1)</f>
        <v/>
      </c>
      <c r="R537" s="0" t="str">
        <f aca="false">IF($O537="","",COUNT($O$3:$O537))</f>
        <v/>
      </c>
    </row>
    <row r="538" customFormat="false" ht="15" hidden="false" customHeight="false" outlineLevel="0" collapsed="false">
      <c r="A538" s="0" t="n">
        <v>5</v>
      </c>
      <c r="B538" s="0" t="n">
        <v>15</v>
      </c>
      <c r="C538" s="0" t="s">
        <v>79</v>
      </c>
      <c r="D538" s="0" t="n">
        <v>1</v>
      </c>
      <c r="E538" s="0" t="s">
        <v>94</v>
      </c>
      <c r="F538" s="0" t="n">
        <v>2</v>
      </c>
      <c r="G538" s="0" t="str">
        <f aca="false">INDEX(Setup!$B$15:$B$17,$F538)</f>
        <v>SAN</v>
      </c>
      <c r="H538" s="0" t="n">
        <f aca="false">Calc_Blocks!$I$19</f>
        <v>66</v>
      </c>
      <c r="I538" s="0" t="n">
        <f aca="false">Calc_Blocks!$J$19</f>
        <v>65</v>
      </c>
      <c r="J538" s="0" t="n">
        <f aca="false">Calc_Blocks!$K$19</f>
        <v>1</v>
      </c>
      <c r="K538" s="0" t="n">
        <f aca="false">($B538-1)*IF($D538=1,Setup!$B$9,Setup!$B$10)+1</f>
        <v>141</v>
      </c>
      <c r="L538" s="0" t="n">
        <f aca="false">$B538*IF($D538=1,Setup!$B$9,Setup!$B$10)</f>
        <v>150</v>
      </c>
      <c r="M538" s="0" t="n">
        <f aca="false">MAX($H538,$K538)</f>
        <v>141</v>
      </c>
      <c r="N538" s="0" t="n">
        <f aca="false">MIN($I538,$L538)</f>
        <v>65</v>
      </c>
      <c r="O538" s="0" t="str">
        <f aca="false">IF($N538&gt;=$M538,$N538-$M538+1,"")</f>
        <v/>
      </c>
      <c r="P538" s="0" t="str">
        <f aca="false">IF($O538="","",$J538+$M538-$H538)</f>
        <v/>
      </c>
      <c r="Q538" s="0" t="str">
        <f aca="false">IF($O538="","",$P538+$O538-1)</f>
        <v/>
      </c>
      <c r="R538" s="0" t="str">
        <f aca="false">IF($O538="","",COUNT($O$3:$O538))</f>
        <v/>
      </c>
    </row>
    <row r="539" customFormat="false" ht="15" hidden="false" customHeight="false" outlineLevel="0" collapsed="false">
      <c r="A539" s="0" t="n">
        <v>5</v>
      </c>
      <c r="B539" s="0" t="n">
        <v>15</v>
      </c>
      <c r="C539" s="0" t="s">
        <v>79</v>
      </c>
      <c r="D539" s="0" t="n">
        <v>1</v>
      </c>
      <c r="E539" s="0" t="s">
        <v>94</v>
      </c>
      <c r="F539" s="0" t="n">
        <v>3</v>
      </c>
      <c r="G539" s="0" t="str">
        <f aca="false">INDEX(Setup!$B$15:$B$17,$F539)</f>
        <v>URD</v>
      </c>
      <c r="H539" s="0" t="n">
        <f aca="false">Calc_Blocks!$I$20</f>
        <v>66</v>
      </c>
      <c r="I539" s="0" t="n">
        <f aca="false">Calc_Blocks!$J$20</f>
        <v>65</v>
      </c>
      <c r="J539" s="0" t="n">
        <f aca="false">Calc_Blocks!$K$20</f>
        <v>1</v>
      </c>
      <c r="K539" s="0" t="n">
        <f aca="false">($B539-1)*IF($D539=1,Setup!$B$9,Setup!$B$10)+1</f>
        <v>141</v>
      </c>
      <c r="L539" s="0" t="n">
        <f aca="false">$B539*IF($D539=1,Setup!$B$9,Setup!$B$10)</f>
        <v>150</v>
      </c>
      <c r="M539" s="0" t="n">
        <f aca="false">MAX($H539,$K539)</f>
        <v>141</v>
      </c>
      <c r="N539" s="0" t="n">
        <f aca="false">MIN($I539,$L539)</f>
        <v>65</v>
      </c>
      <c r="O539" s="0" t="str">
        <f aca="false">IF($N539&gt;=$M539,$N539-$M539+1,"")</f>
        <v/>
      </c>
      <c r="P539" s="0" t="str">
        <f aca="false">IF($O539="","",$J539+$M539-$H539)</f>
        <v/>
      </c>
      <c r="Q539" s="0" t="str">
        <f aca="false">IF($O539="","",$P539+$O539-1)</f>
        <v/>
      </c>
      <c r="R539" s="0" t="str">
        <f aca="false">IF($O539="","",COUNT($O$3:$O539))</f>
        <v/>
      </c>
    </row>
    <row r="540" customFormat="false" ht="15" hidden="false" customHeight="false" outlineLevel="0" collapsed="false">
      <c r="A540" s="0" t="n">
        <v>5</v>
      </c>
      <c r="B540" s="0" t="n">
        <v>15</v>
      </c>
      <c r="C540" s="0" t="s">
        <v>79</v>
      </c>
      <c r="D540" s="0" t="n">
        <v>2</v>
      </c>
      <c r="E540" s="0" t="s">
        <v>79</v>
      </c>
      <c r="F540" s="0" t="n">
        <v>1</v>
      </c>
      <c r="G540" s="0" t="str">
        <f aca="false">INDEX(Setup!$B$15:$B$17,$F540)</f>
        <v>MAL</v>
      </c>
      <c r="H540" s="0" t="n">
        <f aca="false">Calc_Blocks!$I$36</f>
        <v>61</v>
      </c>
      <c r="I540" s="0" t="n">
        <f aca="false">Calc_Blocks!$J$36</f>
        <v>60</v>
      </c>
      <c r="J540" s="0" t="n">
        <f aca="false">Calc_Blocks!$K$36</f>
        <v>1</v>
      </c>
      <c r="K540" s="0" t="n">
        <f aca="false">($B540-1)*IF($D540=1,Setup!$B$9,Setup!$B$10)+1</f>
        <v>141</v>
      </c>
      <c r="L540" s="0" t="n">
        <f aca="false">$B540*IF($D540=1,Setup!$B$9,Setup!$B$10)</f>
        <v>150</v>
      </c>
      <c r="M540" s="0" t="n">
        <f aca="false">MAX($H540,$K540)</f>
        <v>141</v>
      </c>
      <c r="N540" s="0" t="n">
        <f aca="false">MIN($I540,$L540)</f>
        <v>60</v>
      </c>
      <c r="O540" s="0" t="str">
        <f aca="false">IF($N540&gt;=$M540,$N540-$M540+1,"")</f>
        <v/>
      </c>
      <c r="P540" s="0" t="str">
        <f aca="false">IF($O540="","",$J540+$M540-$H540)</f>
        <v/>
      </c>
      <c r="Q540" s="0" t="str">
        <f aca="false">IF($O540="","",$P540+$O540-1)</f>
        <v/>
      </c>
      <c r="R540" s="0" t="str">
        <f aca="false">IF($O540="","",COUNT($O$3:$O540))</f>
        <v/>
      </c>
    </row>
    <row r="541" customFormat="false" ht="15" hidden="false" customHeight="false" outlineLevel="0" collapsed="false">
      <c r="A541" s="0" t="n">
        <v>5</v>
      </c>
      <c r="B541" s="0" t="n">
        <v>15</v>
      </c>
      <c r="C541" s="0" t="s">
        <v>79</v>
      </c>
      <c r="D541" s="0" t="n">
        <v>2</v>
      </c>
      <c r="E541" s="0" t="s">
        <v>79</v>
      </c>
      <c r="F541" s="0" t="n">
        <v>2</v>
      </c>
      <c r="G541" s="0" t="str">
        <f aca="false">INDEX(Setup!$B$15:$B$17,$F541)</f>
        <v>SAN</v>
      </c>
      <c r="H541" s="0" t="n">
        <f aca="false">Calc_Blocks!$I$37</f>
        <v>61</v>
      </c>
      <c r="I541" s="0" t="n">
        <f aca="false">Calc_Blocks!$J$37</f>
        <v>60</v>
      </c>
      <c r="J541" s="0" t="n">
        <f aca="false">Calc_Blocks!$K$37</f>
        <v>1</v>
      </c>
      <c r="K541" s="0" t="n">
        <f aca="false">($B541-1)*IF($D541=1,Setup!$B$9,Setup!$B$10)+1</f>
        <v>141</v>
      </c>
      <c r="L541" s="0" t="n">
        <f aca="false">$B541*IF($D541=1,Setup!$B$9,Setup!$B$10)</f>
        <v>150</v>
      </c>
      <c r="M541" s="0" t="n">
        <f aca="false">MAX($H541,$K541)</f>
        <v>141</v>
      </c>
      <c r="N541" s="0" t="n">
        <f aca="false">MIN($I541,$L541)</f>
        <v>60</v>
      </c>
      <c r="O541" s="0" t="str">
        <f aca="false">IF($N541&gt;=$M541,$N541-$M541+1,"")</f>
        <v/>
      </c>
      <c r="P541" s="0" t="str">
        <f aca="false">IF($O541="","",$J541+$M541-$H541)</f>
        <v/>
      </c>
      <c r="Q541" s="0" t="str">
        <f aca="false">IF($O541="","",$P541+$O541-1)</f>
        <v/>
      </c>
      <c r="R541" s="0" t="str">
        <f aca="false">IF($O541="","",COUNT($O$3:$O541))</f>
        <v/>
      </c>
    </row>
    <row r="542" customFormat="false" ht="15" hidden="false" customHeight="false" outlineLevel="0" collapsed="false">
      <c r="A542" s="0" t="n">
        <v>5</v>
      </c>
      <c r="B542" s="0" t="n">
        <v>15</v>
      </c>
      <c r="C542" s="0" t="s">
        <v>79</v>
      </c>
      <c r="D542" s="0" t="n">
        <v>2</v>
      </c>
      <c r="E542" s="0" t="s">
        <v>79</v>
      </c>
      <c r="F542" s="0" t="n">
        <v>3</v>
      </c>
      <c r="G542" s="0" t="str">
        <f aca="false">INDEX(Setup!$B$15:$B$17,$F542)</f>
        <v>URD</v>
      </c>
      <c r="H542" s="0" t="n">
        <f aca="false">Calc_Blocks!$I$38</f>
        <v>61</v>
      </c>
      <c r="I542" s="0" t="n">
        <f aca="false">Calc_Blocks!$J$38</f>
        <v>60</v>
      </c>
      <c r="J542" s="0" t="n">
        <f aca="false">Calc_Blocks!$K$38</f>
        <v>1</v>
      </c>
      <c r="K542" s="0" t="n">
        <f aca="false">($B542-1)*IF($D542=1,Setup!$B$9,Setup!$B$10)+1</f>
        <v>141</v>
      </c>
      <c r="L542" s="0" t="n">
        <f aca="false">$B542*IF($D542=1,Setup!$B$9,Setup!$B$10)</f>
        <v>150</v>
      </c>
      <c r="M542" s="0" t="n">
        <f aca="false">MAX($H542,$K542)</f>
        <v>141</v>
      </c>
      <c r="N542" s="0" t="n">
        <f aca="false">MIN($I542,$L542)</f>
        <v>60</v>
      </c>
      <c r="O542" s="0" t="str">
        <f aca="false">IF($N542&gt;=$M542,$N542-$M542+1,"")</f>
        <v/>
      </c>
      <c r="P542" s="0" t="str">
        <f aca="false">IF($O542="","",$J542+$M542-$H542)</f>
        <v/>
      </c>
      <c r="Q542" s="0" t="str">
        <f aca="false">IF($O542="","",$P542+$O542-1)</f>
        <v/>
      </c>
      <c r="R542" s="0" t="str">
        <f aca="false">IF($O542="","",COUNT($O$3:$O542))</f>
        <v/>
      </c>
    </row>
    <row r="543" customFormat="false" ht="15" hidden="false" customHeight="false" outlineLevel="0" collapsed="false">
      <c r="A543" s="0" t="n">
        <v>6</v>
      </c>
      <c r="B543" s="0" t="n">
        <v>1</v>
      </c>
      <c r="C543" s="0" t="s">
        <v>74</v>
      </c>
      <c r="D543" s="0" t="n">
        <v>1</v>
      </c>
      <c r="E543" s="0" t="s">
        <v>94</v>
      </c>
      <c r="F543" s="0" t="n">
        <v>1</v>
      </c>
      <c r="G543" s="0" t="str">
        <f aca="false">INDEX(Setup!$B$15:$B$17,$F543)</f>
        <v>MAL</v>
      </c>
      <c r="H543" s="0" t="n">
        <f aca="false">Calc_Blocks!$I$39</f>
        <v>1</v>
      </c>
      <c r="I543" s="0" t="n">
        <f aca="false">Calc_Blocks!$J$39</f>
        <v>16</v>
      </c>
      <c r="J543" s="0" t="n">
        <f aca="false">Calc_Blocks!$K$39</f>
        <v>1</v>
      </c>
      <c r="K543" s="0" t="n">
        <f aca="false">($B543-1)*IF($D543=1,Setup!$B$9,Setup!$B$10)+1</f>
        <v>1</v>
      </c>
      <c r="L543" s="0" t="n">
        <f aca="false">$B543*IF($D543=1,Setup!$B$9,Setup!$B$10)</f>
        <v>10</v>
      </c>
      <c r="M543" s="0" t="n">
        <f aca="false">MAX($H543,$K543)</f>
        <v>1</v>
      </c>
      <c r="N543" s="0" t="n">
        <f aca="false">MIN($I543,$L543)</f>
        <v>10</v>
      </c>
      <c r="O543" s="0" t="n">
        <f aca="false">IF($N543&gt;=$M543,$N543-$M543+1,"")</f>
        <v>10</v>
      </c>
      <c r="P543" s="0" t="n">
        <f aca="false">IF($O543="","",$J543+$M543-$H543)</f>
        <v>1</v>
      </c>
      <c r="Q543" s="0" t="n">
        <f aca="false">IF($O543="","",$P543+$O543-1)</f>
        <v>10</v>
      </c>
      <c r="R543" s="0" t="n">
        <f aca="false">IF($O543="","",COUNT($O$543:$O543))</f>
        <v>1</v>
      </c>
    </row>
    <row r="544" customFormat="false" ht="15" hidden="false" customHeight="false" outlineLevel="0" collapsed="false">
      <c r="A544" s="0" t="n">
        <v>6</v>
      </c>
      <c r="B544" s="0" t="n">
        <v>1</v>
      </c>
      <c r="C544" s="0" t="s">
        <v>74</v>
      </c>
      <c r="D544" s="0" t="n">
        <v>1</v>
      </c>
      <c r="E544" s="0" t="s">
        <v>94</v>
      </c>
      <c r="F544" s="0" t="n">
        <v>2</v>
      </c>
      <c r="G544" s="0" t="str">
        <f aca="false">INDEX(Setup!$B$15:$B$17,$F544)</f>
        <v>SAN</v>
      </c>
      <c r="H544" s="0" t="n">
        <f aca="false">Calc_Blocks!$I$40</f>
        <v>17</v>
      </c>
      <c r="I544" s="0" t="n">
        <f aca="false">Calc_Blocks!$J$40</f>
        <v>18</v>
      </c>
      <c r="J544" s="0" t="n">
        <f aca="false">Calc_Blocks!$K$40</f>
        <v>17</v>
      </c>
      <c r="K544" s="0" t="n">
        <f aca="false">($B544-1)*IF($D544=1,Setup!$B$9,Setup!$B$10)+1</f>
        <v>1</v>
      </c>
      <c r="L544" s="0" t="n">
        <f aca="false">$B544*IF($D544=1,Setup!$B$9,Setup!$B$10)</f>
        <v>10</v>
      </c>
      <c r="M544" s="0" t="n">
        <f aca="false">MAX($H544,$K544)</f>
        <v>17</v>
      </c>
      <c r="N544" s="0" t="n">
        <f aca="false">MIN($I544,$L544)</f>
        <v>10</v>
      </c>
      <c r="O544" s="0" t="str">
        <f aca="false">IF($N544&gt;=$M544,$N544-$M544+1,"")</f>
        <v/>
      </c>
      <c r="P544" s="0" t="str">
        <f aca="false">IF($O544="","",$J544+$M544-$H544)</f>
        <v/>
      </c>
      <c r="Q544" s="0" t="str">
        <f aca="false">IF($O544="","",$P544+$O544-1)</f>
        <v/>
      </c>
      <c r="R544" s="0" t="str">
        <f aca="false">IF($O544="","",COUNT($O$543:$O544))</f>
        <v/>
      </c>
    </row>
    <row r="545" customFormat="false" ht="15" hidden="false" customHeight="false" outlineLevel="0" collapsed="false">
      <c r="A545" s="0" t="n">
        <v>6</v>
      </c>
      <c r="B545" s="0" t="n">
        <v>1</v>
      </c>
      <c r="C545" s="0" t="s">
        <v>74</v>
      </c>
      <c r="D545" s="0" t="n">
        <v>1</v>
      </c>
      <c r="E545" s="0" t="s">
        <v>94</v>
      </c>
      <c r="F545" s="0" t="n">
        <v>3</v>
      </c>
      <c r="G545" s="0" t="str">
        <f aca="false">INDEX(Setup!$B$15:$B$17,$F545)</f>
        <v>URD</v>
      </c>
      <c r="H545" s="0" t="n">
        <f aca="false">Calc_Blocks!$I$41</f>
        <v>19</v>
      </c>
      <c r="I545" s="0" t="n">
        <f aca="false">Calc_Blocks!$J$41</f>
        <v>18</v>
      </c>
      <c r="J545" s="0" t="n">
        <f aca="false">Calc_Blocks!$K$41</f>
        <v>19</v>
      </c>
      <c r="K545" s="0" t="n">
        <f aca="false">($B545-1)*IF($D545=1,Setup!$B$9,Setup!$B$10)+1</f>
        <v>1</v>
      </c>
      <c r="L545" s="0" t="n">
        <f aca="false">$B545*IF($D545=1,Setup!$B$9,Setup!$B$10)</f>
        <v>10</v>
      </c>
      <c r="M545" s="0" t="n">
        <f aca="false">MAX($H545,$K545)</f>
        <v>19</v>
      </c>
      <c r="N545" s="0" t="n">
        <f aca="false">MIN($I545,$L545)</f>
        <v>10</v>
      </c>
      <c r="O545" s="0" t="str">
        <f aca="false">IF($N545&gt;=$M545,$N545-$M545+1,"")</f>
        <v/>
      </c>
      <c r="P545" s="0" t="str">
        <f aca="false">IF($O545="","",$J545+$M545-$H545)</f>
        <v/>
      </c>
      <c r="Q545" s="0" t="str">
        <f aca="false">IF($O545="","",$P545+$O545-1)</f>
        <v/>
      </c>
      <c r="R545" s="0" t="str">
        <f aca="false">IF($O545="","",COUNT($O$543:$O545))</f>
        <v/>
      </c>
    </row>
    <row r="546" customFormat="false" ht="15" hidden="false" customHeight="false" outlineLevel="0" collapsed="false">
      <c r="A546" s="0" t="n">
        <v>6</v>
      </c>
      <c r="B546" s="0" t="n">
        <v>1</v>
      </c>
      <c r="C546" s="0" t="s">
        <v>74</v>
      </c>
      <c r="D546" s="0" t="n">
        <v>2</v>
      </c>
      <c r="E546" s="0" t="s">
        <v>79</v>
      </c>
      <c r="F546" s="0" t="n">
        <v>1</v>
      </c>
      <c r="G546" s="0" t="str">
        <f aca="false">INDEX(Setup!$B$15:$B$17,$F546)</f>
        <v>MAL</v>
      </c>
      <c r="H546" s="0" t="n">
        <f aca="false">Calc_Blocks!$I$57</f>
        <v>1</v>
      </c>
      <c r="I546" s="0" t="n">
        <f aca="false">Calc_Blocks!$J$57</f>
        <v>13</v>
      </c>
      <c r="J546" s="0" t="n">
        <f aca="false">Calc_Blocks!$K$57</f>
        <v>19</v>
      </c>
      <c r="K546" s="0" t="n">
        <f aca="false">($B546-1)*IF($D546=1,Setup!$B$9,Setup!$B$10)+1</f>
        <v>1</v>
      </c>
      <c r="L546" s="0" t="n">
        <f aca="false">$B546*IF($D546=1,Setup!$B$9,Setup!$B$10)</f>
        <v>10</v>
      </c>
      <c r="M546" s="0" t="n">
        <f aca="false">MAX($H546,$K546)</f>
        <v>1</v>
      </c>
      <c r="N546" s="0" t="n">
        <f aca="false">MIN($I546,$L546)</f>
        <v>10</v>
      </c>
      <c r="O546" s="0" t="n">
        <f aca="false">IF($N546&gt;=$M546,$N546-$M546+1,"")</f>
        <v>10</v>
      </c>
      <c r="P546" s="0" t="n">
        <f aca="false">IF($O546="","",$J546+$M546-$H546)</f>
        <v>19</v>
      </c>
      <c r="Q546" s="0" t="n">
        <f aca="false">IF($O546="","",$P546+$O546-1)</f>
        <v>28</v>
      </c>
      <c r="R546" s="0" t="n">
        <f aca="false">IF($O546="","",COUNT($O$543:$O546))</f>
        <v>2</v>
      </c>
    </row>
    <row r="547" customFormat="false" ht="15" hidden="false" customHeight="false" outlineLevel="0" collapsed="false">
      <c r="A547" s="0" t="n">
        <v>6</v>
      </c>
      <c r="B547" s="0" t="n">
        <v>1</v>
      </c>
      <c r="C547" s="0" t="s">
        <v>74</v>
      </c>
      <c r="D547" s="0" t="n">
        <v>2</v>
      </c>
      <c r="E547" s="0" t="s">
        <v>79</v>
      </c>
      <c r="F547" s="0" t="n">
        <v>2</v>
      </c>
      <c r="G547" s="0" t="str">
        <f aca="false">INDEX(Setup!$B$15:$B$17,$F547)</f>
        <v>SAN</v>
      </c>
      <c r="H547" s="0" t="n">
        <f aca="false">Calc_Blocks!$I$58</f>
        <v>14</v>
      </c>
      <c r="I547" s="0" t="n">
        <f aca="false">Calc_Blocks!$J$58</f>
        <v>16</v>
      </c>
      <c r="J547" s="0" t="n">
        <f aca="false">Calc_Blocks!$K$58</f>
        <v>32</v>
      </c>
      <c r="K547" s="0" t="n">
        <f aca="false">($B547-1)*IF($D547=1,Setup!$B$9,Setup!$B$10)+1</f>
        <v>1</v>
      </c>
      <c r="L547" s="0" t="n">
        <f aca="false">$B547*IF($D547=1,Setup!$B$9,Setup!$B$10)</f>
        <v>10</v>
      </c>
      <c r="M547" s="0" t="n">
        <f aca="false">MAX($H547,$K547)</f>
        <v>14</v>
      </c>
      <c r="N547" s="0" t="n">
        <f aca="false">MIN($I547,$L547)</f>
        <v>10</v>
      </c>
      <c r="O547" s="0" t="str">
        <f aca="false">IF($N547&gt;=$M547,$N547-$M547+1,"")</f>
        <v/>
      </c>
      <c r="P547" s="0" t="str">
        <f aca="false">IF($O547="","",$J547+$M547-$H547)</f>
        <v/>
      </c>
      <c r="Q547" s="0" t="str">
        <f aca="false">IF($O547="","",$P547+$O547-1)</f>
        <v/>
      </c>
      <c r="R547" s="0" t="str">
        <f aca="false">IF($O547="","",COUNT($O$543:$O547))</f>
        <v/>
      </c>
    </row>
    <row r="548" customFormat="false" ht="15" hidden="false" customHeight="false" outlineLevel="0" collapsed="false">
      <c r="A548" s="0" t="n">
        <v>6</v>
      </c>
      <c r="B548" s="0" t="n">
        <v>1</v>
      </c>
      <c r="C548" s="0" t="s">
        <v>74</v>
      </c>
      <c r="D548" s="0" t="n">
        <v>2</v>
      </c>
      <c r="E548" s="0" t="s">
        <v>79</v>
      </c>
      <c r="F548" s="0" t="n">
        <v>3</v>
      </c>
      <c r="G548" s="0" t="str">
        <f aca="false">INDEX(Setup!$B$15:$B$17,$F548)</f>
        <v>URD</v>
      </c>
      <c r="H548" s="0" t="n">
        <f aca="false">Calc_Blocks!$I$59</f>
        <v>17</v>
      </c>
      <c r="I548" s="0" t="n">
        <f aca="false">Calc_Blocks!$J$59</f>
        <v>16</v>
      </c>
      <c r="J548" s="0" t="n">
        <f aca="false">Calc_Blocks!$K$59</f>
        <v>35</v>
      </c>
      <c r="K548" s="0" t="n">
        <f aca="false">($B548-1)*IF($D548=1,Setup!$B$9,Setup!$B$10)+1</f>
        <v>1</v>
      </c>
      <c r="L548" s="0" t="n">
        <f aca="false">$B548*IF($D548=1,Setup!$B$9,Setup!$B$10)</f>
        <v>10</v>
      </c>
      <c r="M548" s="0" t="n">
        <f aca="false">MAX($H548,$K548)</f>
        <v>17</v>
      </c>
      <c r="N548" s="0" t="n">
        <f aca="false">MIN($I548,$L548)</f>
        <v>10</v>
      </c>
      <c r="O548" s="0" t="str">
        <f aca="false">IF($N548&gt;=$M548,$N548-$M548+1,"")</f>
        <v/>
      </c>
      <c r="P548" s="0" t="str">
        <f aca="false">IF($O548="","",$J548+$M548-$H548)</f>
        <v/>
      </c>
      <c r="Q548" s="0" t="str">
        <f aca="false">IF($O548="","",$P548+$O548-1)</f>
        <v/>
      </c>
      <c r="R548" s="0" t="str">
        <f aca="false">IF($O548="","",COUNT($O$543:$O548))</f>
        <v/>
      </c>
    </row>
    <row r="549" customFormat="false" ht="15" hidden="false" customHeight="false" outlineLevel="0" collapsed="false">
      <c r="A549" s="0" t="n">
        <v>6</v>
      </c>
      <c r="B549" s="0" t="n">
        <v>1</v>
      </c>
      <c r="C549" s="0" t="s">
        <v>75</v>
      </c>
      <c r="D549" s="0" t="n">
        <v>1</v>
      </c>
      <c r="E549" s="0" t="s">
        <v>94</v>
      </c>
      <c r="F549" s="0" t="n">
        <v>1</v>
      </c>
      <c r="G549" s="0" t="str">
        <f aca="false">INDEX(Setup!$B$15:$B$17,$F549)</f>
        <v>MAL</v>
      </c>
      <c r="H549" s="0" t="n">
        <f aca="false">Calc_Blocks!$I$42</f>
        <v>19</v>
      </c>
      <c r="I549" s="0" t="n">
        <f aca="false">Calc_Blocks!$J$42</f>
        <v>32</v>
      </c>
      <c r="J549" s="0" t="n">
        <f aca="false">Calc_Blocks!$K$42</f>
        <v>1</v>
      </c>
      <c r="K549" s="0" t="n">
        <f aca="false">($B549-1)*IF($D549=1,Setup!$B$9,Setup!$B$10)+1</f>
        <v>1</v>
      </c>
      <c r="L549" s="0" t="n">
        <f aca="false">$B549*IF($D549=1,Setup!$B$9,Setup!$B$10)</f>
        <v>10</v>
      </c>
      <c r="M549" s="0" t="n">
        <f aca="false">MAX($H549,$K549)</f>
        <v>19</v>
      </c>
      <c r="N549" s="0" t="n">
        <f aca="false">MIN($I549,$L549)</f>
        <v>10</v>
      </c>
      <c r="O549" s="0" t="str">
        <f aca="false">IF($N549&gt;=$M549,$N549-$M549+1,"")</f>
        <v/>
      </c>
      <c r="P549" s="0" t="str">
        <f aca="false">IF($O549="","",$J549+$M549-$H549)</f>
        <v/>
      </c>
      <c r="Q549" s="0" t="str">
        <f aca="false">IF($O549="","",$P549+$O549-1)</f>
        <v/>
      </c>
      <c r="R549" s="0" t="str">
        <f aca="false">IF($O549="","",COUNT($O$543:$O549))</f>
        <v/>
      </c>
    </row>
    <row r="550" customFormat="false" ht="15" hidden="false" customHeight="false" outlineLevel="0" collapsed="false">
      <c r="A550" s="0" t="n">
        <v>6</v>
      </c>
      <c r="B550" s="0" t="n">
        <v>1</v>
      </c>
      <c r="C550" s="0" t="s">
        <v>75</v>
      </c>
      <c r="D550" s="0" t="n">
        <v>1</v>
      </c>
      <c r="E550" s="0" t="s">
        <v>94</v>
      </c>
      <c r="F550" s="0" t="n">
        <v>2</v>
      </c>
      <c r="G550" s="0" t="str">
        <f aca="false">INDEX(Setup!$B$15:$B$17,$F550)</f>
        <v>SAN</v>
      </c>
      <c r="H550" s="0" t="n">
        <f aca="false">Calc_Blocks!$I$43</f>
        <v>33</v>
      </c>
      <c r="I550" s="0" t="n">
        <f aca="false">Calc_Blocks!$J$43</f>
        <v>32</v>
      </c>
      <c r="J550" s="0" t="n">
        <f aca="false">Calc_Blocks!$K$43</f>
        <v>15</v>
      </c>
      <c r="K550" s="0" t="n">
        <f aca="false">($B550-1)*IF($D550=1,Setup!$B$9,Setup!$B$10)+1</f>
        <v>1</v>
      </c>
      <c r="L550" s="0" t="n">
        <f aca="false">$B550*IF($D550=1,Setup!$B$9,Setup!$B$10)</f>
        <v>10</v>
      </c>
      <c r="M550" s="0" t="n">
        <f aca="false">MAX($H550,$K550)</f>
        <v>33</v>
      </c>
      <c r="N550" s="0" t="n">
        <f aca="false">MIN($I550,$L550)</f>
        <v>10</v>
      </c>
      <c r="O550" s="0" t="str">
        <f aca="false">IF($N550&gt;=$M550,$N550-$M550+1,"")</f>
        <v/>
      </c>
      <c r="P550" s="0" t="str">
        <f aca="false">IF($O550="","",$J550+$M550-$H550)</f>
        <v/>
      </c>
      <c r="Q550" s="0" t="str">
        <f aca="false">IF($O550="","",$P550+$O550-1)</f>
        <v/>
      </c>
      <c r="R550" s="0" t="str">
        <f aca="false">IF($O550="","",COUNT($O$543:$O550))</f>
        <v/>
      </c>
    </row>
    <row r="551" customFormat="false" ht="15" hidden="false" customHeight="false" outlineLevel="0" collapsed="false">
      <c r="A551" s="0" t="n">
        <v>6</v>
      </c>
      <c r="B551" s="0" t="n">
        <v>1</v>
      </c>
      <c r="C551" s="0" t="s">
        <v>75</v>
      </c>
      <c r="D551" s="0" t="n">
        <v>1</v>
      </c>
      <c r="E551" s="0" t="s">
        <v>94</v>
      </c>
      <c r="F551" s="0" t="n">
        <v>3</v>
      </c>
      <c r="G551" s="0" t="str">
        <f aca="false">INDEX(Setup!$B$15:$B$17,$F551)</f>
        <v>URD</v>
      </c>
      <c r="H551" s="0" t="n">
        <f aca="false">Calc_Blocks!$I$44</f>
        <v>33</v>
      </c>
      <c r="I551" s="0" t="n">
        <f aca="false">Calc_Blocks!$J$44</f>
        <v>35</v>
      </c>
      <c r="J551" s="0" t="n">
        <f aca="false">Calc_Blocks!$K$44</f>
        <v>15</v>
      </c>
      <c r="K551" s="0" t="n">
        <f aca="false">($B551-1)*IF($D551=1,Setup!$B$9,Setup!$B$10)+1</f>
        <v>1</v>
      </c>
      <c r="L551" s="0" t="n">
        <f aca="false">$B551*IF($D551=1,Setup!$B$9,Setup!$B$10)</f>
        <v>10</v>
      </c>
      <c r="M551" s="0" t="n">
        <f aca="false">MAX($H551,$K551)</f>
        <v>33</v>
      </c>
      <c r="N551" s="0" t="n">
        <f aca="false">MIN($I551,$L551)</f>
        <v>10</v>
      </c>
      <c r="O551" s="0" t="str">
        <f aca="false">IF($N551&gt;=$M551,$N551-$M551+1,"")</f>
        <v/>
      </c>
      <c r="P551" s="0" t="str">
        <f aca="false">IF($O551="","",$J551+$M551-$H551)</f>
        <v/>
      </c>
      <c r="Q551" s="0" t="str">
        <f aca="false">IF($O551="","",$P551+$O551-1)</f>
        <v/>
      </c>
      <c r="R551" s="0" t="str">
        <f aca="false">IF($O551="","",COUNT($O$543:$O551))</f>
        <v/>
      </c>
    </row>
    <row r="552" customFormat="false" ht="15" hidden="false" customHeight="false" outlineLevel="0" collapsed="false">
      <c r="A552" s="0" t="n">
        <v>6</v>
      </c>
      <c r="B552" s="0" t="n">
        <v>1</v>
      </c>
      <c r="C552" s="0" t="s">
        <v>75</v>
      </c>
      <c r="D552" s="0" t="n">
        <v>2</v>
      </c>
      <c r="E552" s="0" t="s">
        <v>79</v>
      </c>
      <c r="F552" s="0" t="n">
        <v>1</v>
      </c>
      <c r="G552" s="0" t="str">
        <f aca="false">INDEX(Setup!$B$15:$B$17,$F552)</f>
        <v>MAL</v>
      </c>
      <c r="H552" s="0" t="n">
        <f aca="false">Calc_Blocks!$I$60</f>
        <v>17</v>
      </c>
      <c r="I552" s="0" t="n">
        <f aca="false">Calc_Blocks!$J$60</f>
        <v>31</v>
      </c>
      <c r="J552" s="0" t="n">
        <f aca="false">Calc_Blocks!$K$60</f>
        <v>18</v>
      </c>
      <c r="K552" s="0" t="n">
        <f aca="false">($B552-1)*IF($D552=1,Setup!$B$9,Setup!$B$10)+1</f>
        <v>1</v>
      </c>
      <c r="L552" s="0" t="n">
        <f aca="false">$B552*IF($D552=1,Setup!$B$9,Setup!$B$10)</f>
        <v>10</v>
      </c>
      <c r="M552" s="0" t="n">
        <f aca="false">MAX($H552,$K552)</f>
        <v>17</v>
      </c>
      <c r="N552" s="0" t="n">
        <f aca="false">MIN($I552,$L552)</f>
        <v>10</v>
      </c>
      <c r="O552" s="0" t="str">
        <f aca="false">IF($N552&gt;=$M552,$N552-$M552+1,"")</f>
        <v/>
      </c>
      <c r="P552" s="0" t="str">
        <f aca="false">IF($O552="","",$J552+$M552-$H552)</f>
        <v/>
      </c>
      <c r="Q552" s="0" t="str">
        <f aca="false">IF($O552="","",$P552+$O552-1)</f>
        <v/>
      </c>
      <c r="R552" s="0" t="str">
        <f aca="false">IF($O552="","",COUNT($O$543:$O552))</f>
        <v/>
      </c>
    </row>
    <row r="553" customFormat="false" ht="15" hidden="false" customHeight="false" outlineLevel="0" collapsed="false">
      <c r="A553" s="0" t="n">
        <v>6</v>
      </c>
      <c r="B553" s="0" t="n">
        <v>1</v>
      </c>
      <c r="C553" s="0" t="s">
        <v>75</v>
      </c>
      <c r="D553" s="0" t="n">
        <v>2</v>
      </c>
      <c r="E553" s="0" t="s">
        <v>79</v>
      </c>
      <c r="F553" s="0" t="n">
        <v>2</v>
      </c>
      <c r="G553" s="0" t="str">
        <f aca="false">INDEX(Setup!$B$15:$B$17,$F553)</f>
        <v>SAN</v>
      </c>
      <c r="H553" s="0" t="n">
        <f aca="false">Calc_Blocks!$I$61</f>
        <v>32</v>
      </c>
      <c r="I553" s="0" t="n">
        <f aca="false">Calc_Blocks!$J$61</f>
        <v>31</v>
      </c>
      <c r="J553" s="0" t="n">
        <f aca="false">Calc_Blocks!$K$61</f>
        <v>33</v>
      </c>
      <c r="K553" s="0" t="n">
        <f aca="false">($B553-1)*IF($D553=1,Setup!$B$9,Setup!$B$10)+1</f>
        <v>1</v>
      </c>
      <c r="L553" s="0" t="n">
        <f aca="false">$B553*IF($D553=1,Setup!$B$9,Setup!$B$10)</f>
        <v>10</v>
      </c>
      <c r="M553" s="0" t="n">
        <f aca="false">MAX($H553,$K553)</f>
        <v>32</v>
      </c>
      <c r="N553" s="0" t="n">
        <f aca="false">MIN($I553,$L553)</f>
        <v>10</v>
      </c>
      <c r="O553" s="0" t="str">
        <f aca="false">IF($N553&gt;=$M553,$N553-$M553+1,"")</f>
        <v/>
      </c>
      <c r="P553" s="0" t="str">
        <f aca="false">IF($O553="","",$J553+$M553-$H553)</f>
        <v/>
      </c>
      <c r="Q553" s="0" t="str">
        <f aca="false">IF($O553="","",$P553+$O553-1)</f>
        <v/>
      </c>
      <c r="R553" s="0" t="str">
        <f aca="false">IF($O553="","",COUNT($O$543:$O553))</f>
        <v/>
      </c>
    </row>
    <row r="554" customFormat="false" ht="15" hidden="false" customHeight="false" outlineLevel="0" collapsed="false">
      <c r="A554" s="0" t="n">
        <v>6</v>
      </c>
      <c r="B554" s="0" t="n">
        <v>1</v>
      </c>
      <c r="C554" s="0" t="s">
        <v>75</v>
      </c>
      <c r="D554" s="0" t="n">
        <v>2</v>
      </c>
      <c r="E554" s="0" t="s">
        <v>79</v>
      </c>
      <c r="F554" s="0" t="n">
        <v>3</v>
      </c>
      <c r="G554" s="0" t="str">
        <f aca="false">INDEX(Setup!$B$15:$B$17,$F554)</f>
        <v>URD</v>
      </c>
      <c r="H554" s="0" t="n">
        <f aca="false">Calc_Blocks!$I$62</f>
        <v>32</v>
      </c>
      <c r="I554" s="0" t="n">
        <f aca="false">Calc_Blocks!$J$62</f>
        <v>33</v>
      </c>
      <c r="J554" s="0" t="n">
        <f aca="false">Calc_Blocks!$K$62</f>
        <v>33</v>
      </c>
      <c r="K554" s="0" t="n">
        <f aca="false">($B554-1)*IF($D554=1,Setup!$B$9,Setup!$B$10)+1</f>
        <v>1</v>
      </c>
      <c r="L554" s="0" t="n">
        <f aca="false">$B554*IF($D554=1,Setup!$B$9,Setup!$B$10)</f>
        <v>10</v>
      </c>
      <c r="M554" s="0" t="n">
        <f aca="false">MAX($H554,$K554)</f>
        <v>32</v>
      </c>
      <c r="N554" s="0" t="n">
        <f aca="false">MIN($I554,$L554)</f>
        <v>10</v>
      </c>
      <c r="O554" s="0" t="str">
        <f aca="false">IF($N554&gt;=$M554,$N554-$M554+1,"")</f>
        <v/>
      </c>
      <c r="P554" s="0" t="str">
        <f aca="false">IF($O554="","",$J554+$M554-$H554)</f>
        <v/>
      </c>
      <c r="Q554" s="0" t="str">
        <f aca="false">IF($O554="","",$P554+$O554-1)</f>
        <v/>
      </c>
      <c r="R554" s="0" t="str">
        <f aca="false">IF($O554="","",COUNT($O$543:$O554))</f>
        <v/>
      </c>
    </row>
    <row r="555" customFormat="false" ht="15" hidden="false" customHeight="false" outlineLevel="0" collapsed="false">
      <c r="A555" s="0" t="n">
        <v>6</v>
      </c>
      <c r="B555" s="0" t="n">
        <v>1</v>
      </c>
      <c r="C555" s="0" t="s">
        <v>76</v>
      </c>
      <c r="D555" s="0" t="n">
        <v>1</v>
      </c>
      <c r="E555" s="0" t="s">
        <v>94</v>
      </c>
      <c r="F555" s="0" t="n">
        <v>1</v>
      </c>
      <c r="G555" s="0" t="str">
        <f aca="false">INDEX(Setup!$B$15:$B$17,$F555)</f>
        <v>MAL</v>
      </c>
      <c r="H555" s="0" t="n">
        <f aca="false">Calc_Blocks!$I$45</f>
        <v>36</v>
      </c>
      <c r="I555" s="0" t="n">
        <f aca="false">Calc_Blocks!$J$45</f>
        <v>50</v>
      </c>
      <c r="J555" s="0" t="n">
        <f aca="false">Calc_Blocks!$K$45</f>
        <v>1</v>
      </c>
      <c r="K555" s="0" t="n">
        <f aca="false">($B555-1)*IF($D555=1,Setup!$B$9,Setup!$B$10)+1</f>
        <v>1</v>
      </c>
      <c r="L555" s="0" t="n">
        <f aca="false">$B555*IF($D555=1,Setup!$B$9,Setup!$B$10)</f>
        <v>10</v>
      </c>
      <c r="M555" s="0" t="n">
        <f aca="false">MAX($H555,$K555)</f>
        <v>36</v>
      </c>
      <c r="N555" s="0" t="n">
        <f aca="false">MIN($I555,$L555)</f>
        <v>10</v>
      </c>
      <c r="O555" s="0" t="str">
        <f aca="false">IF($N555&gt;=$M555,$N555-$M555+1,"")</f>
        <v/>
      </c>
      <c r="P555" s="0" t="str">
        <f aca="false">IF($O555="","",$J555+$M555-$H555)</f>
        <v/>
      </c>
      <c r="Q555" s="0" t="str">
        <f aca="false">IF($O555="","",$P555+$O555-1)</f>
        <v/>
      </c>
      <c r="R555" s="0" t="str">
        <f aca="false">IF($O555="","",COUNT($O$543:$O555))</f>
        <v/>
      </c>
    </row>
    <row r="556" customFormat="false" ht="15" hidden="false" customHeight="false" outlineLevel="0" collapsed="false">
      <c r="A556" s="0" t="n">
        <v>6</v>
      </c>
      <c r="B556" s="0" t="n">
        <v>1</v>
      </c>
      <c r="C556" s="0" t="s">
        <v>76</v>
      </c>
      <c r="D556" s="0" t="n">
        <v>1</v>
      </c>
      <c r="E556" s="0" t="s">
        <v>94</v>
      </c>
      <c r="F556" s="0" t="n">
        <v>2</v>
      </c>
      <c r="G556" s="0" t="str">
        <f aca="false">INDEX(Setup!$B$15:$B$17,$F556)</f>
        <v>SAN</v>
      </c>
      <c r="H556" s="0" t="n">
        <f aca="false">Calc_Blocks!$I$46</f>
        <v>51</v>
      </c>
      <c r="I556" s="0" t="n">
        <f aca="false">Calc_Blocks!$J$46</f>
        <v>50</v>
      </c>
      <c r="J556" s="0" t="n">
        <f aca="false">Calc_Blocks!$K$46</f>
        <v>16</v>
      </c>
      <c r="K556" s="0" t="n">
        <f aca="false">($B556-1)*IF($D556=1,Setup!$B$9,Setup!$B$10)+1</f>
        <v>1</v>
      </c>
      <c r="L556" s="0" t="n">
        <f aca="false">$B556*IF($D556=1,Setup!$B$9,Setup!$B$10)</f>
        <v>10</v>
      </c>
      <c r="M556" s="0" t="n">
        <f aca="false">MAX($H556,$K556)</f>
        <v>51</v>
      </c>
      <c r="N556" s="0" t="n">
        <f aca="false">MIN($I556,$L556)</f>
        <v>10</v>
      </c>
      <c r="O556" s="0" t="str">
        <f aca="false">IF($N556&gt;=$M556,$N556-$M556+1,"")</f>
        <v/>
      </c>
      <c r="P556" s="0" t="str">
        <f aca="false">IF($O556="","",$J556+$M556-$H556)</f>
        <v/>
      </c>
      <c r="Q556" s="0" t="str">
        <f aca="false">IF($O556="","",$P556+$O556-1)</f>
        <v/>
      </c>
      <c r="R556" s="0" t="str">
        <f aca="false">IF($O556="","",COUNT($O$543:$O556))</f>
        <v/>
      </c>
    </row>
    <row r="557" customFormat="false" ht="15" hidden="false" customHeight="false" outlineLevel="0" collapsed="false">
      <c r="A557" s="0" t="n">
        <v>6</v>
      </c>
      <c r="B557" s="0" t="n">
        <v>1</v>
      </c>
      <c r="C557" s="0" t="s">
        <v>76</v>
      </c>
      <c r="D557" s="0" t="n">
        <v>1</v>
      </c>
      <c r="E557" s="0" t="s">
        <v>94</v>
      </c>
      <c r="F557" s="0" t="n">
        <v>3</v>
      </c>
      <c r="G557" s="0" t="str">
        <f aca="false">INDEX(Setup!$B$15:$B$17,$F557)</f>
        <v>URD</v>
      </c>
      <c r="H557" s="0" t="n">
        <f aca="false">Calc_Blocks!$I$47</f>
        <v>51</v>
      </c>
      <c r="I557" s="0" t="n">
        <f aca="false">Calc_Blocks!$J$47</f>
        <v>50</v>
      </c>
      <c r="J557" s="0" t="n">
        <f aca="false">Calc_Blocks!$K$47</f>
        <v>16</v>
      </c>
      <c r="K557" s="0" t="n">
        <f aca="false">($B557-1)*IF($D557=1,Setup!$B$9,Setup!$B$10)+1</f>
        <v>1</v>
      </c>
      <c r="L557" s="0" t="n">
        <f aca="false">$B557*IF($D557=1,Setup!$B$9,Setup!$B$10)</f>
        <v>10</v>
      </c>
      <c r="M557" s="0" t="n">
        <f aca="false">MAX($H557,$K557)</f>
        <v>51</v>
      </c>
      <c r="N557" s="0" t="n">
        <f aca="false">MIN($I557,$L557)</f>
        <v>10</v>
      </c>
      <c r="O557" s="0" t="str">
        <f aca="false">IF($N557&gt;=$M557,$N557-$M557+1,"")</f>
        <v/>
      </c>
      <c r="P557" s="0" t="str">
        <f aca="false">IF($O557="","",$J557+$M557-$H557)</f>
        <v/>
      </c>
      <c r="Q557" s="0" t="str">
        <f aca="false">IF($O557="","",$P557+$O557-1)</f>
        <v/>
      </c>
      <c r="R557" s="0" t="str">
        <f aca="false">IF($O557="","",COUNT($O$543:$O557))</f>
        <v/>
      </c>
    </row>
    <row r="558" customFormat="false" ht="15" hidden="false" customHeight="false" outlineLevel="0" collapsed="false">
      <c r="A558" s="0" t="n">
        <v>6</v>
      </c>
      <c r="B558" s="0" t="n">
        <v>1</v>
      </c>
      <c r="C558" s="0" t="s">
        <v>76</v>
      </c>
      <c r="D558" s="0" t="n">
        <v>2</v>
      </c>
      <c r="E558" s="0" t="s">
        <v>79</v>
      </c>
      <c r="F558" s="0" t="n">
        <v>1</v>
      </c>
      <c r="G558" s="0" t="str">
        <f aca="false">INDEX(Setup!$B$15:$B$17,$F558)</f>
        <v>MAL</v>
      </c>
      <c r="H558" s="0" t="n">
        <f aca="false">Calc_Blocks!$I$63</f>
        <v>34</v>
      </c>
      <c r="I558" s="0" t="n">
        <f aca="false">Calc_Blocks!$J$63</f>
        <v>47</v>
      </c>
      <c r="J558" s="0" t="n">
        <f aca="false">Calc_Blocks!$K$63</f>
        <v>16</v>
      </c>
      <c r="K558" s="0" t="n">
        <f aca="false">($B558-1)*IF($D558=1,Setup!$B$9,Setup!$B$10)+1</f>
        <v>1</v>
      </c>
      <c r="L558" s="0" t="n">
        <f aca="false">$B558*IF($D558=1,Setup!$B$9,Setup!$B$10)</f>
        <v>10</v>
      </c>
      <c r="M558" s="0" t="n">
        <f aca="false">MAX($H558,$K558)</f>
        <v>34</v>
      </c>
      <c r="N558" s="0" t="n">
        <f aca="false">MIN($I558,$L558)</f>
        <v>10</v>
      </c>
      <c r="O558" s="0" t="str">
        <f aca="false">IF($N558&gt;=$M558,$N558-$M558+1,"")</f>
        <v/>
      </c>
      <c r="P558" s="0" t="str">
        <f aca="false">IF($O558="","",$J558+$M558-$H558)</f>
        <v/>
      </c>
      <c r="Q558" s="0" t="str">
        <f aca="false">IF($O558="","",$P558+$O558-1)</f>
        <v/>
      </c>
      <c r="R558" s="0" t="str">
        <f aca="false">IF($O558="","",COUNT($O$543:$O558))</f>
        <v/>
      </c>
    </row>
    <row r="559" customFormat="false" ht="15" hidden="false" customHeight="false" outlineLevel="0" collapsed="false">
      <c r="A559" s="0" t="n">
        <v>6</v>
      </c>
      <c r="B559" s="0" t="n">
        <v>1</v>
      </c>
      <c r="C559" s="0" t="s">
        <v>76</v>
      </c>
      <c r="D559" s="0" t="n">
        <v>2</v>
      </c>
      <c r="E559" s="0" t="s">
        <v>79</v>
      </c>
      <c r="F559" s="0" t="n">
        <v>2</v>
      </c>
      <c r="G559" s="0" t="str">
        <f aca="false">INDEX(Setup!$B$15:$B$17,$F559)</f>
        <v>SAN</v>
      </c>
      <c r="H559" s="0" t="n">
        <f aca="false">Calc_Blocks!$I$64</f>
        <v>48</v>
      </c>
      <c r="I559" s="0" t="n">
        <f aca="false">Calc_Blocks!$J$64</f>
        <v>51</v>
      </c>
      <c r="J559" s="0" t="n">
        <f aca="false">Calc_Blocks!$K$64</f>
        <v>30</v>
      </c>
      <c r="K559" s="0" t="n">
        <f aca="false">($B559-1)*IF($D559=1,Setup!$B$9,Setup!$B$10)+1</f>
        <v>1</v>
      </c>
      <c r="L559" s="0" t="n">
        <f aca="false">$B559*IF($D559=1,Setup!$B$9,Setup!$B$10)</f>
        <v>10</v>
      </c>
      <c r="M559" s="0" t="n">
        <f aca="false">MAX($H559,$K559)</f>
        <v>48</v>
      </c>
      <c r="N559" s="0" t="n">
        <f aca="false">MIN($I559,$L559)</f>
        <v>10</v>
      </c>
      <c r="O559" s="0" t="str">
        <f aca="false">IF($N559&gt;=$M559,$N559-$M559+1,"")</f>
        <v/>
      </c>
      <c r="P559" s="0" t="str">
        <f aca="false">IF($O559="","",$J559+$M559-$H559)</f>
        <v/>
      </c>
      <c r="Q559" s="0" t="str">
        <f aca="false">IF($O559="","",$P559+$O559-1)</f>
        <v/>
      </c>
      <c r="R559" s="0" t="str">
        <f aca="false">IF($O559="","",COUNT($O$543:$O559))</f>
        <v/>
      </c>
    </row>
    <row r="560" customFormat="false" ht="15" hidden="false" customHeight="false" outlineLevel="0" collapsed="false">
      <c r="A560" s="0" t="n">
        <v>6</v>
      </c>
      <c r="B560" s="0" t="n">
        <v>1</v>
      </c>
      <c r="C560" s="0" t="s">
        <v>76</v>
      </c>
      <c r="D560" s="0" t="n">
        <v>2</v>
      </c>
      <c r="E560" s="0" t="s">
        <v>79</v>
      </c>
      <c r="F560" s="0" t="n">
        <v>3</v>
      </c>
      <c r="G560" s="0" t="str">
        <f aca="false">INDEX(Setup!$B$15:$B$17,$F560)</f>
        <v>URD</v>
      </c>
      <c r="H560" s="0" t="n">
        <f aca="false">Calc_Blocks!$I$65</f>
        <v>52</v>
      </c>
      <c r="I560" s="0" t="n">
        <f aca="false">Calc_Blocks!$J$65</f>
        <v>51</v>
      </c>
      <c r="J560" s="0" t="n">
        <f aca="false">Calc_Blocks!$K$65</f>
        <v>34</v>
      </c>
      <c r="K560" s="0" t="n">
        <f aca="false">($B560-1)*IF($D560=1,Setup!$B$9,Setup!$B$10)+1</f>
        <v>1</v>
      </c>
      <c r="L560" s="0" t="n">
        <f aca="false">$B560*IF($D560=1,Setup!$B$9,Setup!$B$10)</f>
        <v>10</v>
      </c>
      <c r="M560" s="0" t="n">
        <f aca="false">MAX($H560,$K560)</f>
        <v>52</v>
      </c>
      <c r="N560" s="0" t="n">
        <f aca="false">MIN($I560,$L560)</f>
        <v>10</v>
      </c>
      <c r="O560" s="0" t="str">
        <f aca="false">IF($N560&gt;=$M560,$N560-$M560+1,"")</f>
        <v/>
      </c>
      <c r="P560" s="0" t="str">
        <f aca="false">IF($O560="","",$J560+$M560-$H560)</f>
        <v/>
      </c>
      <c r="Q560" s="0" t="str">
        <f aca="false">IF($O560="","",$P560+$O560-1)</f>
        <v/>
      </c>
      <c r="R560" s="0" t="str">
        <f aca="false">IF($O560="","",COUNT($O$543:$O560))</f>
        <v/>
      </c>
    </row>
    <row r="561" customFormat="false" ht="15" hidden="false" customHeight="false" outlineLevel="0" collapsed="false">
      <c r="A561" s="0" t="n">
        <v>6</v>
      </c>
      <c r="B561" s="0" t="n">
        <v>1</v>
      </c>
      <c r="C561" s="0" t="s">
        <v>77</v>
      </c>
      <c r="D561" s="0" t="n">
        <v>1</v>
      </c>
      <c r="E561" s="0" t="s">
        <v>94</v>
      </c>
      <c r="F561" s="0" t="n">
        <v>1</v>
      </c>
      <c r="G561" s="0" t="str">
        <f aca="false">INDEX(Setup!$B$15:$B$17,$F561)</f>
        <v>MAL</v>
      </c>
      <c r="H561" s="0" t="n">
        <f aca="false">Calc_Blocks!$I$48</f>
        <v>51</v>
      </c>
      <c r="I561" s="0" t="n">
        <f aca="false">Calc_Blocks!$J$48</f>
        <v>62</v>
      </c>
      <c r="J561" s="0" t="n">
        <f aca="false">Calc_Blocks!$K$48</f>
        <v>1</v>
      </c>
      <c r="K561" s="0" t="n">
        <f aca="false">($B561-1)*IF($D561=1,Setup!$B$9,Setup!$B$10)+1</f>
        <v>1</v>
      </c>
      <c r="L561" s="0" t="n">
        <f aca="false">$B561*IF($D561=1,Setup!$B$9,Setup!$B$10)</f>
        <v>10</v>
      </c>
      <c r="M561" s="0" t="n">
        <f aca="false">MAX($H561,$K561)</f>
        <v>51</v>
      </c>
      <c r="N561" s="0" t="n">
        <f aca="false">MIN($I561,$L561)</f>
        <v>10</v>
      </c>
      <c r="O561" s="0" t="str">
        <f aca="false">IF($N561&gt;=$M561,$N561-$M561+1,"")</f>
        <v/>
      </c>
      <c r="P561" s="0" t="str">
        <f aca="false">IF($O561="","",$J561+$M561-$H561)</f>
        <v/>
      </c>
      <c r="Q561" s="0" t="str">
        <f aca="false">IF($O561="","",$P561+$O561-1)</f>
        <v/>
      </c>
      <c r="R561" s="0" t="str">
        <f aca="false">IF($O561="","",COUNT($O$543:$O561))</f>
        <v/>
      </c>
    </row>
    <row r="562" customFormat="false" ht="15" hidden="false" customHeight="false" outlineLevel="0" collapsed="false">
      <c r="A562" s="0" t="n">
        <v>6</v>
      </c>
      <c r="B562" s="0" t="n">
        <v>1</v>
      </c>
      <c r="C562" s="0" t="s">
        <v>77</v>
      </c>
      <c r="D562" s="0" t="n">
        <v>1</v>
      </c>
      <c r="E562" s="0" t="s">
        <v>94</v>
      </c>
      <c r="F562" s="0" t="n">
        <v>2</v>
      </c>
      <c r="G562" s="0" t="str">
        <f aca="false">INDEX(Setup!$B$15:$B$17,$F562)</f>
        <v>SAN</v>
      </c>
      <c r="H562" s="0" t="n">
        <f aca="false">Calc_Blocks!$I$49</f>
        <v>63</v>
      </c>
      <c r="I562" s="0" t="n">
        <f aca="false">Calc_Blocks!$J$49</f>
        <v>62</v>
      </c>
      <c r="J562" s="0" t="n">
        <f aca="false">Calc_Blocks!$K$49</f>
        <v>13</v>
      </c>
      <c r="K562" s="0" t="n">
        <f aca="false">($B562-1)*IF($D562=1,Setup!$B$9,Setup!$B$10)+1</f>
        <v>1</v>
      </c>
      <c r="L562" s="0" t="n">
        <f aca="false">$B562*IF($D562=1,Setup!$B$9,Setup!$B$10)</f>
        <v>10</v>
      </c>
      <c r="M562" s="0" t="n">
        <f aca="false">MAX($H562,$K562)</f>
        <v>63</v>
      </c>
      <c r="N562" s="0" t="n">
        <f aca="false">MIN($I562,$L562)</f>
        <v>10</v>
      </c>
      <c r="O562" s="0" t="str">
        <f aca="false">IF($N562&gt;=$M562,$N562-$M562+1,"")</f>
        <v/>
      </c>
      <c r="P562" s="0" t="str">
        <f aca="false">IF($O562="","",$J562+$M562-$H562)</f>
        <v/>
      </c>
      <c r="Q562" s="0" t="str">
        <f aca="false">IF($O562="","",$P562+$O562-1)</f>
        <v/>
      </c>
      <c r="R562" s="0" t="str">
        <f aca="false">IF($O562="","",COUNT($O$543:$O562))</f>
        <v/>
      </c>
    </row>
    <row r="563" customFormat="false" ht="15" hidden="false" customHeight="false" outlineLevel="0" collapsed="false">
      <c r="A563" s="0" t="n">
        <v>6</v>
      </c>
      <c r="B563" s="0" t="n">
        <v>1</v>
      </c>
      <c r="C563" s="0" t="s">
        <v>77</v>
      </c>
      <c r="D563" s="0" t="n">
        <v>1</v>
      </c>
      <c r="E563" s="0" t="s">
        <v>94</v>
      </c>
      <c r="F563" s="0" t="n">
        <v>3</v>
      </c>
      <c r="G563" s="0" t="str">
        <f aca="false">INDEX(Setup!$B$15:$B$17,$F563)</f>
        <v>URD</v>
      </c>
      <c r="H563" s="0" t="n">
        <f aca="false">Calc_Blocks!$I$50</f>
        <v>63</v>
      </c>
      <c r="I563" s="0" t="n">
        <f aca="false">Calc_Blocks!$J$50</f>
        <v>68</v>
      </c>
      <c r="J563" s="0" t="n">
        <f aca="false">Calc_Blocks!$K$50</f>
        <v>13</v>
      </c>
      <c r="K563" s="0" t="n">
        <f aca="false">($B563-1)*IF($D563=1,Setup!$B$9,Setup!$B$10)+1</f>
        <v>1</v>
      </c>
      <c r="L563" s="0" t="n">
        <f aca="false">$B563*IF($D563=1,Setup!$B$9,Setup!$B$10)</f>
        <v>10</v>
      </c>
      <c r="M563" s="0" t="n">
        <f aca="false">MAX($H563,$K563)</f>
        <v>63</v>
      </c>
      <c r="N563" s="0" t="n">
        <f aca="false">MIN($I563,$L563)</f>
        <v>10</v>
      </c>
      <c r="O563" s="0" t="str">
        <f aca="false">IF($N563&gt;=$M563,$N563-$M563+1,"")</f>
        <v/>
      </c>
      <c r="P563" s="0" t="str">
        <f aca="false">IF($O563="","",$J563+$M563-$H563)</f>
        <v/>
      </c>
      <c r="Q563" s="0" t="str">
        <f aca="false">IF($O563="","",$P563+$O563-1)</f>
        <v/>
      </c>
      <c r="R563" s="0" t="str">
        <f aca="false">IF($O563="","",COUNT($O$543:$O563))</f>
        <v/>
      </c>
    </row>
    <row r="564" customFormat="false" ht="15" hidden="false" customHeight="false" outlineLevel="0" collapsed="false">
      <c r="A564" s="0" t="n">
        <v>6</v>
      </c>
      <c r="B564" s="0" t="n">
        <v>1</v>
      </c>
      <c r="C564" s="0" t="s">
        <v>77</v>
      </c>
      <c r="D564" s="0" t="n">
        <v>2</v>
      </c>
      <c r="E564" s="0" t="s">
        <v>79</v>
      </c>
      <c r="F564" s="0" t="n">
        <v>1</v>
      </c>
      <c r="G564" s="0" t="str">
        <f aca="false">INDEX(Setup!$B$15:$B$17,$F564)</f>
        <v>MAL</v>
      </c>
      <c r="H564" s="0" t="n">
        <f aca="false">Calc_Blocks!$I$66</f>
        <v>52</v>
      </c>
      <c r="I564" s="0" t="n">
        <f aca="false">Calc_Blocks!$J$66</f>
        <v>61</v>
      </c>
      <c r="J564" s="0" t="n">
        <f aca="false">Calc_Blocks!$K$66</f>
        <v>19</v>
      </c>
      <c r="K564" s="0" t="n">
        <f aca="false">($B564-1)*IF($D564=1,Setup!$B$9,Setup!$B$10)+1</f>
        <v>1</v>
      </c>
      <c r="L564" s="0" t="n">
        <f aca="false">$B564*IF($D564=1,Setup!$B$9,Setup!$B$10)</f>
        <v>10</v>
      </c>
      <c r="M564" s="0" t="n">
        <f aca="false">MAX($H564,$K564)</f>
        <v>52</v>
      </c>
      <c r="N564" s="0" t="n">
        <f aca="false">MIN($I564,$L564)</f>
        <v>10</v>
      </c>
      <c r="O564" s="0" t="str">
        <f aca="false">IF($N564&gt;=$M564,$N564-$M564+1,"")</f>
        <v/>
      </c>
      <c r="P564" s="0" t="str">
        <f aca="false">IF($O564="","",$J564+$M564-$H564)</f>
        <v/>
      </c>
      <c r="Q564" s="0" t="str">
        <f aca="false">IF($O564="","",$P564+$O564-1)</f>
        <v/>
      </c>
      <c r="R564" s="0" t="str">
        <f aca="false">IF($O564="","",COUNT($O$543:$O564))</f>
        <v/>
      </c>
    </row>
    <row r="565" customFormat="false" ht="15" hidden="false" customHeight="false" outlineLevel="0" collapsed="false">
      <c r="A565" s="0" t="n">
        <v>6</v>
      </c>
      <c r="B565" s="0" t="n">
        <v>1</v>
      </c>
      <c r="C565" s="0" t="s">
        <v>77</v>
      </c>
      <c r="D565" s="0" t="n">
        <v>2</v>
      </c>
      <c r="E565" s="0" t="s">
        <v>79</v>
      </c>
      <c r="F565" s="0" t="n">
        <v>2</v>
      </c>
      <c r="G565" s="0" t="str">
        <f aca="false">INDEX(Setup!$B$15:$B$17,$F565)</f>
        <v>SAN</v>
      </c>
      <c r="H565" s="0" t="n">
        <f aca="false">Calc_Blocks!$I$67</f>
        <v>62</v>
      </c>
      <c r="I565" s="0" t="n">
        <f aca="false">Calc_Blocks!$J$67</f>
        <v>61</v>
      </c>
      <c r="J565" s="0" t="n">
        <f aca="false">Calc_Blocks!$K$67</f>
        <v>29</v>
      </c>
      <c r="K565" s="0" t="n">
        <f aca="false">($B565-1)*IF($D565=1,Setup!$B$9,Setup!$B$10)+1</f>
        <v>1</v>
      </c>
      <c r="L565" s="0" t="n">
        <f aca="false">$B565*IF($D565=1,Setup!$B$9,Setup!$B$10)</f>
        <v>10</v>
      </c>
      <c r="M565" s="0" t="n">
        <f aca="false">MAX($H565,$K565)</f>
        <v>62</v>
      </c>
      <c r="N565" s="0" t="n">
        <f aca="false">MIN($I565,$L565)</f>
        <v>10</v>
      </c>
      <c r="O565" s="0" t="str">
        <f aca="false">IF($N565&gt;=$M565,$N565-$M565+1,"")</f>
        <v/>
      </c>
      <c r="P565" s="0" t="str">
        <f aca="false">IF($O565="","",$J565+$M565-$H565)</f>
        <v/>
      </c>
      <c r="Q565" s="0" t="str">
        <f aca="false">IF($O565="","",$P565+$O565-1)</f>
        <v/>
      </c>
      <c r="R565" s="0" t="str">
        <f aca="false">IF($O565="","",COUNT($O$543:$O565))</f>
        <v/>
      </c>
    </row>
    <row r="566" customFormat="false" ht="15" hidden="false" customHeight="false" outlineLevel="0" collapsed="false">
      <c r="A566" s="0" t="n">
        <v>6</v>
      </c>
      <c r="B566" s="0" t="n">
        <v>1</v>
      </c>
      <c r="C566" s="0" t="s">
        <v>77</v>
      </c>
      <c r="D566" s="0" t="n">
        <v>2</v>
      </c>
      <c r="E566" s="0" t="s">
        <v>79</v>
      </c>
      <c r="F566" s="0" t="n">
        <v>3</v>
      </c>
      <c r="G566" s="0" t="str">
        <f aca="false">INDEX(Setup!$B$15:$B$17,$F566)</f>
        <v>URD</v>
      </c>
      <c r="H566" s="0" t="n">
        <f aca="false">Calc_Blocks!$I$68</f>
        <v>62</v>
      </c>
      <c r="I566" s="0" t="n">
        <f aca="false">Calc_Blocks!$J$68</f>
        <v>67</v>
      </c>
      <c r="J566" s="0" t="n">
        <f aca="false">Calc_Blocks!$K$68</f>
        <v>29</v>
      </c>
      <c r="K566" s="0" t="n">
        <f aca="false">($B566-1)*IF($D566=1,Setup!$B$9,Setup!$B$10)+1</f>
        <v>1</v>
      </c>
      <c r="L566" s="0" t="n">
        <f aca="false">$B566*IF($D566=1,Setup!$B$9,Setup!$B$10)</f>
        <v>10</v>
      </c>
      <c r="M566" s="0" t="n">
        <f aca="false">MAX($H566,$K566)</f>
        <v>62</v>
      </c>
      <c r="N566" s="0" t="n">
        <f aca="false">MIN($I566,$L566)</f>
        <v>10</v>
      </c>
      <c r="O566" s="0" t="str">
        <f aca="false">IF($N566&gt;=$M566,$N566-$M566+1,"")</f>
        <v/>
      </c>
      <c r="P566" s="0" t="str">
        <f aca="false">IF($O566="","",$J566+$M566-$H566)</f>
        <v/>
      </c>
      <c r="Q566" s="0" t="str">
        <f aca="false">IF($O566="","",$P566+$O566-1)</f>
        <v/>
      </c>
      <c r="R566" s="0" t="str">
        <f aca="false">IF($O566="","",COUNT($O$543:$O566))</f>
        <v/>
      </c>
    </row>
    <row r="567" customFormat="false" ht="15" hidden="false" customHeight="false" outlineLevel="0" collapsed="false">
      <c r="A567" s="0" t="n">
        <v>6</v>
      </c>
      <c r="B567" s="0" t="n">
        <v>1</v>
      </c>
      <c r="C567" s="0" t="s">
        <v>78</v>
      </c>
      <c r="D567" s="0" t="n">
        <v>1</v>
      </c>
      <c r="E567" s="0" t="s">
        <v>94</v>
      </c>
      <c r="F567" s="0" t="n">
        <v>1</v>
      </c>
      <c r="G567" s="0" t="str">
        <f aca="false">INDEX(Setup!$B$15:$B$17,$F567)</f>
        <v>MAL</v>
      </c>
      <c r="H567" s="0" t="n">
        <f aca="false">Calc_Blocks!$I$51</f>
        <v>69</v>
      </c>
      <c r="I567" s="0" t="n">
        <f aca="false">Calc_Blocks!$J$51</f>
        <v>68</v>
      </c>
      <c r="J567" s="0" t="n">
        <f aca="false">Calc_Blocks!$K$51</f>
        <v>1</v>
      </c>
      <c r="K567" s="0" t="n">
        <f aca="false">($B567-1)*IF($D567=1,Setup!$B$9,Setup!$B$10)+1</f>
        <v>1</v>
      </c>
      <c r="L567" s="0" t="n">
        <f aca="false">$B567*IF($D567=1,Setup!$B$9,Setup!$B$10)</f>
        <v>10</v>
      </c>
      <c r="M567" s="0" t="n">
        <f aca="false">MAX($H567,$K567)</f>
        <v>69</v>
      </c>
      <c r="N567" s="0" t="n">
        <f aca="false">MIN($I567,$L567)</f>
        <v>10</v>
      </c>
      <c r="O567" s="0" t="str">
        <f aca="false">IF($N567&gt;=$M567,$N567-$M567+1,"")</f>
        <v/>
      </c>
      <c r="P567" s="0" t="str">
        <f aca="false">IF($O567="","",$J567+$M567-$H567)</f>
        <v/>
      </c>
      <c r="Q567" s="0" t="str">
        <f aca="false">IF($O567="","",$P567+$O567-1)</f>
        <v/>
      </c>
      <c r="R567" s="0" t="str">
        <f aca="false">IF($O567="","",COUNT($O$543:$O567))</f>
        <v/>
      </c>
    </row>
    <row r="568" customFormat="false" ht="15" hidden="false" customHeight="false" outlineLevel="0" collapsed="false">
      <c r="A568" s="0" t="n">
        <v>6</v>
      </c>
      <c r="B568" s="0" t="n">
        <v>1</v>
      </c>
      <c r="C568" s="0" t="s">
        <v>78</v>
      </c>
      <c r="D568" s="0" t="n">
        <v>1</v>
      </c>
      <c r="E568" s="0" t="s">
        <v>94</v>
      </c>
      <c r="F568" s="0" t="n">
        <v>2</v>
      </c>
      <c r="G568" s="0" t="str">
        <f aca="false">INDEX(Setup!$B$15:$B$17,$F568)</f>
        <v>SAN</v>
      </c>
      <c r="H568" s="0" t="n">
        <f aca="false">Calc_Blocks!$I$52</f>
        <v>69</v>
      </c>
      <c r="I568" s="0" t="n">
        <f aca="false">Calc_Blocks!$J$52</f>
        <v>68</v>
      </c>
      <c r="J568" s="0" t="n">
        <f aca="false">Calc_Blocks!$K$52</f>
        <v>1</v>
      </c>
      <c r="K568" s="0" t="n">
        <f aca="false">($B568-1)*IF($D568=1,Setup!$B$9,Setup!$B$10)+1</f>
        <v>1</v>
      </c>
      <c r="L568" s="0" t="n">
        <f aca="false">$B568*IF($D568=1,Setup!$B$9,Setup!$B$10)</f>
        <v>10</v>
      </c>
      <c r="M568" s="0" t="n">
        <f aca="false">MAX($H568,$K568)</f>
        <v>69</v>
      </c>
      <c r="N568" s="0" t="n">
        <f aca="false">MIN($I568,$L568)</f>
        <v>10</v>
      </c>
      <c r="O568" s="0" t="str">
        <f aca="false">IF($N568&gt;=$M568,$N568-$M568+1,"")</f>
        <v/>
      </c>
      <c r="P568" s="0" t="str">
        <f aca="false">IF($O568="","",$J568+$M568-$H568)</f>
        <v/>
      </c>
      <c r="Q568" s="0" t="str">
        <f aca="false">IF($O568="","",$P568+$O568-1)</f>
        <v/>
      </c>
      <c r="R568" s="0" t="str">
        <f aca="false">IF($O568="","",COUNT($O$543:$O568))</f>
        <v/>
      </c>
    </row>
    <row r="569" customFormat="false" ht="15" hidden="false" customHeight="false" outlineLevel="0" collapsed="false">
      <c r="A569" s="0" t="n">
        <v>6</v>
      </c>
      <c r="B569" s="0" t="n">
        <v>1</v>
      </c>
      <c r="C569" s="0" t="s">
        <v>78</v>
      </c>
      <c r="D569" s="0" t="n">
        <v>1</v>
      </c>
      <c r="E569" s="0" t="s">
        <v>94</v>
      </c>
      <c r="F569" s="0" t="n">
        <v>3</v>
      </c>
      <c r="G569" s="0" t="str">
        <f aca="false">INDEX(Setup!$B$15:$B$17,$F569)</f>
        <v>URD</v>
      </c>
      <c r="H569" s="0" t="n">
        <f aca="false">Calc_Blocks!$I$53</f>
        <v>69</v>
      </c>
      <c r="I569" s="0" t="n">
        <f aca="false">Calc_Blocks!$J$53</f>
        <v>68</v>
      </c>
      <c r="J569" s="0" t="n">
        <f aca="false">Calc_Blocks!$K$53</f>
        <v>1</v>
      </c>
      <c r="K569" s="0" t="n">
        <f aca="false">($B569-1)*IF($D569=1,Setup!$B$9,Setup!$B$10)+1</f>
        <v>1</v>
      </c>
      <c r="L569" s="0" t="n">
        <f aca="false">$B569*IF($D569=1,Setup!$B$9,Setup!$B$10)</f>
        <v>10</v>
      </c>
      <c r="M569" s="0" t="n">
        <f aca="false">MAX($H569,$K569)</f>
        <v>69</v>
      </c>
      <c r="N569" s="0" t="n">
        <f aca="false">MIN($I569,$L569)</f>
        <v>10</v>
      </c>
      <c r="O569" s="0" t="str">
        <f aca="false">IF($N569&gt;=$M569,$N569-$M569+1,"")</f>
        <v/>
      </c>
      <c r="P569" s="0" t="str">
        <f aca="false">IF($O569="","",$J569+$M569-$H569)</f>
        <v/>
      </c>
      <c r="Q569" s="0" t="str">
        <f aca="false">IF($O569="","",$P569+$O569-1)</f>
        <v/>
      </c>
      <c r="R569" s="0" t="str">
        <f aca="false">IF($O569="","",COUNT($O$543:$O569))</f>
        <v/>
      </c>
    </row>
    <row r="570" customFormat="false" ht="15" hidden="false" customHeight="false" outlineLevel="0" collapsed="false">
      <c r="A570" s="0" t="n">
        <v>6</v>
      </c>
      <c r="B570" s="0" t="n">
        <v>1</v>
      </c>
      <c r="C570" s="0" t="s">
        <v>78</v>
      </c>
      <c r="D570" s="0" t="n">
        <v>2</v>
      </c>
      <c r="E570" s="0" t="s">
        <v>79</v>
      </c>
      <c r="F570" s="0" t="n">
        <v>1</v>
      </c>
      <c r="G570" s="0" t="str">
        <f aca="false">INDEX(Setup!$B$15:$B$17,$F570)</f>
        <v>MAL</v>
      </c>
      <c r="H570" s="0" t="n">
        <f aca="false">Calc_Blocks!$I$69</f>
        <v>68</v>
      </c>
      <c r="I570" s="0" t="n">
        <f aca="false">Calc_Blocks!$J$69</f>
        <v>67</v>
      </c>
      <c r="J570" s="0" t="n">
        <f aca="false">Calc_Blocks!$K$69</f>
        <v>1</v>
      </c>
      <c r="K570" s="0" t="n">
        <f aca="false">($B570-1)*IF($D570=1,Setup!$B$9,Setup!$B$10)+1</f>
        <v>1</v>
      </c>
      <c r="L570" s="0" t="n">
        <f aca="false">$B570*IF($D570=1,Setup!$B$9,Setup!$B$10)</f>
        <v>10</v>
      </c>
      <c r="M570" s="0" t="n">
        <f aca="false">MAX($H570,$K570)</f>
        <v>68</v>
      </c>
      <c r="N570" s="0" t="n">
        <f aca="false">MIN($I570,$L570)</f>
        <v>10</v>
      </c>
      <c r="O570" s="0" t="str">
        <f aca="false">IF($N570&gt;=$M570,$N570-$M570+1,"")</f>
        <v/>
      </c>
      <c r="P570" s="0" t="str">
        <f aca="false">IF($O570="","",$J570+$M570-$H570)</f>
        <v/>
      </c>
      <c r="Q570" s="0" t="str">
        <f aca="false">IF($O570="","",$P570+$O570-1)</f>
        <v/>
      </c>
      <c r="R570" s="0" t="str">
        <f aca="false">IF($O570="","",COUNT($O$543:$O570))</f>
        <v/>
      </c>
    </row>
    <row r="571" customFormat="false" ht="15" hidden="false" customHeight="false" outlineLevel="0" collapsed="false">
      <c r="A571" s="0" t="n">
        <v>6</v>
      </c>
      <c r="B571" s="0" t="n">
        <v>1</v>
      </c>
      <c r="C571" s="0" t="s">
        <v>78</v>
      </c>
      <c r="D571" s="0" t="n">
        <v>2</v>
      </c>
      <c r="E571" s="0" t="s">
        <v>79</v>
      </c>
      <c r="F571" s="0" t="n">
        <v>2</v>
      </c>
      <c r="G571" s="0" t="str">
        <f aca="false">INDEX(Setup!$B$15:$B$17,$F571)</f>
        <v>SAN</v>
      </c>
      <c r="H571" s="0" t="n">
        <f aca="false">Calc_Blocks!$I$70</f>
        <v>68</v>
      </c>
      <c r="I571" s="0" t="n">
        <f aca="false">Calc_Blocks!$J$70</f>
        <v>67</v>
      </c>
      <c r="J571" s="0" t="n">
        <f aca="false">Calc_Blocks!$K$70</f>
        <v>1</v>
      </c>
      <c r="K571" s="0" t="n">
        <f aca="false">($B571-1)*IF($D571=1,Setup!$B$9,Setup!$B$10)+1</f>
        <v>1</v>
      </c>
      <c r="L571" s="0" t="n">
        <f aca="false">$B571*IF($D571=1,Setup!$B$9,Setup!$B$10)</f>
        <v>10</v>
      </c>
      <c r="M571" s="0" t="n">
        <f aca="false">MAX($H571,$K571)</f>
        <v>68</v>
      </c>
      <c r="N571" s="0" t="n">
        <f aca="false">MIN($I571,$L571)</f>
        <v>10</v>
      </c>
      <c r="O571" s="0" t="str">
        <f aca="false">IF($N571&gt;=$M571,$N571-$M571+1,"")</f>
        <v/>
      </c>
      <c r="P571" s="0" t="str">
        <f aca="false">IF($O571="","",$J571+$M571-$H571)</f>
        <v/>
      </c>
      <c r="Q571" s="0" t="str">
        <f aca="false">IF($O571="","",$P571+$O571-1)</f>
        <v/>
      </c>
      <c r="R571" s="0" t="str">
        <f aca="false">IF($O571="","",COUNT($O$543:$O571))</f>
        <v/>
      </c>
    </row>
    <row r="572" customFormat="false" ht="15" hidden="false" customHeight="false" outlineLevel="0" collapsed="false">
      <c r="A572" s="0" t="n">
        <v>6</v>
      </c>
      <c r="B572" s="0" t="n">
        <v>1</v>
      </c>
      <c r="C572" s="0" t="s">
        <v>78</v>
      </c>
      <c r="D572" s="0" t="n">
        <v>2</v>
      </c>
      <c r="E572" s="0" t="s">
        <v>79</v>
      </c>
      <c r="F572" s="0" t="n">
        <v>3</v>
      </c>
      <c r="G572" s="0" t="str">
        <f aca="false">INDEX(Setup!$B$15:$B$17,$F572)</f>
        <v>URD</v>
      </c>
      <c r="H572" s="0" t="n">
        <f aca="false">Calc_Blocks!$I$71</f>
        <v>68</v>
      </c>
      <c r="I572" s="0" t="n">
        <f aca="false">Calc_Blocks!$J$71</f>
        <v>67</v>
      </c>
      <c r="J572" s="0" t="n">
        <f aca="false">Calc_Blocks!$K$71</f>
        <v>1</v>
      </c>
      <c r="K572" s="0" t="n">
        <f aca="false">($B572-1)*IF($D572=1,Setup!$B$9,Setup!$B$10)+1</f>
        <v>1</v>
      </c>
      <c r="L572" s="0" t="n">
        <f aca="false">$B572*IF($D572=1,Setup!$B$9,Setup!$B$10)</f>
        <v>10</v>
      </c>
      <c r="M572" s="0" t="n">
        <f aca="false">MAX($H572,$K572)</f>
        <v>68</v>
      </c>
      <c r="N572" s="0" t="n">
        <f aca="false">MIN($I572,$L572)</f>
        <v>10</v>
      </c>
      <c r="O572" s="0" t="str">
        <f aca="false">IF($N572&gt;=$M572,$N572-$M572+1,"")</f>
        <v/>
      </c>
      <c r="P572" s="0" t="str">
        <f aca="false">IF($O572="","",$J572+$M572-$H572)</f>
        <v/>
      </c>
      <c r="Q572" s="0" t="str">
        <f aca="false">IF($O572="","",$P572+$O572-1)</f>
        <v/>
      </c>
      <c r="R572" s="0" t="str">
        <f aca="false">IF($O572="","",COUNT($O$543:$O572))</f>
        <v/>
      </c>
    </row>
    <row r="573" customFormat="false" ht="15" hidden="false" customHeight="false" outlineLevel="0" collapsed="false">
      <c r="A573" s="0" t="n">
        <v>6</v>
      </c>
      <c r="B573" s="0" t="n">
        <v>1</v>
      </c>
      <c r="C573" s="0" t="s">
        <v>79</v>
      </c>
      <c r="D573" s="0" t="n">
        <v>1</v>
      </c>
      <c r="E573" s="0" t="s">
        <v>94</v>
      </c>
      <c r="F573" s="0" t="n">
        <v>1</v>
      </c>
      <c r="G573" s="0" t="str">
        <f aca="false">INDEX(Setup!$B$15:$B$17,$F573)</f>
        <v>MAL</v>
      </c>
      <c r="H573" s="0" t="n">
        <f aca="false">Calc_Blocks!$I$54</f>
        <v>69</v>
      </c>
      <c r="I573" s="0" t="n">
        <f aca="false">Calc_Blocks!$J$54</f>
        <v>68</v>
      </c>
      <c r="J573" s="0" t="n">
        <f aca="false">Calc_Blocks!$K$54</f>
        <v>1</v>
      </c>
      <c r="K573" s="0" t="n">
        <f aca="false">($B573-1)*IF($D573=1,Setup!$B$9,Setup!$B$10)+1</f>
        <v>1</v>
      </c>
      <c r="L573" s="0" t="n">
        <f aca="false">$B573*IF($D573=1,Setup!$B$9,Setup!$B$10)</f>
        <v>10</v>
      </c>
      <c r="M573" s="0" t="n">
        <f aca="false">MAX($H573,$K573)</f>
        <v>69</v>
      </c>
      <c r="N573" s="0" t="n">
        <f aca="false">MIN($I573,$L573)</f>
        <v>10</v>
      </c>
      <c r="O573" s="0" t="str">
        <f aca="false">IF($N573&gt;=$M573,$N573-$M573+1,"")</f>
        <v/>
      </c>
      <c r="P573" s="0" t="str">
        <f aca="false">IF($O573="","",$J573+$M573-$H573)</f>
        <v/>
      </c>
      <c r="Q573" s="0" t="str">
        <f aca="false">IF($O573="","",$P573+$O573-1)</f>
        <v/>
      </c>
      <c r="R573" s="0" t="str">
        <f aca="false">IF($O573="","",COUNT($O$543:$O573))</f>
        <v/>
      </c>
    </row>
    <row r="574" customFormat="false" ht="15" hidden="false" customHeight="false" outlineLevel="0" collapsed="false">
      <c r="A574" s="0" t="n">
        <v>6</v>
      </c>
      <c r="B574" s="0" t="n">
        <v>1</v>
      </c>
      <c r="C574" s="0" t="s">
        <v>79</v>
      </c>
      <c r="D574" s="0" t="n">
        <v>1</v>
      </c>
      <c r="E574" s="0" t="s">
        <v>94</v>
      </c>
      <c r="F574" s="0" t="n">
        <v>2</v>
      </c>
      <c r="G574" s="0" t="str">
        <f aca="false">INDEX(Setup!$B$15:$B$17,$F574)</f>
        <v>SAN</v>
      </c>
      <c r="H574" s="0" t="n">
        <f aca="false">Calc_Blocks!$I$55</f>
        <v>69</v>
      </c>
      <c r="I574" s="0" t="n">
        <f aca="false">Calc_Blocks!$J$55</f>
        <v>68</v>
      </c>
      <c r="J574" s="0" t="n">
        <f aca="false">Calc_Blocks!$K$55</f>
        <v>1</v>
      </c>
      <c r="K574" s="0" t="n">
        <f aca="false">($B574-1)*IF($D574=1,Setup!$B$9,Setup!$B$10)+1</f>
        <v>1</v>
      </c>
      <c r="L574" s="0" t="n">
        <f aca="false">$B574*IF($D574=1,Setup!$B$9,Setup!$B$10)</f>
        <v>10</v>
      </c>
      <c r="M574" s="0" t="n">
        <f aca="false">MAX($H574,$K574)</f>
        <v>69</v>
      </c>
      <c r="N574" s="0" t="n">
        <f aca="false">MIN($I574,$L574)</f>
        <v>10</v>
      </c>
      <c r="O574" s="0" t="str">
        <f aca="false">IF($N574&gt;=$M574,$N574-$M574+1,"")</f>
        <v/>
      </c>
      <c r="P574" s="0" t="str">
        <f aca="false">IF($O574="","",$J574+$M574-$H574)</f>
        <v/>
      </c>
      <c r="Q574" s="0" t="str">
        <f aca="false">IF($O574="","",$P574+$O574-1)</f>
        <v/>
      </c>
      <c r="R574" s="0" t="str">
        <f aca="false">IF($O574="","",COUNT($O$543:$O574))</f>
        <v/>
      </c>
    </row>
    <row r="575" customFormat="false" ht="15" hidden="false" customHeight="false" outlineLevel="0" collapsed="false">
      <c r="A575" s="0" t="n">
        <v>6</v>
      </c>
      <c r="B575" s="0" t="n">
        <v>1</v>
      </c>
      <c r="C575" s="0" t="s">
        <v>79</v>
      </c>
      <c r="D575" s="0" t="n">
        <v>1</v>
      </c>
      <c r="E575" s="0" t="s">
        <v>94</v>
      </c>
      <c r="F575" s="0" t="n">
        <v>3</v>
      </c>
      <c r="G575" s="0" t="str">
        <f aca="false">INDEX(Setup!$B$15:$B$17,$F575)</f>
        <v>URD</v>
      </c>
      <c r="H575" s="0" t="n">
        <f aca="false">Calc_Blocks!$I$56</f>
        <v>69</v>
      </c>
      <c r="I575" s="0" t="n">
        <f aca="false">Calc_Blocks!$J$56</f>
        <v>68</v>
      </c>
      <c r="J575" s="0" t="n">
        <f aca="false">Calc_Blocks!$K$56</f>
        <v>1</v>
      </c>
      <c r="K575" s="0" t="n">
        <f aca="false">($B575-1)*IF($D575=1,Setup!$B$9,Setup!$B$10)+1</f>
        <v>1</v>
      </c>
      <c r="L575" s="0" t="n">
        <f aca="false">$B575*IF($D575=1,Setup!$B$9,Setup!$B$10)</f>
        <v>10</v>
      </c>
      <c r="M575" s="0" t="n">
        <f aca="false">MAX($H575,$K575)</f>
        <v>69</v>
      </c>
      <c r="N575" s="0" t="n">
        <f aca="false">MIN($I575,$L575)</f>
        <v>10</v>
      </c>
      <c r="O575" s="0" t="str">
        <f aca="false">IF($N575&gt;=$M575,$N575-$M575+1,"")</f>
        <v/>
      </c>
      <c r="P575" s="0" t="str">
        <f aca="false">IF($O575="","",$J575+$M575-$H575)</f>
        <v/>
      </c>
      <c r="Q575" s="0" t="str">
        <f aca="false">IF($O575="","",$P575+$O575-1)</f>
        <v/>
      </c>
      <c r="R575" s="0" t="str">
        <f aca="false">IF($O575="","",COUNT($O$543:$O575))</f>
        <v/>
      </c>
    </row>
    <row r="576" customFormat="false" ht="15" hidden="false" customHeight="false" outlineLevel="0" collapsed="false">
      <c r="A576" s="0" t="n">
        <v>6</v>
      </c>
      <c r="B576" s="0" t="n">
        <v>1</v>
      </c>
      <c r="C576" s="0" t="s">
        <v>79</v>
      </c>
      <c r="D576" s="0" t="n">
        <v>2</v>
      </c>
      <c r="E576" s="0" t="s">
        <v>79</v>
      </c>
      <c r="F576" s="0" t="n">
        <v>1</v>
      </c>
      <c r="G576" s="0" t="str">
        <f aca="false">INDEX(Setup!$B$15:$B$17,$F576)</f>
        <v>MAL</v>
      </c>
      <c r="H576" s="0" t="n">
        <f aca="false">Calc_Blocks!$I$72</f>
        <v>68</v>
      </c>
      <c r="I576" s="0" t="n">
        <f aca="false">Calc_Blocks!$J$72</f>
        <v>67</v>
      </c>
      <c r="J576" s="0" t="n">
        <f aca="false">Calc_Blocks!$K$72</f>
        <v>1</v>
      </c>
      <c r="K576" s="0" t="n">
        <f aca="false">($B576-1)*IF($D576=1,Setup!$B$9,Setup!$B$10)+1</f>
        <v>1</v>
      </c>
      <c r="L576" s="0" t="n">
        <f aca="false">$B576*IF($D576=1,Setup!$B$9,Setup!$B$10)</f>
        <v>10</v>
      </c>
      <c r="M576" s="0" t="n">
        <f aca="false">MAX($H576,$K576)</f>
        <v>68</v>
      </c>
      <c r="N576" s="0" t="n">
        <f aca="false">MIN($I576,$L576)</f>
        <v>10</v>
      </c>
      <c r="O576" s="0" t="str">
        <f aca="false">IF($N576&gt;=$M576,$N576-$M576+1,"")</f>
        <v/>
      </c>
      <c r="P576" s="0" t="str">
        <f aca="false">IF($O576="","",$J576+$M576-$H576)</f>
        <v/>
      </c>
      <c r="Q576" s="0" t="str">
        <f aca="false">IF($O576="","",$P576+$O576-1)</f>
        <v/>
      </c>
      <c r="R576" s="0" t="str">
        <f aca="false">IF($O576="","",COUNT($O$543:$O576))</f>
        <v/>
      </c>
    </row>
    <row r="577" customFormat="false" ht="15" hidden="false" customHeight="false" outlineLevel="0" collapsed="false">
      <c r="A577" s="0" t="n">
        <v>6</v>
      </c>
      <c r="B577" s="0" t="n">
        <v>1</v>
      </c>
      <c r="C577" s="0" t="s">
        <v>79</v>
      </c>
      <c r="D577" s="0" t="n">
        <v>2</v>
      </c>
      <c r="E577" s="0" t="s">
        <v>79</v>
      </c>
      <c r="F577" s="0" t="n">
        <v>2</v>
      </c>
      <c r="G577" s="0" t="str">
        <f aca="false">INDEX(Setup!$B$15:$B$17,$F577)</f>
        <v>SAN</v>
      </c>
      <c r="H577" s="0" t="n">
        <f aca="false">Calc_Blocks!$I$73</f>
        <v>68</v>
      </c>
      <c r="I577" s="0" t="n">
        <f aca="false">Calc_Blocks!$J$73</f>
        <v>67</v>
      </c>
      <c r="J577" s="0" t="n">
        <f aca="false">Calc_Blocks!$K$73</f>
        <v>1</v>
      </c>
      <c r="K577" s="0" t="n">
        <f aca="false">($B577-1)*IF($D577=1,Setup!$B$9,Setup!$B$10)+1</f>
        <v>1</v>
      </c>
      <c r="L577" s="0" t="n">
        <f aca="false">$B577*IF($D577=1,Setup!$B$9,Setup!$B$10)</f>
        <v>10</v>
      </c>
      <c r="M577" s="0" t="n">
        <f aca="false">MAX($H577,$K577)</f>
        <v>68</v>
      </c>
      <c r="N577" s="0" t="n">
        <f aca="false">MIN($I577,$L577)</f>
        <v>10</v>
      </c>
      <c r="O577" s="0" t="str">
        <f aca="false">IF($N577&gt;=$M577,$N577-$M577+1,"")</f>
        <v/>
      </c>
      <c r="P577" s="0" t="str">
        <f aca="false">IF($O577="","",$J577+$M577-$H577)</f>
        <v/>
      </c>
      <c r="Q577" s="0" t="str">
        <f aca="false">IF($O577="","",$P577+$O577-1)</f>
        <v/>
      </c>
      <c r="R577" s="0" t="str">
        <f aca="false">IF($O577="","",COUNT($O$543:$O577))</f>
        <v/>
      </c>
    </row>
    <row r="578" customFormat="false" ht="15" hidden="false" customHeight="false" outlineLevel="0" collapsed="false">
      <c r="A578" s="0" t="n">
        <v>6</v>
      </c>
      <c r="B578" s="0" t="n">
        <v>1</v>
      </c>
      <c r="C578" s="0" t="s">
        <v>79</v>
      </c>
      <c r="D578" s="0" t="n">
        <v>2</v>
      </c>
      <c r="E578" s="0" t="s">
        <v>79</v>
      </c>
      <c r="F578" s="0" t="n">
        <v>3</v>
      </c>
      <c r="G578" s="0" t="str">
        <f aca="false">INDEX(Setup!$B$15:$B$17,$F578)</f>
        <v>URD</v>
      </c>
      <c r="H578" s="0" t="n">
        <f aca="false">Calc_Blocks!$I$74</f>
        <v>68</v>
      </c>
      <c r="I578" s="0" t="n">
        <f aca="false">Calc_Blocks!$J$74</f>
        <v>67</v>
      </c>
      <c r="J578" s="0" t="n">
        <f aca="false">Calc_Blocks!$K$74</f>
        <v>1</v>
      </c>
      <c r="K578" s="0" t="n">
        <f aca="false">($B578-1)*IF($D578=1,Setup!$B$9,Setup!$B$10)+1</f>
        <v>1</v>
      </c>
      <c r="L578" s="0" t="n">
        <f aca="false">$B578*IF($D578=1,Setup!$B$9,Setup!$B$10)</f>
        <v>10</v>
      </c>
      <c r="M578" s="0" t="n">
        <f aca="false">MAX($H578,$K578)</f>
        <v>68</v>
      </c>
      <c r="N578" s="0" t="n">
        <f aca="false">MIN($I578,$L578)</f>
        <v>10</v>
      </c>
      <c r="O578" s="0" t="str">
        <f aca="false">IF($N578&gt;=$M578,$N578-$M578+1,"")</f>
        <v/>
      </c>
      <c r="P578" s="0" t="str">
        <f aca="false">IF($O578="","",$J578+$M578-$H578)</f>
        <v/>
      </c>
      <c r="Q578" s="0" t="str">
        <f aca="false">IF($O578="","",$P578+$O578-1)</f>
        <v/>
      </c>
      <c r="R578" s="0" t="str">
        <f aca="false">IF($O578="","",COUNT($O$543:$O578))</f>
        <v/>
      </c>
    </row>
    <row r="579" customFormat="false" ht="15" hidden="false" customHeight="false" outlineLevel="0" collapsed="false">
      <c r="A579" s="0" t="n">
        <v>6</v>
      </c>
      <c r="B579" s="0" t="n">
        <v>2</v>
      </c>
      <c r="C579" s="0" t="s">
        <v>74</v>
      </c>
      <c r="D579" s="0" t="n">
        <v>1</v>
      </c>
      <c r="E579" s="0" t="s">
        <v>94</v>
      </c>
      <c r="F579" s="0" t="n">
        <v>1</v>
      </c>
      <c r="G579" s="0" t="str">
        <f aca="false">INDEX(Setup!$B$15:$B$17,$F579)</f>
        <v>MAL</v>
      </c>
      <c r="H579" s="0" t="n">
        <f aca="false">Calc_Blocks!$I$39</f>
        <v>1</v>
      </c>
      <c r="I579" s="0" t="n">
        <f aca="false">Calc_Blocks!$J$39</f>
        <v>16</v>
      </c>
      <c r="J579" s="0" t="n">
        <f aca="false">Calc_Blocks!$K$39</f>
        <v>1</v>
      </c>
      <c r="K579" s="0" t="n">
        <f aca="false">($B579-1)*IF($D579=1,Setup!$B$9,Setup!$B$10)+1</f>
        <v>11</v>
      </c>
      <c r="L579" s="0" t="n">
        <f aca="false">$B579*IF($D579=1,Setup!$B$9,Setup!$B$10)</f>
        <v>20</v>
      </c>
      <c r="M579" s="0" t="n">
        <f aca="false">MAX($H579,$K579)</f>
        <v>11</v>
      </c>
      <c r="N579" s="0" t="n">
        <f aca="false">MIN($I579,$L579)</f>
        <v>16</v>
      </c>
      <c r="O579" s="0" t="n">
        <f aca="false">IF($N579&gt;=$M579,$N579-$M579+1,"")</f>
        <v>6</v>
      </c>
      <c r="P579" s="0" t="n">
        <f aca="false">IF($O579="","",$J579+$M579-$H579)</f>
        <v>11</v>
      </c>
      <c r="Q579" s="0" t="n">
        <f aca="false">IF($O579="","",$P579+$O579-1)</f>
        <v>16</v>
      </c>
      <c r="R579" s="0" t="n">
        <f aca="false">IF($O579="","",COUNT($O$543:$O579))</f>
        <v>3</v>
      </c>
    </row>
    <row r="580" customFormat="false" ht="15" hidden="false" customHeight="false" outlineLevel="0" collapsed="false">
      <c r="A580" s="0" t="n">
        <v>6</v>
      </c>
      <c r="B580" s="0" t="n">
        <v>2</v>
      </c>
      <c r="C580" s="0" t="s">
        <v>74</v>
      </c>
      <c r="D580" s="0" t="n">
        <v>1</v>
      </c>
      <c r="E580" s="0" t="s">
        <v>94</v>
      </c>
      <c r="F580" s="0" t="n">
        <v>2</v>
      </c>
      <c r="G580" s="0" t="str">
        <f aca="false">INDEX(Setup!$B$15:$B$17,$F580)</f>
        <v>SAN</v>
      </c>
      <c r="H580" s="0" t="n">
        <f aca="false">Calc_Blocks!$I$40</f>
        <v>17</v>
      </c>
      <c r="I580" s="0" t="n">
        <f aca="false">Calc_Blocks!$J$40</f>
        <v>18</v>
      </c>
      <c r="J580" s="0" t="n">
        <f aca="false">Calc_Blocks!$K$40</f>
        <v>17</v>
      </c>
      <c r="K580" s="0" t="n">
        <f aca="false">($B580-1)*IF($D580=1,Setup!$B$9,Setup!$B$10)+1</f>
        <v>11</v>
      </c>
      <c r="L580" s="0" t="n">
        <f aca="false">$B580*IF($D580=1,Setup!$B$9,Setup!$B$10)</f>
        <v>20</v>
      </c>
      <c r="M580" s="0" t="n">
        <f aca="false">MAX($H580,$K580)</f>
        <v>17</v>
      </c>
      <c r="N580" s="0" t="n">
        <f aca="false">MIN($I580,$L580)</f>
        <v>18</v>
      </c>
      <c r="O580" s="0" t="n">
        <f aca="false">IF($N580&gt;=$M580,$N580-$M580+1,"")</f>
        <v>2</v>
      </c>
      <c r="P580" s="0" t="n">
        <f aca="false">IF($O580="","",$J580+$M580-$H580)</f>
        <v>17</v>
      </c>
      <c r="Q580" s="0" t="n">
        <f aca="false">IF($O580="","",$P580+$O580-1)</f>
        <v>18</v>
      </c>
      <c r="R580" s="0" t="n">
        <f aca="false">IF($O580="","",COUNT($O$543:$O580))</f>
        <v>4</v>
      </c>
    </row>
    <row r="581" customFormat="false" ht="15" hidden="false" customHeight="false" outlineLevel="0" collapsed="false">
      <c r="A581" s="0" t="n">
        <v>6</v>
      </c>
      <c r="B581" s="0" t="n">
        <v>2</v>
      </c>
      <c r="C581" s="0" t="s">
        <v>74</v>
      </c>
      <c r="D581" s="0" t="n">
        <v>1</v>
      </c>
      <c r="E581" s="0" t="s">
        <v>94</v>
      </c>
      <c r="F581" s="0" t="n">
        <v>3</v>
      </c>
      <c r="G581" s="0" t="str">
        <f aca="false">INDEX(Setup!$B$15:$B$17,$F581)</f>
        <v>URD</v>
      </c>
      <c r="H581" s="0" t="n">
        <f aca="false">Calc_Blocks!$I$41</f>
        <v>19</v>
      </c>
      <c r="I581" s="0" t="n">
        <f aca="false">Calc_Blocks!$J$41</f>
        <v>18</v>
      </c>
      <c r="J581" s="0" t="n">
        <f aca="false">Calc_Blocks!$K$41</f>
        <v>19</v>
      </c>
      <c r="K581" s="0" t="n">
        <f aca="false">($B581-1)*IF($D581=1,Setup!$B$9,Setup!$B$10)+1</f>
        <v>11</v>
      </c>
      <c r="L581" s="0" t="n">
        <f aca="false">$B581*IF($D581=1,Setup!$B$9,Setup!$B$10)</f>
        <v>20</v>
      </c>
      <c r="M581" s="0" t="n">
        <f aca="false">MAX($H581,$K581)</f>
        <v>19</v>
      </c>
      <c r="N581" s="0" t="n">
        <f aca="false">MIN($I581,$L581)</f>
        <v>18</v>
      </c>
      <c r="O581" s="0" t="str">
        <f aca="false">IF($N581&gt;=$M581,$N581-$M581+1,"")</f>
        <v/>
      </c>
      <c r="P581" s="0" t="str">
        <f aca="false">IF($O581="","",$J581+$M581-$H581)</f>
        <v/>
      </c>
      <c r="Q581" s="0" t="str">
        <f aca="false">IF($O581="","",$P581+$O581-1)</f>
        <v/>
      </c>
      <c r="R581" s="0" t="str">
        <f aca="false">IF($O581="","",COUNT($O$543:$O581))</f>
        <v/>
      </c>
    </row>
    <row r="582" customFormat="false" ht="15" hidden="false" customHeight="false" outlineLevel="0" collapsed="false">
      <c r="A582" s="0" t="n">
        <v>6</v>
      </c>
      <c r="B582" s="0" t="n">
        <v>2</v>
      </c>
      <c r="C582" s="0" t="s">
        <v>74</v>
      </c>
      <c r="D582" s="0" t="n">
        <v>2</v>
      </c>
      <c r="E582" s="0" t="s">
        <v>79</v>
      </c>
      <c r="F582" s="0" t="n">
        <v>1</v>
      </c>
      <c r="G582" s="0" t="str">
        <f aca="false">INDEX(Setup!$B$15:$B$17,$F582)</f>
        <v>MAL</v>
      </c>
      <c r="H582" s="0" t="n">
        <f aca="false">Calc_Blocks!$I$57</f>
        <v>1</v>
      </c>
      <c r="I582" s="0" t="n">
        <f aca="false">Calc_Blocks!$J$57</f>
        <v>13</v>
      </c>
      <c r="J582" s="0" t="n">
        <f aca="false">Calc_Blocks!$K$57</f>
        <v>19</v>
      </c>
      <c r="K582" s="0" t="n">
        <f aca="false">($B582-1)*IF($D582=1,Setup!$B$9,Setup!$B$10)+1</f>
        <v>11</v>
      </c>
      <c r="L582" s="0" t="n">
        <f aca="false">$B582*IF($D582=1,Setup!$B$9,Setup!$B$10)</f>
        <v>20</v>
      </c>
      <c r="M582" s="0" t="n">
        <f aca="false">MAX($H582,$K582)</f>
        <v>11</v>
      </c>
      <c r="N582" s="0" t="n">
        <f aca="false">MIN($I582,$L582)</f>
        <v>13</v>
      </c>
      <c r="O582" s="0" t="n">
        <f aca="false">IF($N582&gt;=$M582,$N582-$M582+1,"")</f>
        <v>3</v>
      </c>
      <c r="P582" s="0" t="n">
        <f aca="false">IF($O582="","",$J582+$M582-$H582)</f>
        <v>29</v>
      </c>
      <c r="Q582" s="0" t="n">
        <f aca="false">IF($O582="","",$P582+$O582-1)</f>
        <v>31</v>
      </c>
      <c r="R582" s="0" t="n">
        <f aca="false">IF($O582="","",COUNT($O$543:$O582))</f>
        <v>5</v>
      </c>
    </row>
    <row r="583" customFormat="false" ht="15" hidden="false" customHeight="false" outlineLevel="0" collapsed="false">
      <c r="A583" s="0" t="n">
        <v>6</v>
      </c>
      <c r="B583" s="0" t="n">
        <v>2</v>
      </c>
      <c r="C583" s="0" t="s">
        <v>74</v>
      </c>
      <c r="D583" s="0" t="n">
        <v>2</v>
      </c>
      <c r="E583" s="0" t="s">
        <v>79</v>
      </c>
      <c r="F583" s="0" t="n">
        <v>2</v>
      </c>
      <c r="G583" s="0" t="str">
        <f aca="false">INDEX(Setup!$B$15:$B$17,$F583)</f>
        <v>SAN</v>
      </c>
      <c r="H583" s="0" t="n">
        <f aca="false">Calc_Blocks!$I$58</f>
        <v>14</v>
      </c>
      <c r="I583" s="0" t="n">
        <f aca="false">Calc_Blocks!$J$58</f>
        <v>16</v>
      </c>
      <c r="J583" s="0" t="n">
        <f aca="false">Calc_Blocks!$K$58</f>
        <v>32</v>
      </c>
      <c r="K583" s="0" t="n">
        <f aca="false">($B583-1)*IF($D583=1,Setup!$B$9,Setup!$B$10)+1</f>
        <v>11</v>
      </c>
      <c r="L583" s="0" t="n">
        <f aca="false">$B583*IF($D583=1,Setup!$B$9,Setup!$B$10)</f>
        <v>20</v>
      </c>
      <c r="M583" s="0" t="n">
        <f aca="false">MAX($H583,$K583)</f>
        <v>14</v>
      </c>
      <c r="N583" s="0" t="n">
        <f aca="false">MIN($I583,$L583)</f>
        <v>16</v>
      </c>
      <c r="O583" s="0" t="n">
        <f aca="false">IF($N583&gt;=$M583,$N583-$M583+1,"")</f>
        <v>3</v>
      </c>
      <c r="P583" s="0" t="n">
        <f aca="false">IF($O583="","",$J583+$M583-$H583)</f>
        <v>32</v>
      </c>
      <c r="Q583" s="0" t="n">
        <f aca="false">IF($O583="","",$P583+$O583-1)</f>
        <v>34</v>
      </c>
      <c r="R583" s="0" t="n">
        <f aca="false">IF($O583="","",COUNT($O$543:$O583))</f>
        <v>6</v>
      </c>
    </row>
    <row r="584" customFormat="false" ht="15" hidden="false" customHeight="false" outlineLevel="0" collapsed="false">
      <c r="A584" s="0" t="n">
        <v>6</v>
      </c>
      <c r="B584" s="0" t="n">
        <v>2</v>
      </c>
      <c r="C584" s="0" t="s">
        <v>74</v>
      </c>
      <c r="D584" s="0" t="n">
        <v>2</v>
      </c>
      <c r="E584" s="0" t="s">
        <v>79</v>
      </c>
      <c r="F584" s="0" t="n">
        <v>3</v>
      </c>
      <c r="G584" s="0" t="str">
        <f aca="false">INDEX(Setup!$B$15:$B$17,$F584)</f>
        <v>URD</v>
      </c>
      <c r="H584" s="0" t="n">
        <f aca="false">Calc_Blocks!$I$59</f>
        <v>17</v>
      </c>
      <c r="I584" s="0" t="n">
        <f aca="false">Calc_Blocks!$J$59</f>
        <v>16</v>
      </c>
      <c r="J584" s="0" t="n">
        <f aca="false">Calc_Blocks!$K$59</f>
        <v>35</v>
      </c>
      <c r="K584" s="0" t="n">
        <f aca="false">($B584-1)*IF($D584=1,Setup!$B$9,Setup!$B$10)+1</f>
        <v>11</v>
      </c>
      <c r="L584" s="0" t="n">
        <f aca="false">$B584*IF($D584=1,Setup!$B$9,Setup!$B$10)</f>
        <v>20</v>
      </c>
      <c r="M584" s="0" t="n">
        <f aca="false">MAX($H584,$K584)</f>
        <v>17</v>
      </c>
      <c r="N584" s="0" t="n">
        <f aca="false">MIN($I584,$L584)</f>
        <v>16</v>
      </c>
      <c r="O584" s="0" t="str">
        <f aca="false">IF($N584&gt;=$M584,$N584-$M584+1,"")</f>
        <v/>
      </c>
      <c r="P584" s="0" t="str">
        <f aca="false">IF($O584="","",$J584+$M584-$H584)</f>
        <v/>
      </c>
      <c r="Q584" s="0" t="str">
        <f aca="false">IF($O584="","",$P584+$O584-1)</f>
        <v/>
      </c>
      <c r="R584" s="0" t="str">
        <f aca="false">IF($O584="","",COUNT($O$543:$O584))</f>
        <v/>
      </c>
    </row>
    <row r="585" customFormat="false" ht="15" hidden="false" customHeight="false" outlineLevel="0" collapsed="false">
      <c r="A585" s="0" t="n">
        <v>6</v>
      </c>
      <c r="B585" s="0" t="n">
        <v>2</v>
      </c>
      <c r="C585" s="0" t="s">
        <v>75</v>
      </c>
      <c r="D585" s="0" t="n">
        <v>1</v>
      </c>
      <c r="E585" s="0" t="s">
        <v>94</v>
      </c>
      <c r="F585" s="0" t="n">
        <v>1</v>
      </c>
      <c r="G585" s="0" t="str">
        <f aca="false">INDEX(Setup!$B$15:$B$17,$F585)</f>
        <v>MAL</v>
      </c>
      <c r="H585" s="0" t="n">
        <f aca="false">Calc_Blocks!$I$42</f>
        <v>19</v>
      </c>
      <c r="I585" s="0" t="n">
        <f aca="false">Calc_Blocks!$J$42</f>
        <v>32</v>
      </c>
      <c r="J585" s="0" t="n">
        <f aca="false">Calc_Blocks!$K$42</f>
        <v>1</v>
      </c>
      <c r="K585" s="0" t="n">
        <f aca="false">($B585-1)*IF($D585=1,Setup!$B$9,Setup!$B$10)+1</f>
        <v>11</v>
      </c>
      <c r="L585" s="0" t="n">
        <f aca="false">$B585*IF($D585=1,Setup!$B$9,Setup!$B$10)</f>
        <v>20</v>
      </c>
      <c r="M585" s="0" t="n">
        <f aca="false">MAX($H585,$K585)</f>
        <v>19</v>
      </c>
      <c r="N585" s="0" t="n">
        <f aca="false">MIN($I585,$L585)</f>
        <v>20</v>
      </c>
      <c r="O585" s="0" t="n">
        <f aca="false">IF($N585&gt;=$M585,$N585-$M585+1,"")</f>
        <v>2</v>
      </c>
      <c r="P585" s="0" t="n">
        <f aca="false">IF($O585="","",$J585+$M585-$H585)</f>
        <v>1</v>
      </c>
      <c r="Q585" s="0" t="n">
        <f aca="false">IF($O585="","",$P585+$O585-1)</f>
        <v>2</v>
      </c>
      <c r="R585" s="0" t="n">
        <f aca="false">IF($O585="","",COUNT($O$543:$O585))</f>
        <v>7</v>
      </c>
    </row>
    <row r="586" customFormat="false" ht="15" hidden="false" customHeight="false" outlineLevel="0" collapsed="false">
      <c r="A586" s="0" t="n">
        <v>6</v>
      </c>
      <c r="B586" s="0" t="n">
        <v>2</v>
      </c>
      <c r="C586" s="0" t="s">
        <v>75</v>
      </c>
      <c r="D586" s="0" t="n">
        <v>1</v>
      </c>
      <c r="E586" s="0" t="s">
        <v>94</v>
      </c>
      <c r="F586" s="0" t="n">
        <v>2</v>
      </c>
      <c r="G586" s="0" t="str">
        <f aca="false">INDEX(Setup!$B$15:$B$17,$F586)</f>
        <v>SAN</v>
      </c>
      <c r="H586" s="0" t="n">
        <f aca="false">Calc_Blocks!$I$43</f>
        <v>33</v>
      </c>
      <c r="I586" s="0" t="n">
        <f aca="false">Calc_Blocks!$J$43</f>
        <v>32</v>
      </c>
      <c r="J586" s="0" t="n">
        <f aca="false">Calc_Blocks!$K$43</f>
        <v>15</v>
      </c>
      <c r="K586" s="0" t="n">
        <f aca="false">($B586-1)*IF($D586=1,Setup!$B$9,Setup!$B$10)+1</f>
        <v>11</v>
      </c>
      <c r="L586" s="0" t="n">
        <f aca="false">$B586*IF($D586=1,Setup!$B$9,Setup!$B$10)</f>
        <v>20</v>
      </c>
      <c r="M586" s="0" t="n">
        <f aca="false">MAX($H586,$K586)</f>
        <v>33</v>
      </c>
      <c r="N586" s="0" t="n">
        <f aca="false">MIN($I586,$L586)</f>
        <v>20</v>
      </c>
      <c r="O586" s="0" t="str">
        <f aca="false">IF($N586&gt;=$M586,$N586-$M586+1,"")</f>
        <v/>
      </c>
      <c r="P586" s="0" t="str">
        <f aca="false">IF($O586="","",$J586+$M586-$H586)</f>
        <v/>
      </c>
      <c r="Q586" s="0" t="str">
        <f aca="false">IF($O586="","",$P586+$O586-1)</f>
        <v/>
      </c>
      <c r="R586" s="0" t="str">
        <f aca="false">IF($O586="","",COUNT($O$543:$O586))</f>
        <v/>
      </c>
    </row>
    <row r="587" customFormat="false" ht="15" hidden="false" customHeight="false" outlineLevel="0" collapsed="false">
      <c r="A587" s="0" t="n">
        <v>6</v>
      </c>
      <c r="B587" s="0" t="n">
        <v>2</v>
      </c>
      <c r="C587" s="0" t="s">
        <v>75</v>
      </c>
      <c r="D587" s="0" t="n">
        <v>1</v>
      </c>
      <c r="E587" s="0" t="s">
        <v>94</v>
      </c>
      <c r="F587" s="0" t="n">
        <v>3</v>
      </c>
      <c r="G587" s="0" t="str">
        <f aca="false">INDEX(Setup!$B$15:$B$17,$F587)</f>
        <v>URD</v>
      </c>
      <c r="H587" s="0" t="n">
        <f aca="false">Calc_Blocks!$I$44</f>
        <v>33</v>
      </c>
      <c r="I587" s="0" t="n">
        <f aca="false">Calc_Blocks!$J$44</f>
        <v>35</v>
      </c>
      <c r="J587" s="0" t="n">
        <f aca="false">Calc_Blocks!$K$44</f>
        <v>15</v>
      </c>
      <c r="K587" s="0" t="n">
        <f aca="false">($B587-1)*IF($D587=1,Setup!$B$9,Setup!$B$10)+1</f>
        <v>11</v>
      </c>
      <c r="L587" s="0" t="n">
        <f aca="false">$B587*IF($D587=1,Setup!$B$9,Setup!$B$10)</f>
        <v>20</v>
      </c>
      <c r="M587" s="0" t="n">
        <f aca="false">MAX($H587,$K587)</f>
        <v>33</v>
      </c>
      <c r="N587" s="0" t="n">
        <f aca="false">MIN($I587,$L587)</f>
        <v>20</v>
      </c>
      <c r="O587" s="0" t="str">
        <f aca="false">IF($N587&gt;=$M587,$N587-$M587+1,"")</f>
        <v/>
      </c>
      <c r="P587" s="0" t="str">
        <f aca="false">IF($O587="","",$J587+$M587-$H587)</f>
        <v/>
      </c>
      <c r="Q587" s="0" t="str">
        <f aca="false">IF($O587="","",$P587+$O587-1)</f>
        <v/>
      </c>
      <c r="R587" s="0" t="str">
        <f aca="false">IF($O587="","",COUNT($O$543:$O587))</f>
        <v/>
      </c>
    </row>
    <row r="588" customFormat="false" ht="15" hidden="false" customHeight="false" outlineLevel="0" collapsed="false">
      <c r="A588" s="0" t="n">
        <v>6</v>
      </c>
      <c r="B588" s="0" t="n">
        <v>2</v>
      </c>
      <c r="C588" s="0" t="s">
        <v>75</v>
      </c>
      <c r="D588" s="0" t="n">
        <v>2</v>
      </c>
      <c r="E588" s="0" t="s">
        <v>79</v>
      </c>
      <c r="F588" s="0" t="n">
        <v>1</v>
      </c>
      <c r="G588" s="0" t="str">
        <f aca="false">INDEX(Setup!$B$15:$B$17,$F588)</f>
        <v>MAL</v>
      </c>
      <c r="H588" s="0" t="n">
        <f aca="false">Calc_Blocks!$I$60</f>
        <v>17</v>
      </c>
      <c r="I588" s="0" t="n">
        <f aca="false">Calc_Blocks!$J$60</f>
        <v>31</v>
      </c>
      <c r="J588" s="0" t="n">
        <f aca="false">Calc_Blocks!$K$60</f>
        <v>18</v>
      </c>
      <c r="K588" s="0" t="n">
        <f aca="false">($B588-1)*IF($D588=1,Setup!$B$9,Setup!$B$10)+1</f>
        <v>11</v>
      </c>
      <c r="L588" s="0" t="n">
        <f aca="false">$B588*IF($D588=1,Setup!$B$9,Setup!$B$10)</f>
        <v>20</v>
      </c>
      <c r="M588" s="0" t="n">
        <f aca="false">MAX($H588,$K588)</f>
        <v>17</v>
      </c>
      <c r="N588" s="0" t="n">
        <f aca="false">MIN($I588,$L588)</f>
        <v>20</v>
      </c>
      <c r="O588" s="0" t="n">
        <f aca="false">IF($N588&gt;=$M588,$N588-$M588+1,"")</f>
        <v>4</v>
      </c>
      <c r="P588" s="0" t="n">
        <f aca="false">IF($O588="","",$J588+$M588-$H588)</f>
        <v>18</v>
      </c>
      <c r="Q588" s="0" t="n">
        <f aca="false">IF($O588="","",$P588+$O588-1)</f>
        <v>21</v>
      </c>
      <c r="R588" s="0" t="n">
        <f aca="false">IF($O588="","",COUNT($O$543:$O588))</f>
        <v>8</v>
      </c>
    </row>
    <row r="589" customFormat="false" ht="15" hidden="false" customHeight="false" outlineLevel="0" collapsed="false">
      <c r="A589" s="0" t="n">
        <v>6</v>
      </c>
      <c r="B589" s="0" t="n">
        <v>2</v>
      </c>
      <c r="C589" s="0" t="s">
        <v>75</v>
      </c>
      <c r="D589" s="0" t="n">
        <v>2</v>
      </c>
      <c r="E589" s="0" t="s">
        <v>79</v>
      </c>
      <c r="F589" s="0" t="n">
        <v>2</v>
      </c>
      <c r="G589" s="0" t="str">
        <f aca="false">INDEX(Setup!$B$15:$B$17,$F589)</f>
        <v>SAN</v>
      </c>
      <c r="H589" s="0" t="n">
        <f aca="false">Calc_Blocks!$I$61</f>
        <v>32</v>
      </c>
      <c r="I589" s="0" t="n">
        <f aca="false">Calc_Blocks!$J$61</f>
        <v>31</v>
      </c>
      <c r="J589" s="0" t="n">
        <f aca="false">Calc_Blocks!$K$61</f>
        <v>33</v>
      </c>
      <c r="K589" s="0" t="n">
        <f aca="false">($B589-1)*IF($D589=1,Setup!$B$9,Setup!$B$10)+1</f>
        <v>11</v>
      </c>
      <c r="L589" s="0" t="n">
        <f aca="false">$B589*IF($D589=1,Setup!$B$9,Setup!$B$10)</f>
        <v>20</v>
      </c>
      <c r="M589" s="0" t="n">
        <f aca="false">MAX($H589,$K589)</f>
        <v>32</v>
      </c>
      <c r="N589" s="0" t="n">
        <f aca="false">MIN($I589,$L589)</f>
        <v>20</v>
      </c>
      <c r="O589" s="0" t="str">
        <f aca="false">IF($N589&gt;=$M589,$N589-$M589+1,"")</f>
        <v/>
      </c>
      <c r="P589" s="0" t="str">
        <f aca="false">IF($O589="","",$J589+$M589-$H589)</f>
        <v/>
      </c>
      <c r="Q589" s="0" t="str">
        <f aca="false">IF($O589="","",$P589+$O589-1)</f>
        <v/>
      </c>
      <c r="R589" s="0" t="str">
        <f aca="false">IF($O589="","",COUNT($O$543:$O589))</f>
        <v/>
      </c>
    </row>
    <row r="590" customFormat="false" ht="15" hidden="false" customHeight="false" outlineLevel="0" collapsed="false">
      <c r="A590" s="0" t="n">
        <v>6</v>
      </c>
      <c r="B590" s="0" t="n">
        <v>2</v>
      </c>
      <c r="C590" s="0" t="s">
        <v>75</v>
      </c>
      <c r="D590" s="0" t="n">
        <v>2</v>
      </c>
      <c r="E590" s="0" t="s">
        <v>79</v>
      </c>
      <c r="F590" s="0" t="n">
        <v>3</v>
      </c>
      <c r="G590" s="0" t="str">
        <f aca="false">INDEX(Setup!$B$15:$B$17,$F590)</f>
        <v>URD</v>
      </c>
      <c r="H590" s="0" t="n">
        <f aca="false">Calc_Blocks!$I$62</f>
        <v>32</v>
      </c>
      <c r="I590" s="0" t="n">
        <f aca="false">Calc_Blocks!$J$62</f>
        <v>33</v>
      </c>
      <c r="J590" s="0" t="n">
        <f aca="false">Calc_Blocks!$K$62</f>
        <v>33</v>
      </c>
      <c r="K590" s="0" t="n">
        <f aca="false">($B590-1)*IF($D590=1,Setup!$B$9,Setup!$B$10)+1</f>
        <v>11</v>
      </c>
      <c r="L590" s="0" t="n">
        <f aca="false">$B590*IF($D590=1,Setup!$B$9,Setup!$B$10)</f>
        <v>20</v>
      </c>
      <c r="M590" s="0" t="n">
        <f aca="false">MAX($H590,$K590)</f>
        <v>32</v>
      </c>
      <c r="N590" s="0" t="n">
        <f aca="false">MIN($I590,$L590)</f>
        <v>20</v>
      </c>
      <c r="O590" s="0" t="str">
        <f aca="false">IF($N590&gt;=$M590,$N590-$M590+1,"")</f>
        <v/>
      </c>
      <c r="P590" s="0" t="str">
        <f aca="false">IF($O590="","",$J590+$M590-$H590)</f>
        <v/>
      </c>
      <c r="Q590" s="0" t="str">
        <f aca="false">IF($O590="","",$P590+$O590-1)</f>
        <v/>
      </c>
      <c r="R590" s="0" t="str">
        <f aca="false">IF($O590="","",COUNT($O$543:$O590))</f>
        <v/>
      </c>
    </row>
    <row r="591" customFormat="false" ht="15" hidden="false" customHeight="false" outlineLevel="0" collapsed="false">
      <c r="A591" s="0" t="n">
        <v>6</v>
      </c>
      <c r="B591" s="0" t="n">
        <v>2</v>
      </c>
      <c r="C591" s="0" t="s">
        <v>76</v>
      </c>
      <c r="D591" s="0" t="n">
        <v>1</v>
      </c>
      <c r="E591" s="0" t="s">
        <v>94</v>
      </c>
      <c r="F591" s="0" t="n">
        <v>1</v>
      </c>
      <c r="G591" s="0" t="str">
        <f aca="false">INDEX(Setup!$B$15:$B$17,$F591)</f>
        <v>MAL</v>
      </c>
      <c r="H591" s="0" t="n">
        <f aca="false">Calc_Blocks!$I$45</f>
        <v>36</v>
      </c>
      <c r="I591" s="0" t="n">
        <f aca="false">Calc_Blocks!$J$45</f>
        <v>50</v>
      </c>
      <c r="J591" s="0" t="n">
        <f aca="false">Calc_Blocks!$K$45</f>
        <v>1</v>
      </c>
      <c r="K591" s="0" t="n">
        <f aca="false">($B591-1)*IF($D591=1,Setup!$B$9,Setup!$B$10)+1</f>
        <v>11</v>
      </c>
      <c r="L591" s="0" t="n">
        <f aca="false">$B591*IF($D591=1,Setup!$B$9,Setup!$B$10)</f>
        <v>20</v>
      </c>
      <c r="M591" s="0" t="n">
        <f aca="false">MAX($H591,$K591)</f>
        <v>36</v>
      </c>
      <c r="N591" s="0" t="n">
        <f aca="false">MIN($I591,$L591)</f>
        <v>20</v>
      </c>
      <c r="O591" s="0" t="str">
        <f aca="false">IF($N591&gt;=$M591,$N591-$M591+1,"")</f>
        <v/>
      </c>
      <c r="P591" s="0" t="str">
        <f aca="false">IF($O591="","",$J591+$M591-$H591)</f>
        <v/>
      </c>
      <c r="Q591" s="0" t="str">
        <f aca="false">IF($O591="","",$P591+$O591-1)</f>
        <v/>
      </c>
      <c r="R591" s="0" t="str">
        <f aca="false">IF($O591="","",COUNT($O$543:$O591))</f>
        <v/>
      </c>
    </row>
    <row r="592" customFormat="false" ht="15" hidden="false" customHeight="false" outlineLevel="0" collapsed="false">
      <c r="A592" s="0" t="n">
        <v>6</v>
      </c>
      <c r="B592" s="0" t="n">
        <v>2</v>
      </c>
      <c r="C592" s="0" t="s">
        <v>76</v>
      </c>
      <c r="D592" s="0" t="n">
        <v>1</v>
      </c>
      <c r="E592" s="0" t="s">
        <v>94</v>
      </c>
      <c r="F592" s="0" t="n">
        <v>2</v>
      </c>
      <c r="G592" s="0" t="str">
        <f aca="false">INDEX(Setup!$B$15:$B$17,$F592)</f>
        <v>SAN</v>
      </c>
      <c r="H592" s="0" t="n">
        <f aca="false">Calc_Blocks!$I$46</f>
        <v>51</v>
      </c>
      <c r="I592" s="0" t="n">
        <f aca="false">Calc_Blocks!$J$46</f>
        <v>50</v>
      </c>
      <c r="J592" s="0" t="n">
        <f aca="false">Calc_Blocks!$K$46</f>
        <v>16</v>
      </c>
      <c r="K592" s="0" t="n">
        <f aca="false">($B592-1)*IF($D592=1,Setup!$B$9,Setup!$B$10)+1</f>
        <v>11</v>
      </c>
      <c r="L592" s="0" t="n">
        <f aca="false">$B592*IF($D592=1,Setup!$B$9,Setup!$B$10)</f>
        <v>20</v>
      </c>
      <c r="M592" s="0" t="n">
        <f aca="false">MAX($H592,$K592)</f>
        <v>51</v>
      </c>
      <c r="N592" s="0" t="n">
        <f aca="false">MIN($I592,$L592)</f>
        <v>20</v>
      </c>
      <c r="O592" s="0" t="str">
        <f aca="false">IF($N592&gt;=$M592,$N592-$M592+1,"")</f>
        <v/>
      </c>
      <c r="P592" s="0" t="str">
        <f aca="false">IF($O592="","",$J592+$M592-$H592)</f>
        <v/>
      </c>
      <c r="Q592" s="0" t="str">
        <f aca="false">IF($O592="","",$P592+$O592-1)</f>
        <v/>
      </c>
      <c r="R592" s="0" t="str">
        <f aca="false">IF($O592="","",COUNT($O$543:$O592))</f>
        <v/>
      </c>
    </row>
    <row r="593" customFormat="false" ht="15" hidden="false" customHeight="false" outlineLevel="0" collapsed="false">
      <c r="A593" s="0" t="n">
        <v>6</v>
      </c>
      <c r="B593" s="0" t="n">
        <v>2</v>
      </c>
      <c r="C593" s="0" t="s">
        <v>76</v>
      </c>
      <c r="D593" s="0" t="n">
        <v>1</v>
      </c>
      <c r="E593" s="0" t="s">
        <v>94</v>
      </c>
      <c r="F593" s="0" t="n">
        <v>3</v>
      </c>
      <c r="G593" s="0" t="str">
        <f aca="false">INDEX(Setup!$B$15:$B$17,$F593)</f>
        <v>URD</v>
      </c>
      <c r="H593" s="0" t="n">
        <f aca="false">Calc_Blocks!$I$47</f>
        <v>51</v>
      </c>
      <c r="I593" s="0" t="n">
        <f aca="false">Calc_Blocks!$J$47</f>
        <v>50</v>
      </c>
      <c r="J593" s="0" t="n">
        <f aca="false">Calc_Blocks!$K$47</f>
        <v>16</v>
      </c>
      <c r="K593" s="0" t="n">
        <f aca="false">($B593-1)*IF($D593=1,Setup!$B$9,Setup!$B$10)+1</f>
        <v>11</v>
      </c>
      <c r="L593" s="0" t="n">
        <f aca="false">$B593*IF($D593=1,Setup!$B$9,Setup!$B$10)</f>
        <v>20</v>
      </c>
      <c r="M593" s="0" t="n">
        <f aca="false">MAX($H593,$K593)</f>
        <v>51</v>
      </c>
      <c r="N593" s="0" t="n">
        <f aca="false">MIN($I593,$L593)</f>
        <v>20</v>
      </c>
      <c r="O593" s="0" t="str">
        <f aca="false">IF($N593&gt;=$M593,$N593-$M593+1,"")</f>
        <v/>
      </c>
      <c r="P593" s="0" t="str">
        <f aca="false">IF($O593="","",$J593+$M593-$H593)</f>
        <v/>
      </c>
      <c r="Q593" s="0" t="str">
        <f aca="false">IF($O593="","",$P593+$O593-1)</f>
        <v/>
      </c>
      <c r="R593" s="0" t="str">
        <f aca="false">IF($O593="","",COUNT($O$543:$O593))</f>
        <v/>
      </c>
    </row>
    <row r="594" customFormat="false" ht="15" hidden="false" customHeight="false" outlineLevel="0" collapsed="false">
      <c r="A594" s="0" t="n">
        <v>6</v>
      </c>
      <c r="B594" s="0" t="n">
        <v>2</v>
      </c>
      <c r="C594" s="0" t="s">
        <v>76</v>
      </c>
      <c r="D594" s="0" t="n">
        <v>2</v>
      </c>
      <c r="E594" s="0" t="s">
        <v>79</v>
      </c>
      <c r="F594" s="0" t="n">
        <v>1</v>
      </c>
      <c r="G594" s="0" t="str">
        <f aca="false">INDEX(Setup!$B$15:$B$17,$F594)</f>
        <v>MAL</v>
      </c>
      <c r="H594" s="0" t="n">
        <f aca="false">Calc_Blocks!$I$63</f>
        <v>34</v>
      </c>
      <c r="I594" s="0" t="n">
        <f aca="false">Calc_Blocks!$J$63</f>
        <v>47</v>
      </c>
      <c r="J594" s="0" t="n">
        <f aca="false">Calc_Blocks!$K$63</f>
        <v>16</v>
      </c>
      <c r="K594" s="0" t="n">
        <f aca="false">($B594-1)*IF($D594=1,Setup!$B$9,Setup!$B$10)+1</f>
        <v>11</v>
      </c>
      <c r="L594" s="0" t="n">
        <f aca="false">$B594*IF($D594=1,Setup!$B$9,Setup!$B$10)</f>
        <v>20</v>
      </c>
      <c r="M594" s="0" t="n">
        <f aca="false">MAX($H594,$K594)</f>
        <v>34</v>
      </c>
      <c r="N594" s="0" t="n">
        <f aca="false">MIN($I594,$L594)</f>
        <v>20</v>
      </c>
      <c r="O594" s="0" t="str">
        <f aca="false">IF($N594&gt;=$M594,$N594-$M594+1,"")</f>
        <v/>
      </c>
      <c r="P594" s="0" t="str">
        <f aca="false">IF($O594="","",$J594+$M594-$H594)</f>
        <v/>
      </c>
      <c r="Q594" s="0" t="str">
        <f aca="false">IF($O594="","",$P594+$O594-1)</f>
        <v/>
      </c>
      <c r="R594" s="0" t="str">
        <f aca="false">IF($O594="","",COUNT($O$543:$O594))</f>
        <v/>
      </c>
    </row>
    <row r="595" customFormat="false" ht="15" hidden="false" customHeight="false" outlineLevel="0" collapsed="false">
      <c r="A595" s="0" t="n">
        <v>6</v>
      </c>
      <c r="B595" s="0" t="n">
        <v>2</v>
      </c>
      <c r="C595" s="0" t="s">
        <v>76</v>
      </c>
      <c r="D595" s="0" t="n">
        <v>2</v>
      </c>
      <c r="E595" s="0" t="s">
        <v>79</v>
      </c>
      <c r="F595" s="0" t="n">
        <v>2</v>
      </c>
      <c r="G595" s="0" t="str">
        <f aca="false">INDEX(Setup!$B$15:$B$17,$F595)</f>
        <v>SAN</v>
      </c>
      <c r="H595" s="0" t="n">
        <f aca="false">Calc_Blocks!$I$64</f>
        <v>48</v>
      </c>
      <c r="I595" s="0" t="n">
        <f aca="false">Calc_Blocks!$J$64</f>
        <v>51</v>
      </c>
      <c r="J595" s="0" t="n">
        <f aca="false">Calc_Blocks!$K$64</f>
        <v>30</v>
      </c>
      <c r="K595" s="0" t="n">
        <f aca="false">($B595-1)*IF($D595=1,Setup!$B$9,Setup!$B$10)+1</f>
        <v>11</v>
      </c>
      <c r="L595" s="0" t="n">
        <f aca="false">$B595*IF($D595=1,Setup!$B$9,Setup!$B$10)</f>
        <v>20</v>
      </c>
      <c r="M595" s="0" t="n">
        <f aca="false">MAX($H595,$K595)</f>
        <v>48</v>
      </c>
      <c r="N595" s="0" t="n">
        <f aca="false">MIN($I595,$L595)</f>
        <v>20</v>
      </c>
      <c r="O595" s="0" t="str">
        <f aca="false">IF($N595&gt;=$M595,$N595-$M595+1,"")</f>
        <v/>
      </c>
      <c r="P595" s="0" t="str">
        <f aca="false">IF($O595="","",$J595+$M595-$H595)</f>
        <v/>
      </c>
      <c r="Q595" s="0" t="str">
        <f aca="false">IF($O595="","",$P595+$O595-1)</f>
        <v/>
      </c>
      <c r="R595" s="0" t="str">
        <f aca="false">IF($O595="","",COUNT($O$543:$O595))</f>
        <v/>
      </c>
    </row>
    <row r="596" customFormat="false" ht="15" hidden="false" customHeight="false" outlineLevel="0" collapsed="false">
      <c r="A596" s="0" t="n">
        <v>6</v>
      </c>
      <c r="B596" s="0" t="n">
        <v>2</v>
      </c>
      <c r="C596" s="0" t="s">
        <v>76</v>
      </c>
      <c r="D596" s="0" t="n">
        <v>2</v>
      </c>
      <c r="E596" s="0" t="s">
        <v>79</v>
      </c>
      <c r="F596" s="0" t="n">
        <v>3</v>
      </c>
      <c r="G596" s="0" t="str">
        <f aca="false">INDEX(Setup!$B$15:$B$17,$F596)</f>
        <v>URD</v>
      </c>
      <c r="H596" s="0" t="n">
        <f aca="false">Calc_Blocks!$I$65</f>
        <v>52</v>
      </c>
      <c r="I596" s="0" t="n">
        <f aca="false">Calc_Blocks!$J$65</f>
        <v>51</v>
      </c>
      <c r="J596" s="0" t="n">
        <f aca="false">Calc_Blocks!$K$65</f>
        <v>34</v>
      </c>
      <c r="K596" s="0" t="n">
        <f aca="false">($B596-1)*IF($D596=1,Setup!$B$9,Setup!$B$10)+1</f>
        <v>11</v>
      </c>
      <c r="L596" s="0" t="n">
        <f aca="false">$B596*IF($D596=1,Setup!$B$9,Setup!$B$10)</f>
        <v>20</v>
      </c>
      <c r="M596" s="0" t="n">
        <f aca="false">MAX($H596,$K596)</f>
        <v>52</v>
      </c>
      <c r="N596" s="0" t="n">
        <f aca="false">MIN($I596,$L596)</f>
        <v>20</v>
      </c>
      <c r="O596" s="0" t="str">
        <f aca="false">IF($N596&gt;=$M596,$N596-$M596+1,"")</f>
        <v/>
      </c>
      <c r="P596" s="0" t="str">
        <f aca="false">IF($O596="","",$J596+$M596-$H596)</f>
        <v/>
      </c>
      <c r="Q596" s="0" t="str">
        <f aca="false">IF($O596="","",$P596+$O596-1)</f>
        <v/>
      </c>
      <c r="R596" s="0" t="str">
        <f aca="false">IF($O596="","",COUNT($O$543:$O596))</f>
        <v/>
      </c>
    </row>
    <row r="597" customFormat="false" ht="15" hidden="false" customHeight="false" outlineLevel="0" collapsed="false">
      <c r="A597" s="0" t="n">
        <v>6</v>
      </c>
      <c r="B597" s="0" t="n">
        <v>2</v>
      </c>
      <c r="C597" s="0" t="s">
        <v>77</v>
      </c>
      <c r="D597" s="0" t="n">
        <v>1</v>
      </c>
      <c r="E597" s="0" t="s">
        <v>94</v>
      </c>
      <c r="F597" s="0" t="n">
        <v>1</v>
      </c>
      <c r="G597" s="0" t="str">
        <f aca="false">INDEX(Setup!$B$15:$B$17,$F597)</f>
        <v>MAL</v>
      </c>
      <c r="H597" s="0" t="n">
        <f aca="false">Calc_Blocks!$I$48</f>
        <v>51</v>
      </c>
      <c r="I597" s="0" t="n">
        <f aca="false">Calc_Blocks!$J$48</f>
        <v>62</v>
      </c>
      <c r="J597" s="0" t="n">
        <f aca="false">Calc_Blocks!$K$48</f>
        <v>1</v>
      </c>
      <c r="K597" s="0" t="n">
        <f aca="false">($B597-1)*IF($D597=1,Setup!$B$9,Setup!$B$10)+1</f>
        <v>11</v>
      </c>
      <c r="L597" s="0" t="n">
        <f aca="false">$B597*IF($D597=1,Setup!$B$9,Setup!$B$10)</f>
        <v>20</v>
      </c>
      <c r="M597" s="0" t="n">
        <f aca="false">MAX($H597,$K597)</f>
        <v>51</v>
      </c>
      <c r="N597" s="0" t="n">
        <f aca="false">MIN($I597,$L597)</f>
        <v>20</v>
      </c>
      <c r="O597" s="0" t="str">
        <f aca="false">IF($N597&gt;=$M597,$N597-$M597+1,"")</f>
        <v/>
      </c>
      <c r="P597" s="0" t="str">
        <f aca="false">IF($O597="","",$J597+$M597-$H597)</f>
        <v/>
      </c>
      <c r="Q597" s="0" t="str">
        <f aca="false">IF($O597="","",$P597+$O597-1)</f>
        <v/>
      </c>
      <c r="R597" s="0" t="str">
        <f aca="false">IF($O597="","",COUNT($O$543:$O597))</f>
        <v/>
      </c>
    </row>
    <row r="598" customFormat="false" ht="15" hidden="false" customHeight="false" outlineLevel="0" collapsed="false">
      <c r="A598" s="0" t="n">
        <v>6</v>
      </c>
      <c r="B598" s="0" t="n">
        <v>2</v>
      </c>
      <c r="C598" s="0" t="s">
        <v>77</v>
      </c>
      <c r="D598" s="0" t="n">
        <v>1</v>
      </c>
      <c r="E598" s="0" t="s">
        <v>94</v>
      </c>
      <c r="F598" s="0" t="n">
        <v>2</v>
      </c>
      <c r="G598" s="0" t="str">
        <f aca="false">INDEX(Setup!$B$15:$B$17,$F598)</f>
        <v>SAN</v>
      </c>
      <c r="H598" s="0" t="n">
        <f aca="false">Calc_Blocks!$I$49</f>
        <v>63</v>
      </c>
      <c r="I598" s="0" t="n">
        <f aca="false">Calc_Blocks!$J$49</f>
        <v>62</v>
      </c>
      <c r="J598" s="0" t="n">
        <f aca="false">Calc_Blocks!$K$49</f>
        <v>13</v>
      </c>
      <c r="K598" s="0" t="n">
        <f aca="false">($B598-1)*IF($D598=1,Setup!$B$9,Setup!$B$10)+1</f>
        <v>11</v>
      </c>
      <c r="L598" s="0" t="n">
        <f aca="false">$B598*IF($D598=1,Setup!$B$9,Setup!$B$10)</f>
        <v>20</v>
      </c>
      <c r="M598" s="0" t="n">
        <f aca="false">MAX($H598,$K598)</f>
        <v>63</v>
      </c>
      <c r="N598" s="0" t="n">
        <f aca="false">MIN($I598,$L598)</f>
        <v>20</v>
      </c>
      <c r="O598" s="0" t="str">
        <f aca="false">IF($N598&gt;=$M598,$N598-$M598+1,"")</f>
        <v/>
      </c>
      <c r="P598" s="0" t="str">
        <f aca="false">IF($O598="","",$J598+$M598-$H598)</f>
        <v/>
      </c>
      <c r="Q598" s="0" t="str">
        <f aca="false">IF($O598="","",$P598+$O598-1)</f>
        <v/>
      </c>
      <c r="R598" s="0" t="str">
        <f aca="false">IF($O598="","",COUNT($O$543:$O598))</f>
        <v/>
      </c>
    </row>
    <row r="599" customFormat="false" ht="15" hidden="false" customHeight="false" outlineLevel="0" collapsed="false">
      <c r="A599" s="0" t="n">
        <v>6</v>
      </c>
      <c r="B599" s="0" t="n">
        <v>2</v>
      </c>
      <c r="C599" s="0" t="s">
        <v>77</v>
      </c>
      <c r="D599" s="0" t="n">
        <v>1</v>
      </c>
      <c r="E599" s="0" t="s">
        <v>94</v>
      </c>
      <c r="F599" s="0" t="n">
        <v>3</v>
      </c>
      <c r="G599" s="0" t="str">
        <f aca="false">INDEX(Setup!$B$15:$B$17,$F599)</f>
        <v>URD</v>
      </c>
      <c r="H599" s="0" t="n">
        <f aca="false">Calc_Blocks!$I$50</f>
        <v>63</v>
      </c>
      <c r="I599" s="0" t="n">
        <f aca="false">Calc_Blocks!$J$50</f>
        <v>68</v>
      </c>
      <c r="J599" s="0" t="n">
        <f aca="false">Calc_Blocks!$K$50</f>
        <v>13</v>
      </c>
      <c r="K599" s="0" t="n">
        <f aca="false">($B599-1)*IF($D599=1,Setup!$B$9,Setup!$B$10)+1</f>
        <v>11</v>
      </c>
      <c r="L599" s="0" t="n">
        <f aca="false">$B599*IF($D599=1,Setup!$B$9,Setup!$B$10)</f>
        <v>20</v>
      </c>
      <c r="M599" s="0" t="n">
        <f aca="false">MAX($H599,$K599)</f>
        <v>63</v>
      </c>
      <c r="N599" s="0" t="n">
        <f aca="false">MIN($I599,$L599)</f>
        <v>20</v>
      </c>
      <c r="O599" s="0" t="str">
        <f aca="false">IF($N599&gt;=$M599,$N599-$M599+1,"")</f>
        <v/>
      </c>
      <c r="P599" s="0" t="str">
        <f aca="false">IF($O599="","",$J599+$M599-$H599)</f>
        <v/>
      </c>
      <c r="Q599" s="0" t="str">
        <f aca="false">IF($O599="","",$P599+$O599-1)</f>
        <v/>
      </c>
      <c r="R599" s="0" t="str">
        <f aca="false">IF($O599="","",COUNT($O$543:$O599))</f>
        <v/>
      </c>
    </row>
    <row r="600" customFormat="false" ht="15" hidden="false" customHeight="false" outlineLevel="0" collapsed="false">
      <c r="A600" s="0" t="n">
        <v>6</v>
      </c>
      <c r="B600" s="0" t="n">
        <v>2</v>
      </c>
      <c r="C600" s="0" t="s">
        <v>77</v>
      </c>
      <c r="D600" s="0" t="n">
        <v>2</v>
      </c>
      <c r="E600" s="0" t="s">
        <v>79</v>
      </c>
      <c r="F600" s="0" t="n">
        <v>1</v>
      </c>
      <c r="G600" s="0" t="str">
        <f aca="false">INDEX(Setup!$B$15:$B$17,$F600)</f>
        <v>MAL</v>
      </c>
      <c r="H600" s="0" t="n">
        <f aca="false">Calc_Blocks!$I$66</f>
        <v>52</v>
      </c>
      <c r="I600" s="0" t="n">
        <f aca="false">Calc_Blocks!$J$66</f>
        <v>61</v>
      </c>
      <c r="J600" s="0" t="n">
        <f aca="false">Calc_Blocks!$K$66</f>
        <v>19</v>
      </c>
      <c r="K600" s="0" t="n">
        <f aca="false">($B600-1)*IF($D600=1,Setup!$B$9,Setup!$B$10)+1</f>
        <v>11</v>
      </c>
      <c r="L600" s="0" t="n">
        <f aca="false">$B600*IF($D600=1,Setup!$B$9,Setup!$B$10)</f>
        <v>20</v>
      </c>
      <c r="M600" s="0" t="n">
        <f aca="false">MAX($H600,$K600)</f>
        <v>52</v>
      </c>
      <c r="N600" s="0" t="n">
        <f aca="false">MIN($I600,$L600)</f>
        <v>20</v>
      </c>
      <c r="O600" s="0" t="str">
        <f aca="false">IF($N600&gt;=$M600,$N600-$M600+1,"")</f>
        <v/>
      </c>
      <c r="P600" s="0" t="str">
        <f aca="false">IF($O600="","",$J600+$M600-$H600)</f>
        <v/>
      </c>
      <c r="Q600" s="0" t="str">
        <f aca="false">IF($O600="","",$P600+$O600-1)</f>
        <v/>
      </c>
      <c r="R600" s="0" t="str">
        <f aca="false">IF($O600="","",COUNT($O$543:$O600))</f>
        <v/>
      </c>
    </row>
    <row r="601" customFormat="false" ht="15" hidden="false" customHeight="false" outlineLevel="0" collapsed="false">
      <c r="A601" s="0" t="n">
        <v>6</v>
      </c>
      <c r="B601" s="0" t="n">
        <v>2</v>
      </c>
      <c r="C601" s="0" t="s">
        <v>77</v>
      </c>
      <c r="D601" s="0" t="n">
        <v>2</v>
      </c>
      <c r="E601" s="0" t="s">
        <v>79</v>
      </c>
      <c r="F601" s="0" t="n">
        <v>2</v>
      </c>
      <c r="G601" s="0" t="str">
        <f aca="false">INDEX(Setup!$B$15:$B$17,$F601)</f>
        <v>SAN</v>
      </c>
      <c r="H601" s="0" t="n">
        <f aca="false">Calc_Blocks!$I$67</f>
        <v>62</v>
      </c>
      <c r="I601" s="0" t="n">
        <f aca="false">Calc_Blocks!$J$67</f>
        <v>61</v>
      </c>
      <c r="J601" s="0" t="n">
        <f aca="false">Calc_Blocks!$K$67</f>
        <v>29</v>
      </c>
      <c r="K601" s="0" t="n">
        <f aca="false">($B601-1)*IF($D601=1,Setup!$B$9,Setup!$B$10)+1</f>
        <v>11</v>
      </c>
      <c r="L601" s="0" t="n">
        <f aca="false">$B601*IF($D601=1,Setup!$B$9,Setup!$B$10)</f>
        <v>20</v>
      </c>
      <c r="M601" s="0" t="n">
        <f aca="false">MAX($H601,$K601)</f>
        <v>62</v>
      </c>
      <c r="N601" s="0" t="n">
        <f aca="false">MIN($I601,$L601)</f>
        <v>20</v>
      </c>
      <c r="O601" s="0" t="str">
        <f aca="false">IF($N601&gt;=$M601,$N601-$M601+1,"")</f>
        <v/>
      </c>
      <c r="P601" s="0" t="str">
        <f aca="false">IF($O601="","",$J601+$M601-$H601)</f>
        <v/>
      </c>
      <c r="Q601" s="0" t="str">
        <f aca="false">IF($O601="","",$P601+$O601-1)</f>
        <v/>
      </c>
      <c r="R601" s="0" t="str">
        <f aca="false">IF($O601="","",COUNT($O$543:$O601))</f>
        <v/>
      </c>
    </row>
    <row r="602" customFormat="false" ht="15" hidden="false" customHeight="false" outlineLevel="0" collapsed="false">
      <c r="A602" s="0" t="n">
        <v>6</v>
      </c>
      <c r="B602" s="0" t="n">
        <v>2</v>
      </c>
      <c r="C602" s="0" t="s">
        <v>77</v>
      </c>
      <c r="D602" s="0" t="n">
        <v>2</v>
      </c>
      <c r="E602" s="0" t="s">
        <v>79</v>
      </c>
      <c r="F602" s="0" t="n">
        <v>3</v>
      </c>
      <c r="G602" s="0" t="str">
        <f aca="false">INDEX(Setup!$B$15:$B$17,$F602)</f>
        <v>URD</v>
      </c>
      <c r="H602" s="0" t="n">
        <f aca="false">Calc_Blocks!$I$68</f>
        <v>62</v>
      </c>
      <c r="I602" s="0" t="n">
        <f aca="false">Calc_Blocks!$J$68</f>
        <v>67</v>
      </c>
      <c r="J602" s="0" t="n">
        <f aca="false">Calc_Blocks!$K$68</f>
        <v>29</v>
      </c>
      <c r="K602" s="0" t="n">
        <f aca="false">($B602-1)*IF($D602=1,Setup!$B$9,Setup!$B$10)+1</f>
        <v>11</v>
      </c>
      <c r="L602" s="0" t="n">
        <f aca="false">$B602*IF($D602=1,Setup!$B$9,Setup!$B$10)</f>
        <v>20</v>
      </c>
      <c r="M602" s="0" t="n">
        <f aca="false">MAX($H602,$K602)</f>
        <v>62</v>
      </c>
      <c r="N602" s="0" t="n">
        <f aca="false">MIN($I602,$L602)</f>
        <v>20</v>
      </c>
      <c r="O602" s="0" t="str">
        <f aca="false">IF($N602&gt;=$M602,$N602-$M602+1,"")</f>
        <v/>
      </c>
      <c r="P602" s="0" t="str">
        <f aca="false">IF($O602="","",$J602+$M602-$H602)</f>
        <v/>
      </c>
      <c r="Q602" s="0" t="str">
        <f aca="false">IF($O602="","",$P602+$O602-1)</f>
        <v/>
      </c>
      <c r="R602" s="0" t="str">
        <f aca="false">IF($O602="","",COUNT($O$543:$O602))</f>
        <v/>
      </c>
    </row>
    <row r="603" customFormat="false" ht="15" hidden="false" customHeight="false" outlineLevel="0" collapsed="false">
      <c r="A603" s="0" t="n">
        <v>6</v>
      </c>
      <c r="B603" s="0" t="n">
        <v>2</v>
      </c>
      <c r="C603" s="0" t="s">
        <v>78</v>
      </c>
      <c r="D603" s="0" t="n">
        <v>1</v>
      </c>
      <c r="E603" s="0" t="s">
        <v>94</v>
      </c>
      <c r="F603" s="0" t="n">
        <v>1</v>
      </c>
      <c r="G603" s="0" t="str">
        <f aca="false">INDEX(Setup!$B$15:$B$17,$F603)</f>
        <v>MAL</v>
      </c>
      <c r="H603" s="0" t="n">
        <f aca="false">Calc_Blocks!$I$51</f>
        <v>69</v>
      </c>
      <c r="I603" s="0" t="n">
        <f aca="false">Calc_Blocks!$J$51</f>
        <v>68</v>
      </c>
      <c r="J603" s="0" t="n">
        <f aca="false">Calc_Blocks!$K$51</f>
        <v>1</v>
      </c>
      <c r="K603" s="0" t="n">
        <f aca="false">($B603-1)*IF($D603=1,Setup!$B$9,Setup!$B$10)+1</f>
        <v>11</v>
      </c>
      <c r="L603" s="0" t="n">
        <f aca="false">$B603*IF($D603=1,Setup!$B$9,Setup!$B$10)</f>
        <v>20</v>
      </c>
      <c r="M603" s="0" t="n">
        <f aca="false">MAX($H603,$K603)</f>
        <v>69</v>
      </c>
      <c r="N603" s="0" t="n">
        <f aca="false">MIN($I603,$L603)</f>
        <v>20</v>
      </c>
      <c r="O603" s="0" t="str">
        <f aca="false">IF($N603&gt;=$M603,$N603-$M603+1,"")</f>
        <v/>
      </c>
      <c r="P603" s="0" t="str">
        <f aca="false">IF($O603="","",$J603+$M603-$H603)</f>
        <v/>
      </c>
      <c r="Q603" s="0" t="str">
        <f aca="false">IF($O603="","",$P603+$O603-1)</f>
        <v/>
      </c>
      <c r="R603" s="0" t="str">
        <f aca="false">IF($O603="","",COUNT($O$543:$O603))</f>
        <v/>
      </c>
    </row>
    <row r="604" customFormat="false" ht="15" hidden="false" customHeight="false" outlineLevel="0" collapsed="false">
      <c r="A604" s="0" t="n">
        <v>6</v>
      </c>
      <c r="B604" s="0" t="n">
        <v>2</v>
      </c>
      <c r="C604" s="0" t="s">
        <v>78</v>
      </c>
      <c r="D604" s="0" t="n">
        <v>1</v>
      </c>
      <c r="E604" s="0" t="s">
        <v>94</v>
      </c>
      <c r="F604" s="0" t="n">
        <v>2</v>
      </c>
      <c r="G604" s="0" t="str">
        <f aca="false">INDEX(Setup!$B$15:$B$17,$F604)</f>
        <v>SAN</v>
      </c>
      <c r="H604" s="0" t="n">
        <f aca="false">Calc_Blocks!$I$52</f>
        <v>69</v>
      </c>
      <c r="I604" s="0" t="n">
        <f aca="false">Calc_Blocks!$J$52</f>
        <v>68</v>
      </c>
      <c r="J604" s="0" t="n">
        <f aca="false">Calc_Blocks!$K$52</f>
        <v>1</v>
      </c>
      <c r="K604" s="0" t="n">
        <f aca="false">($B604-1)*IF($D604=1,Setup!$B$9,Setup!$B$10)+1</f>
        <v>11</v>
      </c>
      <c r="L604" s="0" t="n">
        <f aca="false">$B604*IF($D604=1,Setup!$B$9,Setup!$B$10)</f>
        <v>20</v>
      </c>
      <c r="M604" s="0" t="n">
        <f aca="false">MAX($H604,$K604)</f>
        <v>69</v>
      </c>
      <c r="N604" s="0" t="n">
        <f aca="false">MIN($I604,$L604)</f>
        <v>20</v>
      </c>
      <c r="O604" s="0" t="str">
        <f aca="false">IF($N604&gt;=$M604,$N604-$M604+1,"")</f>
        <v/>
      </c>
      <c r="P604" s="0" t="str">
        <f aca="false">IF($O604="","",$J604+$M604-$H604)</f>
        <v/>
      </c>
      <c r="Q604" s="0" t="str">
        <f aca="false">IF($O604="","",$P604+$O604-1)</f>
        <v/>
      </c>
      <c r="R604" s="0" t="str">
        <f aca="false">IF($O604="","",COUNT($O$543:$O604))</f>
        <v/>
      </c>
    </row>
    <row r="605" customFormat="false" ht="15" hidden="false" customHeight="false" outlineLevel="0" collapsed="false">
      <c r="A605" s="0" t="n">
        <v>6</v>
      </c>
      <c r="B605" s="0" t="n">
        <v>2</v>
      </c>
      <c r="C605" s="0" t="s">
        <v>78</v>
      </c>
      <c r="D605" s="0" t="n">
        <v>1</v>
      </c>
      <c r="E605" s="0" t="s">
        <v>94</v>
      </c>
      <c r="F605" s="0" t="n">
        <v>3</v>
      </c>
      <c r="G605" s="0" t="str">
        <f aca="false">INDEX(Setup!$B$15:$B$17,$F605)</f>
        <v>URD</v>
      </c>
      <c r="H605" s="0" t="n">
        <f aca="false">Calc_Blocks!$I$53</f>
        <v>69</v>
      </c>
      <c r="I605" s="0" t="n">
        <f aca="false">Calc_Blocks!$J$53</f>
        <v>68</v>
      </c>
      <c r="J605" s="0" t="n">
        <f aca="false">Calc_Blocks!$K$53</f>
        <v>1</v>
      </c>
      <c r="K605" s="0" t="n">
        <f aca="false">($B605-1)*IF($D605=1,Setup!$B$9,Setup!$B$10)+1</f>
        <v>11</v>
      </c>
      <c r="L605" s="0" t="n">
        <f aca="false">$B605*IF($D605=1,Setup!$B$9,Setup!$B$10)</f>
        <v>20</v>
      </c>
      <c r="M605" s="0" t="n">
        <f aca="false">MAX($H605,$K605)</f>
        <v>69</v>
      </c>
      <c r="N605" s="0" t="n">
        <f aca="false">MIN($I605,$L605)</f>
        <v>20</v>
      </c>
      <c r="O605" s="0" t="str">
        <f aca="false">IF($N605&gt;=$M605,$N605-$M605+1,"")</f>
        <v/>
      </c>
      <c r="P605" s="0" t="str">
        <f aca="false">IF($O605="","",$J605+$M605-$H605)</f>
        <v/>
      </c>
      <c r="Q605" s="0" t="str">
        <f aca="false">IF($O605="","",$P605+$O605-1)</f>
        <v/>
      </c>
      <c r="R605" s="0" t="str">
        <f aca="false">IF($O605="","",COUNT($O$543:$O605))</f>
        <v/>
      </c>
    </row>
    <row r="606" customFormat="false" ht="15" hidden="false" customHeight="false" outlineLevel="0" collapsed="false">
      <c r="A606" s="0" t="n">
        <v>6</v>
      </c>
      <c r="B606" s="0" t="n">
        <v>2</v>
      </c>
      <c r="C606" s="0" t="s">
        <v>78</v>
      </c>
      <c r="D606" s="0" t="n">
        <v>2</v>
      </c>
      <c r="E606" s="0" t="s">
        <v>79</v>
      </c>
      <c r="F606" s="0" t="n">
        <v>1</v>
      </c>
      <c r="G606" s="0" t="str">
        <f aca="false">INDEX(Setup!$B$15:$B$17,$F606)</f>
        <v>MAL</v>
      </c>
      <c r="H606" s="0" t="n">
        <f aca="false">Calc_Blocks!$I$69</f>
        <v>68</v>
      </c>
      <c r="I606" s="0" t="n">
        <f aca="false">Calc_Blocks!$J$69</f>
        <v>67</v>
      </c>
      <c r="J606" s="0" t="n">
        <f aca="false">Calc_Blocks!$K$69</f>
        <v>1</v>
      </c>
      <c r="K606" s="0" t="n">
        <f aca="false">($B606-1)*IF($D606=1,Setup!$B$9,Setup!$B$10)+1</f>
        <v>11</v>
      </c>
      <c r="L606" s="0" t="n">
        <f aca="false">$B606*IF($D606=1,Setup!$B$9,Setup!$B$10)</f>
        <v>20</v>
      </c>
      <c r="M606" s="0" t="n">
        <f aca="false">MAX($H606,$K606)</f>
        <v>68</v>
      </c>
      <c r="N606" s="0" t="n">
        <f aca="false">MIN($I606,$L606)</f>
        <v>20</v>
      </c>
      <c r="O606" s="0" t="str">
        <f aca="false">IF($N606&gt;=$M606,$N606-$M606+1,"")</f>
        <v/>
      </c>
      <c r="P606" s="0" t="str">
        <f aca="false">IF($O606="","",$J606+$M606-$H606)</f>
        <v/>
      </c>
      <c r="Q606" s="0" t="str">
        <f aca="false">IF($O606="","",$P606+$O606-1)</f>
        <v/>
      </c>
      <c r="R606" s="0" t="str">
        <f aca="false">IF($O606="","",COUNT($O$543:$O606))</f>
        <v/>
      </c>
    </row>
    <row r="607" customFormat="false" ht="15" hidden="false" customHeight="false" outlineLevel="0" collapsed="false">
      <c r="A607" s="0" t="n">
        <v>6</v>
      </c>
      <c r="B607" s="0" t="n">
        <v>2</v>
      </c>
      <c r="C607" s="0" t="s">
        <v>78</v>
      </c>
      <c r="D607" s="0" t="n">
        <v>2</v>
      </c>
      <c r="E607" s="0" t="s">
        <v>79</v>
      </c>
      <c r="F607" s="0" t="n">
        <v>2</v>
      </c>
      <c r="G607" s="0" t="str">
        <f aca="false">INDEX(Setup!$B$15:$B$17,$F607)</f>
        <v>SAN</v>
      </c>
      <c r="H607" s="0" t="n">
        <f aca="false">Calc_Blocks!$I$70</f>
        <v>68</v>
      </c>
      <c r="I607" s="0" t="n">
        <f aca="false">Calc_Blocks!$J$70</f>
        <v>67</v>
      </c>
      <c r="J607" s="0" t="n">
        <f aca="false">Calc_Blocks!$K$70</f>
        <v>1</v>
      </c>
      <c r="K607" s="0" t="n">
        <f aca="false">($B607-1)*IF($D607=1,Setup!$B$9,Setup!$B$10)+1</f>
        <v>11</v>
      </c>
      <c r="L607" s="0" t="n">
        <f aca="false">$B607*IF($D607=1,Setup!$B$9,Setup!$B$10)</f>
        <v>20</v>
      </c>
      <c r="M607" s="0" t="n">
        <f aca="false">MAX($H607,$K607)</f>
        <v>68</v>
      </c>
      <c r="N607" s="0" t="n">
        <f aca="false">MIN($I607,$L607)</f>
        <v>20</v>
      </c>
      <c r="O607" s="0" t="str">
        <f aca="false">IF($N607&gt;=$M607,$N607-$M607+1,"")</f>
        <v/>
      </c>
      <c r="P607" s="0" t="str">
        <f aca="false">IF($O607="","",$J607+$M607-$H607)</f>
        <v/>
      </c>
      <c r="Q607" s="0" t="str">
        <f aca="false">IF($O607="","",$P607+$O607-1)</f>
        <v/>
      </c>
      <c r="R607" s="0" t="str">
        <f aca="false">IF($O607="","",COUNT($O$543:$O607))</f>
        <v/>
      </c>
    </row>
    <row r="608" customFormat="false" ht="15" hidden="false" customHeight="false" outlineLevel="0" collapsed="false">
      <c r="A608" s="0" t="n">
        <v>6</v>
      </c>
      <c r="B608" s="0" t="n">
        <v>2</v>
      </c>
      <c r="C608" s="0" t="s">
        <v>78</v>
      </c>
      <c r="D608" s="0" t="n">
        <v>2</v>
      </c>
      <c r="E608" s="0" t="s">
        <v>79</v>
      </c>
      <c r="F608" s="0" t="n">
        <v>3</v>
      </c>
      <c r="G608" s="0" t="str">
        <f aca="false">INDEX(Setup!$B$15:$B$17,$F608)</f>
        <v>URD</v>
      </c>
      <c r="H608" s="0" t="n">
        <f aca="false">Calc_Blocks!$I$71</f>
        <v>68</v>
      </c>
      <c r="I608" s="0" t="n">
        <f aca="false">Calc_Blocks!$J$71</f>
        <v>67</v>
      </c>
      <c r="J608" s="0" t="n">
        <f aca="false">Calc_Blocks!$K$71</f>
        <v>1</v>
      </c>
      <c r="K608" s="0" t="n">
        <f aca="false">($B608-1)*IF($D608=1,Setup!$B$9,Setup!$B$10)+1</f>
        <v>11</v>
      </c>
      <c r="L608" s="0" t="n">
        <f aca="false">$B608*IF($D608=1,Setup!$B$9,Setup!$B$10)</f>
        <v>20</v>
      </c>
      <c r="M608" s="0" t="n">
        <f aca="false">MAX($H608,$K608)</f>
        <v>68</v>
      </c>
      <c r="N608" s="0" t="n">
        <f aca="false">MIN($I608,$L608)</f>
        <v>20</v>
      </c>
      <c r="O608" s="0" t="str">
        <f aca="false">IF($N608&gt;=$M608,$N608-$M608+1,"")</f>
        <v/>
      </c>
      <c r="P608" s="0" t="str">
        <f aca="false">IF($O608="","",$J608+$M608-$H608)</f>
        <v/>
      </c>
      <c r="Q608" s="0" t="str">
        <f aca="false">IF($O608="","",$P608+$O608-1)</f>
        <v/>
      </c>
      <c r="R608" s="0" t="str">
        <f aca="false">IF($O608="","",COUNT($O$543:$O608))</f>
        <v/>
      </c>
    </row>
    <row r="609" customFormat="false" ht="15" hidden="false" customHeight="false" outlineLevel="0" collapsed="false">
      <c r="A609" s="0" t="n">
        <v>6</v>
      </c>
      <c r="B609" s="0" t="n">
        <v>2</v>
      </c>
      <c r="C609" s="0" t="s">
        <v>79</v>
      </c>
      <c r="D609" s="0" t="n">
        <v>1</v>
      </c>
      <c r="E609" s="0" t="s">
        <v>94</v>
      </c>
      <c r="F609" s="0" t="n">
        <v>1</v>
      </c>
      <c r="G609" s="0" t="str">
        <f aca="false">INDEX(Setup!$B$15:$B$17,$F609)</f>
        <v>MAL</v>
      </c>
      <c r="H609" s="0" t="n">
        <f aca="false">Calc_Blocks!$I$54</f>
        <v>69</v>
      </c>
      <c r="I609" s="0" t="n">
        <f aca="false">Calc_Blocks!$J$54</f>
        <v>68</v>
      </c>
      <c r="J609" s="0" t="n">
        <f aca="false">Calc_Blocks!$K$54</f>
        <v>1</v>
      </c>
      <c r="K609" s="0" t="n">
        <f aca="false">($B609-1)*IF($D609=1,Setup!$B$9,Setup!$B$10)+1</f>
        <v>11</v>
      </c>
      <c r="L609" s="0" t="n">
        <f aca="false">$B609*IF($D609=1,Setup!$B$9,Setup!$B$10)</f>
        <v>20</v>
      </c>
      <c r="M609" s="0" t="n">
        <f aca="false">MAX($H609,$K609)</f>
        <v>69</v>
      </c>
      <c r="N609" s="0" t="n">
        <f aca="false">MIN($I609,$L609)</f>
        <v>20</v>
      </c>
      <c r="O609" s="0" t="str">
        <f aca="false">IF($N609&gt;=$M609,$N609-$M609+1,"")</f>
        <v/>
      </c>
      <c r="P609" s="0" t="str">
        <f aca="false">IF($O609="","",$J609+$M609-$H609)</f>
        <v/>
      </c>
      <c r="Q609" s="0" t="str">
        <f aca="false">IF($O609="","",$P609+$O609-1)</f>
        <v/>
      </c>
      <c r="R609" s="0" t="str">
        <f aca="false">IF($O609="","",COUNT($O$543:$O609))</f>
        <v/>
      </c>
    </row>
    <row r="610" customFormat="false" ht="15" hidden="false" customHeight="false" outlineLevel="0" collapsed="false">
      <c r="A610" s="0" t="n">
        <v>6</v>
      </c>
      <c r="B610" s="0" t="n">
        <v>2</v>
      </c>
      <c r="C610" s="0" t="s">
        <v>79</v>
      </c>
      <c r="D610" s="0" t="n">
        <v>1</v>
      </c>
      <c r="E610" s="0" t="s">
        <v>94</v>
      </c>
      <c r="F610" s="0" t="n">
        <v>2</v>
      </c>
      <c r="G610" s="0" t="str">
        <f aca="false">INDEX(Setup!$B$15:$B$17,$F610)</f>
        <v>SAN</v>
      </c>
      <c r="H610" s="0" t="n">
        <f aca="false">Calc_Blocks!$I$55</f>
        <v>69</v>
      </c>
      <c r="I610" s="0" t="n">
        <f aca="false">Calc_Blocks!$J$55</f>
        <v>68</v>
      </c>
      <c r="J610" s="0" t="n">
        <f aca="false">Calc_Blocks!$K$55</f>
        <v>1</v>
      </c>
      <c r="K610" s="0" t="n">
        <f aca="false">($B610-1)*IF($D610=1,Setup!$B$9,Setup!$B$10)+1</f>
        <v>11</v>
      </c>
      <c r="L610" s="0" t="n">
        <f aca="false">$B610*IF($D610=1,Setup!$B$9,Setup!$B$10)</f>
        <v>20</v>
      </c>
      <c r="M610" s="0" t="n">
        <f aca="false">MAX($H610,$K610)</f>
        <v>69</v>
      </c>
      <c r="N610" s="0" t="n">
        <f aca="false">MIN($I610,$L610)</f>
        <v>20</v>
      </c>
      <c r="O610" s="0" t="str">
        <f aca="false">IF($N610&gt;=$M610,$N610-$M610+1,"")</f>
        <v/>
      </c>
      <c r="P610" s="0" t="str">
        <f aca="false">IF($O610="","",$J610+$M610-$H610)</f>
        <v/>
      </c>
      <c r="Q610" s="0" t="str">
        <f aca="false">IF($O610="","",$P610+$O610-1)</f>
        <v/>
      </c>
      <c r="R610" s="0" t="str">
        <f aca="false">IF($O610="","",COUNT($O$543:$O610))</f>
        <v/>
      </c>
    </row>
    <row r="611" customFormat="false" ht="15" hidden="false" customHeight="false" outlineLevel="0" collapsed="false">
      <c r="A611" s="0" t="n">
        <v>6</v>
      </c>
      <c r="B611" s="0" t="n">
        <v>2</v>
      </c>
      <c r="C611" s="0" t="s">
        <v>79</v>
      </c>
      <c r="D611" s="0" t="n">
        <v>1</v>
      </c>
      <c r="E611" s="0" t="s">
        <v>94</v>
      </c>
      <c r="F611" s="0" t="n">
        <v>3</v>
      </c>
      <c r="G611" s="0" t="str">
        <f aca="false">INDEX(Setup!$B$15:$B$17,$F611)</f>
        <v>URD</v>
      </c>
      <c r="H611" s="0" t="n">
        <f aca="false">Calc_Blocks!$I$56</f>
        <v>69</v>
      </c>
      <c r="I611" s="0" t="n">
        <f aca="false">Calc_Blocks!$J$56</f>
        <v>68</v>
      </c>
      <c r="J611" s="0" t="n">
        <f aca="false">Calc_Blocks!$K$56</f>
        <v>1</v>
      </c>
      <c r="K611" s="0" t="n">
        <f aca="false">($B611-1)*IF($D611=1,Setup!$B$9,Setup!$B$10)+1</f>
        <v>11</v>
      </c>
      <c r="L611" s="0" t="n">
        <f aca="false">$B611*IF($D611=1,Setup!$B$9,Setup!$B$10)</f>
        <v>20</v>
      </c>
      <c r="M611" s="0" t="n">
        <f aca="false">MAX($H611,$K611)</f>
        <v>69</v>
      </c>
      <c r="N611" s="0" t="n">
        <f aca="false">MIN($I611,$L611)</f>
        <v>20</v>
      </c>
      <c r="O611" s="0" t="str">
        <f aca="false">IF($N611&gt;=$M611,$N611-$M611+1,"")</f>
        <v/>
      </c>
      <c r="P611" s="0" t="str">
        <f aca="false">IF($O611="","",$J611+$M611-$H611)</f>
        <v/>
      </c>
      <c r="Q611" s="0" t="str">
        <f aca="false">IF($O611="","",$P611+$O611-1)</f>
        <v/>
      </c>
      <c r="R611" s="0" t="str">
        <f aca="false">IF($O611="","",COUNT($O$543:$O611))</f>
        <v/>
      </c>
    </row>
    <row r="612" customFormat="false" ht="15" hidden="false" customHeight="false" outlineLevel="0" collapsed="false">
      <c r="A612" s="0" t="n">
        <v>6</v>
      </c>
      <c r="B612" s="0" t="n">
        <v>2</v>
      </c>
      <c r="C612" s="0" t="s">
        <v>79</v>
      </c>
      <c r="D612" s="0" t="n">
        <v>2</v>
      </c>
      <c r="E612" s="0" t="s">
        <v>79</v>
      </c>
      <c r="F612" s="0" t="n">
        <v>1</v>
      </c>
      <c r="G612" s="0" t="str">
        <f aca="false">INDEX(Setup!$B$15:$B$17,$F612)</f>
        <v>MAL</v>
      </c>
      <c r="H612" s="0" t="n">
        <f aca="false">Calc_Blocks!$I$72</f>
        <v>68</v>
      </c>
      <c r="I612" s="0" t="n">
        <f aca="false">Calc_Blocks!$J$72</f>
        <v>67</v>
      </c>
      <c r="J612" s="0" t="n">
        <f aca="false">Calc_Blocks!$K$72</f>
        <v>1</v>
      </c>
      <c r="K612" s="0" t="n">
        <f aca="false">($B612-1)*IF($D612=1,Setup!$B$9,Setup!$B$10)+1</f>
        <v>11</v>
      </c>
      <c r="L612" s="0" t="n">
        <f aca="false">$B612*IF($D612=1,Setup!$B$9,Setup!$B$10)</f>
        <v>20</v>
      </c>
      <c r="M612" s="0" t="n">
        <f aca="false">MAX($H612,$K612)</f>
        <v>68</v>
      </c>
      <c r="N612" s="0" t="n">
        <f aca="false">MIN($I612,$L612)</f>
        <v>20</v>
      </c>
      <c r="O612" s="0" t="str">
        <f aca="false">IF($N612&gt;=$M612,$N612-$M612+1,"")</f>
        <v/>
      </c>
      <c r="P612" s="0" t="str">
        <f aca="false">IF($O612="","",$J612+$M612-$H612)</f>
        <v/>
      </c>
      <c r="Q612" s="0" t="str">
        <f aca="false">IF($O612="","",$P612+$O612-1)</f>
        <v/>
      </c>
      <c r="R612" s="0" t="str">
        <f aca="false">IF($O612="","",COUNT($O$543:$O612))</f>
        <v/>
      </c>
    </row>
    <row r="613" customFormat="false" ht="15" hidden="false" customHeight="false" outlineLevel="0" collapsed="false">
      <c r="A613" s="0" t="n">
        <v>6</v>
      </c>
      <c r="B613" s="0" t="n">
        <v>2</v>
      </c>
      <c r="C613" s="0" t="s">
        <v>79</v>
      </c>
      <c r="D613" s="0" t="n">
        <v>2</v>
      </c>
      <c r="E613" s="0" t="s">
        <v>79</v>
      </c>
      <c r="F613" s="0" t="n">
        <v>2</v>
      </c>
      <c r="G613" s="0" t="str">
        <f aca="false">INDEX(Setup!$B$15:$B$17,$F613)</f>
        <v>SAN</v>
      </c>
      <c r="H613" s="0" t="n">
        <f aca="false">Calc_Blocks!$I$73</f>
        <v>68</v>
      </c>
      <c r="I613" s="0" t="n">
        <f aca="false">Calc_Blocks!$J$73</f>
        <v>67</v>
      </c>
      <c r="J613" s="0" t="n">
        <f aca="false">Calc_Blocks!$K$73</f>
        <v>1</v>
      </c>
      <c r="K613" s="0" t="n">
        <f aca="false">($B613-1)*IF($D613=1,Setup!$B$9,Setup!$B$10)+1</f>
        <v>11</v>
      </c>
      <c r="L613" s="0" t="n">
        <f aca="false">$B613*IF($D613=1,Setup!$B$9,Setup!$B$10)</f>
        <v>20</v>
      </c>
      <c r="M613" s="0" t="n">
        <f aca="false">MAX($H613,$K613)</f>
        <v>68</v>
      </c>
      <c r="N613" s="0" t="n">
        <f aca="false">MIN($I613,$L613)</f>
        <v>20</v>
      </c>
      <c r="O613" s="0" t="str">
        <f aca="false">IF($N613&gt;=$M613,$N613-$M613+1,"")</f>
        <v/>
      </c>
      <c r="P613" s="0" t="str">
        <f aca="false">IF($O613="","",$J613+$M613-$H613)</f>
        <v/>
      </c>
      <c r="Q613" s="0" t="str">
        <f aca="false">IF($O613="","",$P613+$O613-1)</f>
        <v/>
      </c>
      <c r="R613" s="0" t="str">
        <f aca="false">IF($O613="","",COUNT($O$543:$O613))</f>
        <v/>
      </c>
    </row>
    <row r="614" customFormat="false" ht="15" hidden="false" customHeight="false" outlineLevel="0" collapsed="false">
      <c r="A614" s="0" t="n">
        <v>6</v>
      </c>
      <c r="B614" s="0" t="n">
        <v>2</v>
      </c>
      <c r="C614" s="0" t="s">
        <v>79</v>
      </c>
      <c r="D614" s="0" t="n">
        <v>2</v>
      </c>
      <c r="E614" s="0" t="s">
        <v>79</v>
      </c>
      <c r="F614" s="0" t="n">
        <v>3</v>
      </c>
      <c r="G614" s="0" t="str">
        <f aca="false">INDEX(Setup!$B$15:$B$17,$F614)</f>
        <v>URD</v>
      </c>
      <c r="H614" s="0" t="n">
        <f aca="false">Calc_Blocks!$I$74</f>
        <v>68</v>
      </c>
      <c r="I614" s="0" t="n">
        <f aca="false">Calc_Blocks!$J$74</f>
        <v>67</v>
      </c>
      <c r="J614" s="0" t="n">
        <f aca="false">Calc_Blocks!$K$74</f>
        <v>1</v>
      </c>
      <c r="K614" s="0" t="n">
        <f aca="false">($B614-1)*IF($D614=1,Setup!$B$9,Setup!$B$10)+1</f>
        <v>11</v>
      </c>
      <c r="L614" s="0" t="n">
        <f aca="false">$B614*IF($D614=1,Setup!$B$9,Setup!$B$10)</f>
        <v>20</v>
      </c>
      <c r="M614" s="0" t="n">
        <f aca="false">MAX($H614,$K614)</f>
        <v>68</v>
      </c>
      <c r="N614" s="0" t="n">
        <f aca="false">MIN($I614,$L614)</f>
        <v>20</v>
      </c>
      <c r="O614" s="0" t="str">
        <f aca="false">IF($N614&gt;=$M614,$N614-$M614+1,"")</f>
        <v/>
      </c>
      <c r="P614" s="0" t="str">
        <f aca="false">IF($O614="","",$J614+$M614-$H614)</f>
        <v/>
      </c>
      <c r="Q614" s="0" t="str">
        <f aca="false">IF($O614="","",$P614+$O614-1)</f>
        <v/>
      </c>
      <c r="R614" s="0" t="str">
        <f aca="false">IF($O614="","",COUNT($O$543:$O614))</f>
        <v/>
      </c>
    </row>
    <row r="615" customFormat="false" ht="15" hidden="false" customHeight="false" outlineLevel="0" collapsed="false">
      <c r="A615" s="0" t="n">
        <v>6</v>
      </c>
      <c r="B615" s="0" t="n">
        <v>3</v>
      </c>
      <c r="C615" s="0" t="s">
        <v>74</v>
      </c>
      <c r="D615" s="0" t="n">
        <v>1</v>
      </c>
      <c r="E615" s="0" t="s">
        <v>94</v>
      </c>
      <c r="F615" s="0" t="n">
        <v>1</v>
      </c>
      <c r="G615" s="0" t="str">
        <f aca="false">INDEX(Setup!$B$15:$B$17,$F615)</f>
        <v>MAL</v>
      </c>
      <c r="H615" s="0" t="n">
        <f aca="false">Calc_Blocks!$I$39</f>
        <v>1</v>
      </c>
      <c r="I615" s="0" t="n">
        <f aca="false">Calc_Blocks!$J$39</f>
        <v>16</v>
      </c>
      <c r="J615" s="0" t="n">
        <f aca="false">Calc_Blocks!$K$39</f>
        <v>1</v>
      </c>
      <c r="K615" s="0" t="n">
        <f aca="false">($B615-1)*IF($D615=1,Setup!$B$9,Setup!$B$10)+1</f>
        <v>21</v>
      </c>
      <c r="L615" s="0" t="n">
        <f aca="false">$B615*IF($D615=1,Setup!$B$9,Setup!$B$10)</f>
        <v>30</v>
      </c>
      <c r="M615" s="0" t="n">
        <f aca="false">MAX($H615,$K615)</f>
        <v>21</v>
      </c>
      <c r="N615" s="0" t="n">
        <f aca="false">MIN($I615,$L615)</f>
        <v>16</v>
      </c>
      <c r="O615" s="0" t="str">
        <f aca="false">IF($N615&gt;=$M615,$N615-$M615+1,"")</f>
        <v/>
      </c>
      <c r="P615" s="0" t="str">
        <f aca="false">IF($O615="","",$J615+$M615-$H615)</f>
        <v/>
      </c>
      <c r="Q615" s="0" t="str">
        <f aca="false">IF($O615="","",$P615+$O615-1)</f>
        <v/>
      </c>
      <c r="R615" s="0" t="str">
        <f aca="false">IF($O615="","",COUNT($O$543:$O615))</f>
        <v/>
      </c>
    </row>
    <row r="616" customFormat="false" ht="15" hidden="false" customHeight="false" outlineLevel="0" collapsed="false">
      <c r="A616" s="0" t="n">
        <v>6</v>
      </c>
      <c r="B616" s="0" t="n">
        <v>3</v>
      </c>
      <c r="C616" s="0" t="s">
        <v>74</v>
      </c>
      <c r="D616" s="0" t="n">
        <v>1</v>
      </c>
      <c r="E616" s="0" t="s">
        <v>94</v>
      </c>
      <c r="F616" s="0" t="n">
        <v>2</v>
      </c>
      <c r="G616" s="0" t="str">
        <f aca="false">INDEX(Setup!$B$15:$B$17,$F616)</f>
        <v>SAN</v>
      </c>
      <c r="H616" s="0" t="n">
        <f aca="false">Calc_Blocks!$I$40</f>
        <v>17</v>
      </c>
      <c r="I616" s="0" t="n">
        <f aca="false">Calc_Blocks!$J$40</f>
        <v>18</v>
      </c>
      <c r="J616" s="0" t="n">
        <f aca="false">Calc_Blocks!$K$40</f>
        <v>17</v>
      </c>
      <c r="K616" s="0" t="n">
        <f aca="false">($B616-1)*IF($D616=1,Setup!$B$9,Setup!$B$10)+1</f>
        <v>21</v>
      </c>
      <c r="L616" s="0" t="n">
        <f aca="false">$B616*IF($D616=1,Setup!$B$9,Setup!$B$10)</f>
        <v>30</v>
      </c>
      <c r="M616" s="0" t="n">
        <f aca="false">MAX($H616,$K616)</f>
        <v>21</v>
      </c>
      <c r="N616" s="0" t="n">
        <f aca="false">MIN($I616,$L616)</f>
        <v>18</v>
      </c>
      <c r="O616" s="0" t="str">
        <f aca="false">IF($N616&gt;=$M616,$N616-$M616+1,"")</f>
        <v/>
      </c>
      <c r="P616" s="0" t="str">
        <f aca="false">IF($O616="","",$J616+$M616-$H616)</f>
        <v/>
      </c>
      <c r="Q616" s="0" t="str">
        <f aca="false">IF($O616="","",$P616+$O616-1)</f>
        <v/>
      </c>
      <c r="R616" s="0" t="str">
        <f aca="false">IF($O616="","",COUNT($O$543:$O616))</f>
        <v/>
      </c>
    </row>
    <row r="617" customFormat="false" ht="15" hidden="false" customHeight="false" outlineLevel="0" collapsed="false">
      <c r="A617" s="0" t="n">
        <v>6</v>
      </c>
      <c r="B617" s="0" t="n">
        <v>3</v>
      </c>
      <c r="C617" s="0" t="s">
        <v>74</v>
      </c>
      <c r="D617" s="0" t="n">
        <v>1</v>
      </c>
      <c r="E617" s="0" t="s">
        <v>94</v>
      </c>
      <c r="F617" s="0" t="n">
        <v>3</v>
      </c>
      <c r="G617" s="0" t="str">
        <f aca="false">INDEX(Setup!$B$15:$B$17,$F617)</f>
        <v>URD</v>
      </c>
      <c r="H617" s="0" t="n">
        <f aca="false">Calc_Blocks!$I$41</f>
        <v>19</v>
      </c>
      <c r="I617" s="0" t="n">
        <f aca="false">Calc_Blocks!$J$41</f>
        <v>18</v>
      </c>
      <c r="J617" s="0" t="n">
        <f aca="false">Calc_Blocks!$K$41</f>
        <v>19</v>
      </c>
      <c r="K617" s="0" t="n">
        <f aca="false">($B617-1)*IF($D617=1,Setup!$B$9,Setup!$B$10)+1</f>
        <v>21</v>
      </c>
      <c r="L617" s="0" t="n">
        <f aca="false">$B617*IF($D617=1,Setup!$B$9,Setup!$B$10)</f>
        <v>30</v>
      </c>
      <c r="M617" s="0" t="n">
        <f aca="false">MAX($H617,$K617)</f>
        <v>21</v>
      </c>
      <c r="N617" s="0" t="n">
        <f aca="false">MIN($I617,$L617)</f>
        <v>18</v>
      </c>
      <c r="O617" s="0" t="str">
        <f aca="false">IF($N617&gt;=$M617,$N617-$M617+1,"")</f>
        <v/>
      </c>
      <c r="P617" s="0" t="str">
        <f aca="false">IF($O617="","",$J617+$M617-$H617)</f>
        <v/>
      </c>
      <c r="Q617" s="0" t="str">
        <f aca="false">IF($O617="","",$P617+$O617-1)</f>
        <v/>
      </c>
      <c r="R617" s="0" t="str">
        <f aca="false">IF($O617="","",COUNT($O$543:$O617))</f>
        <v/>
      </c>
    </row>
    <row r="618" customFormat="false" ht="15" hidden="false" customHeight="false" outlineLevel="0" collapsed="false">
      <c r="A618" s="0" t="n">
        <v>6</v>
      </c>
      <c r="B618" s="0" t="n">
        <v>3</v>
      </c>
      <c r="C618" s="0" t="s">
        <v>74</v>
      </c>
      <c r="D618" s="0" t="n">
        <v>2</v>
      </c>
      <c r="E618" s="0" t="s">
        <v>79</v>
      </c>
      <c r="F618" s="0" t="n">
        <v>1</v>
      </c>
      <c r="G618" s="0" t="str">
        <f aca="false">INDEX(Setup!$B$15:$B$17,$F618)</f>
        <v>MAL</v>
      </c>
      <c r="H618" s="0" t="n">
        <f aca="false">Calc_Blocks!$I$57</f>
        <v>1</v>
      </c>
      <c r="I618" s="0" t="n">
        <f aca="false">Calc_Blocks!$J$57</f>
        <v>13</v>
      </c>
      <c r="J618" s="0" t="n">
        <f aca="false">Calc_Blocks!$K$57</f>
        <v>19</v>
      </c>
      <c r="K618" s="0" t="n">
        <f aca="false">($B618-1)*IF($D618=1,Setup!$B$9,Setup!$B$10)+1</f>
        <v>21</v>
      </c>
      <c r="L618" s="0" t="n">
        <f aca="false">$B618*IF($D618=1,Setup!$B$9,Setup!$B$10)</f>
        <v>30</v>
      </c>
      <c r="M618" s="0" t="n">
        <f aca="false">MAX($H618,$K618)</f>
        <v>21</v>
      </c>
      <c r="N618" s="0" t="n">
        <f aca="false">MIN($I618,$L618)</f>
        <v>13</v>
      </c>
      <c r="O618" s="0" t="str">
        <f aca="false">IF($N618&gt;=$M618,$N618-$M618+1,"")</f>
        <v/>
      </c>
      <c r="P618" s="0" t="str">
        <f aca="false">IF($O618="","",$J618+$M618-$H618)</f>
        <v/>
      </c>
      <c r="Q618" s="0" t="str">
        <f aca="false">IF($O618="","",$P618+$O618-1)</f>
        <v/>
      </c>
      <c r="R618" s="0" t="str">
        <f aca="false">IF($O618="","",COUNT($O$543:$O618))</f>
        <v/>
      </c>
    </row>
    <row r="619" customFormat="false" ht="15" hidden="false" customHeight="false" outlineLevel="0" collapsed="false">
      <c r="A619" s="0" t="n">
        <v>6</v>
      </c>
      <c r="B619" s="0" t="n">
        <v>3</v>
      </c>
      <c r="C619" s="0" t="s">
        <v>74</v>
      </c>
      <c r="D619" s="0" t="n">
        <v>2</v>
      </c>
      <c r="E619" s="0" t="s">
        <v>79</v>
      </c>
      <c r="F619" s="0" t="n">
        <v>2</v>
      </c>
      <c r="G619" s="0" t="str">
        <f aca="false">INDEX(Setup!$B$15:$B$17,$F619)</f>
        <v>SAN</v>
      </c>
      <c r="H619" s="0" t="n">
        <f aca="false">Calc_Blocks!$I$58</f>
        <v>14</v>
      </c>
      <c r="I619" s="0" t="n">
        <f aca="false">Calc_Blocks!$J$58</f>
        <v>16</v>
      </c>
      <c r="J619" s="0" t="n">
        <f aca="false">Calc_Blocks!$K$58</f>
        <v>32</v>
      </c>
      <c r="K619" s="0" t="n">
        <f aca="false">($B619-1)*IF($D619=1,Setup!$B$9,Setup!$B$10)+1</f>
        <v>21</v>
      </c>
      <c r="L619" s="0" t="n">
        <f aca="false">$B619*IF($D619=1,Setup!$B$9,Setup!$B$10)</f>
        <v>30</v>
      </c>
      <c r="M619" s="0" t="n">
        <f aca="false">MAX($H619,$K619)</f>
        <v>21</v>
      </c>
      <c r="N619" s="0" t="n">
        <f aca="false">MIN($I619,$L619)</f>
        <v>16</v>
      </c>
      <c r="O619" s="0" t="str">
        <f aca="false">IF($N619&gt;=$M619,$N619-$M619+1,"")</f>
        <v/>
      </c>
      <c r="P619" s="0" t="str">
        <f aca="false">IF($O619="","",$J619+$M619-$H619)</f>
        <v/>
      </c>
      <c r="Q619" s="0" t="str">
        <f aca="false">IF($O619="","",$P619+$O619-1)</f>
        <v/>
      </c>
      <c r="R619" s="0" t="str">
        <f aca="false">IF($O619="","",COUNT($O$543:$O619))</f>
        <v/>
      </c>
    </row>
    <row r="620" customFormat="false" ht="15" hidden="false" customHeight="false" outlineLevel="0" collapsed="false">
      <c r="A620" s="0" t="n">
        <v>6</v>
      </c>
      <c r="B620" s="0" t="n">
        <v>3</v>
      </c>
      <c r="C620" s="0" t="s">
        <v>74</v>
      </c>
      <c r="D620" s="0" t="n">
        <v>2</v>
      </c>
      <c r="E620" s="0" t="s">
        <v>79</v>
      </c>
      <c r="F620" s="0" t="n">
        <v>3</v>
      </c>
      <c r="G620" s="0" t="str">
        <f aca="false">INDEX(Setup!$B$15:$B$17,$F620)</f>
        <v>URD</v>
      </c>
      <c r="H620" s="0" t="n">
        <f aca="false">Calc_Blocks!$I$59</f>
        <v>17</v>
      </c>
      <c r="I620" s="0" t="n">
        <f aca="false">Calc_Blocks!$J$59</f>
        <v>16</v>
      </c>
      <c r="J620" s="0" t="n">
        <f aca="false">Calc_Blocks!$K$59</f>
        <v>35</v>
      </c>
      <c r="K620" s="0" t="n">
        <f aca="false">($B620-1)*IF($D620=1,Setup!$B$9,Setup!$B$10)+1</f>
        <v>21</v>
      </c>
      <c r="L620" s="0" t="n">
        <f aca="false">$B620*IF($D620=1,Setup!$B$9,Setup!$B$10)</f>
        <v>30</v>
      </c>
      <c r="M620" s="0" t="n">
        <f aca="false">MAX($H620,$K620)</f>
        <v>21</v>
      </c>
      <c r="N620" s="0" t="n">
        <f aca="false">MIN($I620,$L620)</f>
        <v>16</v>
      </c>
      <c r="O620" s="0" t="str">
        <f aca="false">IF($N620&gt;=$M620,$N620-$M620+1,"")</f>
        <v/>
      </c>
      <c r="P620" s="0" t="str">
        <f aca="false">IF($O620="","",$J620+$M620-$H620)</f>
        <v/>
      </c>
      <c r="Q620" s="0" t="str">
        <f aca="false">IF($O620="","",$P620+$O620-1)</f>
        <v/>
      </c>
      <c r="R620" s="0" t="str">
        <f aca="false">IF($O620="","",COUNT($O$543:$O620))</f>
        <v/>
      </c>
    </row>
    <row r="621" customFormat="false" ht="15" hidden="false" customHeight="false" outlineLevel="0" collapsed="false">
      <c r="A621" s="0" t="n">
        <v>6</v>
      </c>
      <c r="B621" s="0" t="n">
        <v>3</v>
      </c>
      <c r="C621" s="0" t="s">
        <v>75</v>
      </c>
      <c r="D621" s="0" t="n">
        <v>1</v>
      </c>
      <c r="E621" s="0" t="s">
        <v>94</v>
      </c>
      <c r="F621" s="0" t="n">
        <v>1</v>
      </c>
      <c r="G621" s="0" t="str">
        <f aca="false">INDEX(Setup!$B$15:$B$17,$F621)</f>
        <v>MAL</v>
      </c>
      <c r="H621" s="0" t="n">
        <f aca="false">Calc_Blocks!$I$42</f>
        <v>19</v>
      </c>
      <c r="I621" s="0" t="n">
        <f aca="false">Calc_Blocks!$J$42</f>
        <v>32</v>
      </c>
      <c r="J621" s="0" t="n">
        <f aca="false">Calc_Blocks!$K$42</f>
        <v>1</v>
      </c>
      <c r="K621" s="0" t="n">
        <f aca="false">($B621-1)*IF($D621=1,Setup!$B$9,Setup!$B$10)+1</f>
        <v>21</v>
      </c>
      <c r="L621" s="0" t="n">
        <f aca="false">$B621*IF($D621=1,Setup!$B$9,Setup!$B$10)</f>
        <v>30</v>
      </c>
      <c r="M621" s="0" t="n">
        <f aca="false">MAX($H621,$K621)</f>
        <v>21</v>
      </c>
      <c r="N621" s="0" t="n">
        <f aca="false">MIN($I621,$L621)</f>
        <v>30</v>
      </c>
      <c r="O621" s="0" t="n">
        <f aca="false">IF($N621&gt;=$M621,$N621-$M621+1,"")</f>
        <v>10</v>
      </c>
      <c r="P621" s="0" t="n">
        <f aca="false">IF($O621="","",$J621+$M621-$H621)</f>
        <v>3</v>
      </c>
      <c r="Q621" s="0" t="n">
        <f aca="false">IF($O621="","",$P621+$O621-1)</f>
        <v>12</v>
      </c>
      <c r="R621" s="0" t="n">
        <f aca="false">IF($O621="","",COUNT($O$543:$O621))</f>
        <v>9</v>
      </c>
    </row>
    <row r="622" customFormat="false" ht="15" hidden="false" customHeight="false" outlineLevel="0" collapsed="false">
      <c r="A622" s="0" t="n">
        <v>6</v>
      </c>
      <c r="B622" s="0" t="n">
        <v>3</v>
      </c>
      <c r="C622" s="0" t="s">
        <v>75</v>
      </c>
      <c r="D622" s="0" t="n">
        <v>1</v>
      </c>
      <c r="E622" s="0" t="s">
        <v>94</v>
      </c>
      <c r="F622" s="0" t="n">
        <v>2</v>
      </c>
      <c r="G622" s="0" t="str">
        <f aca="false">INDEX(Setup!$B$15:$B$17,$F622)</f>
        <v>SAN</v>
      </c>
      <c r="H622" s="0" t="n">
        <f aca="false">Calc_Blocks!$I$43</f>
        <v>33</v>
      </c>
      <c r="I622" s="0" t="n">
        <f aca="false">Calc_Blocks!$J$43</f>
        <v>32</v>
      </c>
      <c r="J622" s="0" t="n">
        <f aca="false">Calc_Blocks!$K$43</f>
        <v>15</v>
      </c>
      <c r="K622" s="0" t="n">
        <f aca="false">($B622-1)*IF($D622=1,Setup!$B$9,Setup!$B$10)+1</f>
        <v>21</v>
      </c>
      <c r="L622" s="0" t="n">
        <f aca="false">$B622*IF($D622=1,Setup!$B$9,Setup!$B$10)</f>
        <v>30</v>
      </c>
      <c r="M622" s="0" t="n">
        <f aca="false">MAX($H622,$K622)</f>
        <v>33</v>
      </c>
      <c r="N622" s="0" t="n">
        <f aca="false">MIN($I622,$L622)</f>
        <v>30</v>
      </c>
      <c r="O622" s="0" t="str">
        <f aca="false">IF($N622&gt;=$M622,$N622-$M622+1,"")</f>
        <v/>
      </c>
      <c r="P622" s="0" t="str">
        <f aca="false">IF($O622="","",$J622+$M622-$H622)</f>
        <v/>
      </c>
      <c r="Q622" s="0" t="str">
        <f aca="false">IF($O622="","",$P622+$O622-1)</f>
        <v/>
      </c>
      <c r="R622" s="0" t="str">
        <f aca="false">IF($O622="","",COUNT($O$543:$O622))</f>
        <v/>
      </c>
    </row>
    <row r="623" customFormat="false" ht="15" hidden="false" customHeight="false" outlineLevel="0" collapsed="false">
      <c r="A623" s="0" t="n">
        <v>6</v>
      </c>
      <c r="B623" s="0" t="n">
        <v>3</v>
      </c>
      <c r="C623" s="0" t="s">
        <v>75</v>
      </c>
      <c r="D623" s="0" t="n">
        <v>1</v>
      </c>
      <c r="E623" s="0" t="s">
        <v>94</v>
      </c>
      <c r="F623" s="0" t="n">
        <v>3</v>
      </c>
      <c r="G623" s="0" t="str">
        <f aca="false">INDEX(Setup!$B$15:$B$17,$F623)</f>
        <v>URD</v>
      </c>
      <c r="H623" s="0" t="n">
        <f aca="false">Calc_Blocks!$I$44</f>
        <v>33</v>
      </c>
      <c r="I623" s="0" t="n">
        <f aca="false">Calc_Blocks!$J$44</f>
        <v>35</v>
      </c>
      <c r="J623" s="0" t="n">
        <f aca="false">Calc_Blocks!$K$44</f>
        <v>15</v>
      </c>
      <c r="K623" s="0" t="n">
        <f aca="false">($B623-1)*IF($D623=1,Setup!$B$9,Setup!$B$10)+1</f>
        <v>21</v>
      </c>
      <c r="L623" s="0" t="n">
        <f aca="false">$B623*IF($D623=1,Setup!$B$9,Setup!$B$10)</f>
        <v>30</v>
      </c>
      <c r="M623" s="0" t="n">
        <f aca="false">MAX($H623,$K623)</f>
        <v>33</v>
      </c>
      <c r="N623" s="0" t="n">
        <f aca="false">MIN($I623,$L623)</f>
        <v>30</v>
      </c>
      <c r="O623" s="0" t="str">
        <f aca="false">IF($N623&gt;=$M623,$N623-$M623+1,"")</f>
        <v/>
      </c>
      <c r="P623" s="0" t="str">
        <f aca="false">IF($O623="","",$J623+$M623-$H623)</f>
        <v/>
      </c>
      <c r="Q623" s="0" t="str">
        <f aca="false">IF($O623="","",$P623+$O623-1)</f>
        <v/>
      </c>
      <c r="R623" s="0" t="str">
        <f aca="false">IF($O623="","",COUNT($O$543:$O623))</f>
        <v/>
      </c>
    </row>
    <row r="624" customFormat="false" ht="15" hidden="false" customHeight="false" outlineLevel="0" collapsed="false">
      <c r="A624" s="0" t="n">
        <v>6</v>
      </c>
      <c r="B624" s="0" t="n">
        <v>3</v>
      </c>
      <c r="C624" s="0" t="s">
        <v>75</v>
      </c>
      <c r="D624" s="0" t="n">
        <v>2</v>
      </c>
      <c r="E624" s="0" t="s">
        <v>79</v>
      </c>
      <c r="F624" s="0" t="n">
        <v>1</v>
      </c>
      <c r="G624" s="0" t="str">
        <f aca="false">INDEX(Setup!$B$15:$B$17,$F624)</f>
        <v>MAL</v>
      </c>
      <c r="H624" s="0" t="n">
        <f aca="false">Calc_Blocks!$I$60</f>
        <v>17</v>
      </c>
      <c r="I624" s="0" t="n">
        <f aca="false">Calc_Blocks!$J$60</f>
        <v>31</v>
      </c>
      <c r="J624" s="0" t="n">
        <f aca="false">Calc_Blocks!$K$60</f>
        <v>18</v>
      </c>
      <c r="K624" s="0" t="n">
        <f aca="false">($B624-1)*IF($D624=1,Setup!$B$9,Setup!$B$10)+1</f>
        <v>21</v>
      </c>
      <c r="L624" s="0" t="n">
        <f aca="false">$B624*IF($D624=1,Setup!$B$9,Setup!$B$10)</f>
        <v>30</v>
      </c>
      <c r="M624" s="0" t="n">
        <f aca="false">MAX($H624,$K624)</f>
        <v>21</v>
      </c>
      <c r="N624" s="0" t="n">
        <f aca="false">MIN($I624,$L624)</f>
        <v>30</v>
      </c>
      <c r="O624" s="0" t="n">
        <f aca="false">IF($N624&gt;=$M624,$N624-$M624+1,"")</f>
        <v>10</v>
      </c>
      <c r="P624" s="0" t="n">
        <f aca="false">IF($O624="","",$J624+$M624-$H624)</f>
        <v>22</v>
      </c>
      <c r="Q624" s="0" t="n">
        <f aca="false">IF($O624="","",$P624+$O624-1)</f>
        <v>31</v>
      </c>
      <c r="R624" s="0" t="n">
        <f aca="false">IF($O624="","",COUNT($O$543:$O624))</f>
        <v>10</v>
      </c>
    </row>
    <row r="625" customFormat="false" ht="15" hidden="false" customHeight="false" outlineLevel="0" collapsed="false">
      <c r="A625" s="0" t="n">
        <v>6</v>
      </c>
      <c r="B625" s="0" t="n">
        <v>3</v>
      </c>
      <c r="C625" s="0" t="s">
        <v>75</v>
      </c>
      <c r="D625" s="0" t="n">
        <v>2</v>
      </c>
      <c r="E625" s="0" t="s">
        <v>79</v>
      </c>
      <c r="F625" s="0" t="n">
        <v>2</v>
      </c>
      <c r="G625" s="0" t="str">
        <f aca="false">INDEX(Setup!$B$15:$B$17,$F625)</f>
        <v>SAN</v>
      </c>
      <c r="H625" s="0" t="n">
        <f aca="false">Calc_Blocks!$I$61</f>
        <v>32</v>
      </c>
      <c r="I625" s="0" t="n">
        <f aca="false">Calc_Blocks!$J$61</f>
        <v>31</v>
      </c>
      <c r="J625" s="0" t="n">
        <f aca="false">Calc_Blocks!$K$61</f>
        <v>33</v>
      </c>
      <c r="K625" s="0" t="n">
        <f aca="false">($B625-1)*IF($D625=1,Setup!$B$9,Setup!$B$10)+1</f>
        <v>21</v>
      </c>
      <c r="L625" s="0" t="n">
        <f aca="false">$B625*IF($D625=1,Setup!$B$9,Setup!$B$10)</f>
        <v>30</v>
      </c>
      <c r="M625" s="0" t="n">
        <f aca="false">MAX($H625,$K625)</f>
        <v>32</v>
      </c>
      <c r="N625" s="0" t="n">
        <f aca="false">MIN($I625,$L625)</f>
        <v>30</v>
      </c>
      <c r="O625" s="0" t="str">
        <f aca="false">IF($N625&gt;=$M625,$N625-$M625+1,"")</f>
        <v/>
      </c>
      <c r="P625" s="0" t="str">
        <f aca="false">IF($O625="","",$J625+$M625-$H625)</f>
        <v/>
      </c>
      <c r="Q625" s="0" t="str">
        <f aca="false">IF($O625="","",$P625+$O625-1)</f>
        <v/>
      </c>
      <c r="R625" s="0" t="str">
        <f aca="false">IF($O625="","",COUNT($O$543:$O625))</f>
        <v/>
      </c>
    </row>
    <row r="626" customFormat="false" ht="15" hidden="false" customHeight="false" outlineLevel="0" collapsed="false">
      <c r="A626" s="0" t="n">
        <v>6</v>
      </c>
      <c r="B626" s="0" t="n">
        <v>3</v>
      </c>
      <c r="C626" s="0" t="s">
        <v>75</v>
      </c>
      <c r="D626" s="0" t="n">
        <v>2</v>
      </c>
      <c r="E626" s="0" t="s">
        <v>79</v>
      </c>
      <c r="F626" s="0" t="n">
        <v>3</v>
      </c>
      <c r="G626" s="0" t="str">
        <f aca="false">INDEX(Setup!$B$15:$B$17,$F626)</f>
        <v>URD</v>
      </c>
      <c r="H626" s="0" t="n">
        <f aca="false">Calc_Blocks!$I$62</f>
        <v>32</v>
      </c>
      <c r="I626" s="0" t="n">
        <f aca="false">Calc_Blocks!$J$62</f>
        <v>33</v>
      </c>
      <c r="J626" s="0" t="n">
        <f aca="false">Calc_Blocks!$K$62</f>
        <v>33</v>
      </c>
      <c r="K626" s="0" t="n">
        <f aca="false">($B626-1)*IF($D626=1,Setup!$B$9,Setup!$B$10)+1</f>
        <v>21</v>
      </c>
      <c r="L626" s="0" t="n">
        <f aca="false">$B626*IF($D626=1,Setup!$B$9,Setup!$B$10)</f>
        <v>30</v>
      </c>
      <c r="M626" s="0" t="n">
        <f aca="false">MAX($H626,$K626)</f>
        <v>32</v>
      </c>
      <c r="N626" s="0" t="n">
        <f aca="false">MIN($I626,$L626)</f>
        <v>30</v>
      </c>
      <c r="O626" s="0" t="str">
        <f aca="false">IF($N626&gt;=$M626,$N626-$M626+1,"")</f>
        <v/>
      </c>
      <c r="P626" s="0" t="str">
        <f aca="false">IF($O626="","",$J626+$M626-$H626)</f>
        <v/>
      </c>
      <c r="Q626" s="0" t="str">
        <f aca="false">IF($O626="","",$P626+$O626-1)</f>
        <v/>
      </c>
      <c r="R626" s="0" t="str">
        <f aca="false">IF($O626="","",COUNT($O$543:$O626))</f>
        <v/>
      </c>
    </row>
    <row r="627" customFormat="false" ht="15" hidden="false" customHeight="false" outlineLevel="0" collapsed="false">
      <c r="A627" s="0" t="n">
        <v>6</v>
      </c>
      <c r="B627" s="0" t="n">
        <v>3</v>
      </c>
      <c r="C627" s="0" t="s">
        <v>76</v>
      </c>
      <c r="D627" s="0" t="n">
        <v>1</v>
      </c>
      <c r="E627" s="0" t="s">
        <v>94</v>
      </c>
      <c r="F627" s="0" t="n">
        <v>1</v>
      </c>
      <c r="G627" s="0" t="str">
        <f aca="false">INDEX(Setup!$B$15:$B$17,$F627)</f>
        <v>MAL</v>
      </c>
      <c r="H627" s="0" t="n">
        <f aca="false">Calc_Blocks!$I$45</f>
        <v>36</v>
      </c>
      <c r="I627" s="0" t="n">
        <f aca="false">Calc_Blocks!$J$45</f>
        <v>50</v>
      </c>
      <c r="J627" s="0" t="n">
        <f aca="false">Calc_Blocks!$K$45</f>
        <v>1</v>
      </c>
      <c r="K627" s="0" t="n">
        <f aca="false">($B627-1)*IF($D627=1,Setup!$B$9,Setup!$B$10)+1</f>
        <v>21</v>
      </c>
      <c r="L627" s="0" t="n">
        <f aca="false">$B627*IF($D627=1,Setup!$B$9,Setup!$B$10)</f>
        <v>30</v>
      </c>
      <c r="M627" s="0" t="n">
        <f aca="false">MAX($H627,$K627)</f>
        <v>36</v>
      </c>
      <c r="N627" s="0" t="n">
        <f aca="false">MIN($I627,$L627)</f>
        <v>30</v>
      </c>
      <c r="O627" s="0" t="str">
        <f aca="false">IF($N627&gt;=$M627,$N627-$M627+1,"")</f>
        <v/>
      </c>
      <c r="P627" s="0" t="str">
        <f aca="false">IF($O627="","",$J627+$M627-$H627)</f>
        <v/>
      </c>
      <c r="Q627" s="0" t="str">
        <f aca="false">IF($O627="","",$P627+$O627-1)</f>
        <v/>
      </c>
      <c r="R627" s="0" t="str">
        <f aca="false">IF($O627="","",COUNT($O$543:$O627))</f>
        <v/>
      </c>
    </row>
    <row r="628" customFormat="false" ht="15" hidden="false" customHeight="false" outlineLevel="0" collapsed="false">
      <c r="A628" s="0" t="n">
        <v>6</v>
      </c>
      <c r="B628" s="0" t="n">
        <v>3</v>
      </c>
      <c r="C628" s="0" t="s">
        <v>76</v>
      </c>
      <c r="D628" s="0" t="n">
        <v>1</v>
      </c>
      <c r="E628" s="0" t="s">
        <v>94</v>
      </c>
      <c r="F628" s="0" t="n">
        <v>2</v>
      </c>
      <c r="G628" s="0" t="str">
        <f aca="false">INDEX(Setup!$B$15:$B$17,$F628)</f>
        <v>SAN</v>
      </c>
      <c r="H628" s="0" t="n">
        <f aca="false">Calc_Blocks!$I$46</f>
        <v>51</v>
      </c>
      <c r="I628" s="0" t="n">
        <f aca="false">Calc_Blocks!$J$46</f>
        <v>50</v>
      </c>
      <c r="J628" s="0" t="n">
        <f aca="false">Calc_Blocks!$K$46</f>
        <v>16</v>
      </c>
      <c r="K628" s="0" t="n">
        <f aca="false">($B628-1)*IF($D628=1,Setup!$B$9,Setup!$B$10)+1</f>
        <v>21</v>
      </c>
      <c r="L628" s="0" t="n">
        <f aca="false">$B628*IF($D628=1,Setup!$B$9,Setup!$B$10)</f>
        <v>30</v>
      </c>
      <c r="M628" s="0" t="n">
        <f aca="false">MAX($H628,$K628)</f>
        <v>51</v>
      </c>
      <c r="N628" s="0" t="n">
        <f aca="false">MIN($I628,$L628)</f>
        <v>30</v>
      </c>
      <c r="O628" s="0" t="str">
        <f aca="false">IF($N628&gt;=$M628,$N628-$M628+1,"")</f>
        <v/>
      </c>
      <c r="P628" s="0" t="str">
        <f aca="false">IF($O628="","",$J628+$M628-$H628)</f>
        <v/>
      </c>
      <c r="Q628" s="0" t="str">
        <f aca="false">IF($O628="","",$P628+$O628-1)</f>
        <v/>
      </c>
      <c r="R628" s="0" t="str">
        <f aca="false">IF($O628="","",COUNT($O$543:$O628))</f>
        <v/>
      </c>
    </row>
    <row r="629" customFormat="false" ht="15" hidden="false" customHeight="false" outlineLevel="0" collapsed="false">
      <c r="A629" s="0" t="n">
        <v>6</v>
      </c>
      <c r="B629" s="0" t="n">
        <v>3</v>
      </c>
      <c r="C629" s="0" t="s">
        <v>76</v>
      </c>
      <c r="D629" s="0" t="n">
        <v>1</v>
      </c>
      <c r="E629" s="0" t="s">
        <v>94</v>
      </c>
      <c r="F629" s="0" t="n">
        <v>3</v>
      </c>
      <c r="G629" s="0" t="str">
        <f aca="false">INDEX(Setup!$B$15:$B$17,$F629)</f>
        <v>URD</v>
      </c>
      <c r="H629" s="0" t="n">
        <f aca="false">Calc_Blocks!$I$47</f>
        <v>51</v>
      </c>
      <c r="I629" s="0" t="n">
        <f aca="false">Calc_Blocks!$J$47</f>
        <v>50</v>
      </c>
      <c r="J629" s="0" t="n">
        <f aca="false">Calc_Blocks!$K$47</f>
        <v>16</v>
      </c>
      <c r="K629" s="0" t="n">
        <f aca="false">($B629-1)*IF($D629=1,Setup!$B$9,Setup!$B$10)+1</f>
        <v>21</v>
      </c>
      <c r="L629" s="0" t="n">
        <f aca="false">$B629*IF($D629=1,Setup!$B$9,Setup!$B$10)</f>
        <v>30</v>
      </c>
      <c r="M629" s="0" t="n">
        <f aca="false">MAX($H629,$K629)</f>
        <v>51</v>
      </c>
      <c r="N629" s="0" t="n">
        <f aca="false">MIN($I629,$L629)</f>
        <v>30</v>
      </c>
      <c r="O629" s="0" t="str">
        <f aca="false">IF($N629&gt;=$M629,$N629-$M629+1,"")</f>
        <v/>
      </c>
      <c r="P629" s="0" t="str">
        <f aca="false">IF($O629="","",$J629+$M629-$H629)</f>
        <v/>
      </c>
      <c r="Q629" s="0" t="str">
        <f aca="false">IF($O629="","",$P629+$O629-1)</f>
        <v/>
      </c>
      <c r="R629" s="0" t="str">
        <f aca="false">IF($O629="","",COUNT($O$543:$O629))</f>
        <v/>
      </c>
    </row>
    <row r="630" customFormat="false" ht="15" hidden="false" customHeight="false" outlineLevel="0" collapsed="false">
      <c r="A630" s="0" t="n">
        <v>6</v>
      </c>
      <c r="B630" s="0" t="n">
        <v>3</v>
      </c>
      <c r="C630" s="0" t="s">
        <v>76</v>
      </c>
      <c r="D630" s="0" t="n">
        <v>2</v>
      </c>
      <c r="E630" s="0" t="s">
        <v>79</v>
      </c>
      <c r="F630" s="0" t="n">
        <v>1</v>
      </c>
      <c r="G630" s="0" t="str">
        <f aca="false">INDEX(Setup!$B$15:$B$17,$F630)</f>
        <v>MAL</v>
      </c>
      <c r="H630" s="0" t="n">
        <f aca="false">Calc_Blocks!$I$63</f>
        <v>34</v>
      </c>
      <c r="I630" s="0" t="n">
        <f aca="false">Calc_Blocks!$J$63</f>
        <v>47</v>
      </c>
      <c r="J630" s="0" t="n">
        <f aca="false">Calc_Blocks!$K$63</f>
        <v>16</v>
      </c>
      <c r="K630" s="0" t="n">
        <f aca="false">($B630-1)*IF($D630=1,Setup!$B$9,Setup!$B$10)+1</f>
        <v>21</v>
      </c>
      <c r="L630" s="0" t="n">
        <f aca="false">$B630*IF($D630=1,Setup!$B$9,Setup!$B$10)</f>
        <v>30</v>
      </c>
      <c r="M630" s="0" t="n">
        <f aca="false">MAX($H630,$K630)</f>
        <v>34</v>
      </c>
      <c r="N630" s="0" t="n">
        <f aca="false">MIN($I630,$L630)</f>
        <v>30</v>
      </c>
      <c r="O630" s="0" t="str">
        <f aca="false">IF($N630&gt;=$M630,$N630-$M630+1,"")</f>
        <v/>
      </c>
      <c r="P630" s="0" t="str">
        <f aca="false">IF($O630="","",$J630+$M630-$H630)</f>
        <v/>
      </c>
      <c r="Q630" s="0" t="str">
        <f aca="false">IF($O630="","",$P630+$O630-1)</f>
        <v/>
      </c>
      <c r="R630" s="0" t="str">
        <f aca="false">IF($O630="","",COUNT($O$543:$O630))</f>
        <v/>
      </c>
    </row>
    <row r="631" customFormat="false" ht="15" hidden="false" customHeight="false" outlineLevel="0" collapsed="false">
      <c r="A631" s="0" t="n">
        <v>6</v>
      </c>
      <c r="B631" s="0" t="n">
        <v>3</v>
      </c>
      <c r="C631" s="0" t="s">
        <v>76</v>
      </c>
      <c r="D631" s="0" t="n">
        <v>2</v>
      </c>
      <c r="E631" s="0" t="s">
        <v>79</v>
      </c>
      <c r="F631" s="0" t="n">
        <v>2</v>
      </c>
      <c r="G631" s="0" t="str">
        <f aca="false">INDEX(Setup!$B$15:$B$17,$F631)</f>
        <v>SAN</v>
      </c>
      <c r="H631" s="0" t="n">
        <f aca="false">Calc_Blocks!$I$64</f>
        <v>48</v>
      </c>
      <c r="I631" s="0" t="n">
        <f aca="false">Calc_Blocks!$J$64</f>
        <v>51</v>
      </c>
      <c r="J631" s="0" t="n">
        <f aca="false">Calc_Blocks!$K$64</f>
        <v>30</v>
      </c>
      <c r="K631" s="0" t="n">
        <f aca="false">($B631-1)*IF($D631=1,Setup!$B$9,Setup!$B$10)+1</f>
        <v>21</v>
      </c>
      <c r="L631" s="0" t="n">
        <f aca="false">$B631*IF($D631=1,Setup!$B$9,Setup!$B$10)</f>
        <v>30</v>
      </c>
      <c r="M631" s="0" t="n">
        <f aca="false">MAX($H631,$K631)</f>
        <v>48</v>
      </c>
      <c r="N631" s="0" t="n">
        <f aca="false">MIN($I631,$L631)</f>
        <v>30</v>
      </c>
      <c r="O631" s="0" t="str">
        <f aca="false">IF($N631&gt;=$M631,$N631-$M631+1,"")</f>
        <v/>
      </c>
      <c r="P631" s="0" t="str">
        <f aca="false">IF($O631="","",$J631+$M631-$H631)</f>
        <v/>
      </c>
      <c r="Q631" s="0" t="str">
        <f aca="false">IF($O631="","",$P631+$O631-1)</f>
        <v/>
      </c>
      <c r="R631" s="0" t="str">
        <f aca="false">IF($O631="","",COUNT($O$543:$O631))</f>
        <v/>
      </c>
    </row>
    <row r="632" customFormat="false" ht="15" hidden="false" customHeight="false" outlineLevel="0" collapsed="false">
      <c r="A632" s="0" t="n">
        <v>6</v>
      </c>
      <c r="B632" s="0" t="n">
        <v>3</v>
      </c>
      <c r="C632" s="0" t="s">
        <v>76</v>
      </c>
      <c r="D632" s="0" t="n">
        <v>2</v>
      </c>
      <c r="E632" s="0" t="s">
        <v>79</v>
      </c>
      <c r="F632" s="0" t="n">
        <v>3</v>
      </c>
      <c r="G632" s="0" t="str">
        <f aca="false">INDEX(Setup!$B$15:$B$17,$F632)</f>
        <v>URD</v>
      </c>
      <c r="H632" s="0" t="n">
        <f aca="false">Calc_Blocks!$I$65</f>
        <v>52</v>
      </c>
      <c r="I632" s="0" t="n">
        <f aca="false">Calc_Blocks!$J$65</f>
        <v>51</v>
      </c>
      <c r="J632" s="0" t="n">
        <f aca="false">Calc_Blocks!$K$65</f>
        <v>34</v>
      </c>
      <c r="K632" s="0" t="n">
        <f aca="false">($B632-1)*IF($D632=1,Setup!$B$9,Setup!$B$10)+1</f>
        <v>21</v>
      </c>
      <c r="L632" s="0" t="n">
        <f aca="false">$B632*IF($D632=1,Setup!$B$9,Setup!$B$10)</f>
        <v>30</v>
      </c>
      <c r="M632" s="0" t="n">
        <f aca="false">MAX($H632,$K632)</f>
        <v>52</v>
      </c>
      <c r="N632" s="0" t="n">
        <f aca="false">MIN($I632,$L632)</f>
        <v>30</v>
      </c>
      <c r="O632" s="0" t="str">
        <f aca="false">IF($N632&gt;=$M632,$N632-$M632+1,"")</f>
        <v/>
      </c>
      <c r="P632" s="0" t="str">
        <f aca="false">IF($O632="","",$J632+$M632-$H632)</f>
        <v/>
      </c>
      <c r="Q632" s="0" t="str">
        <f aca="false">IF($O632="","",$P632+$O632-1)</f>
        <v/>
      </c>
      <c r="R632" s="0" t="str">
        <f aca="false">IF($O632="","",COUNT($O$543:$O632))</f>
        <v/>
      </c>
    </row>
    <row r="633" customFormat="false" ht="15" hidden="false" customHeight="false" outlineLevel="0" collapsed="false">
      <c r="A633" s="0" t="n">
        <v>6</v>
      </c>
      <c r="B633" s="0" t="n">
        <v>3</v>
      </c>
      <c r="C633" s="0" t="s">
        <v>77</v>
      </c>
      <c r="D633" s="0" t="n">
        <v>1</v>
      </c>
      <c r="E633" s="0" t="s">
        <v>94</v>
      </c>
      <c r="F633" s="0" t="n">
        <v>1</v>
      </c>
      <c r="G633" s="0" t="str">
        <f aca="false">INDEX(Setup!$B$15:$B$17,$F633)</f>
        <v>MAL</v>
      </c>
      <c r="H633" s="0" t="n">
        <f aca="false">Calc_Blocks!$I$48</f>
        <v>51</v>
      </c>
      <c r="I633" s="0" t="n">
        <f aca="false">Calc_Blocks!$J$48</f>
        <v>62</v>
      </c>
      <c r="J633" s="0" t="n">
        <f aca="false">Calc_Blocks!$K$48</f>
        <v>1</v>
      </c>
      <c r="K633" s="0" t="n">
        <f aca="false">($B633-1)*IF($D633=1,Setup!$B$9,Setup!$B$10)+1</f>
        <v>21</v>
      </c>
      <c r="L633" s="0" t="n">
        <f aca="false">$B633*IF($D633=1,Setup!$B$9,Setup!$B$10)</f>
        <v>30</v>
      </c>
      <c r="M633" s="0" t="n">
        <f aca="false">MAX($H633,$K633)</f>
        <v>51</v>
      </c>
      <c r="N633" s="0" t="n">
        <f aca="false">MIN($I633,$L633)</f>
        <v>30</v>
      </c>
      <c r="O633" s="0" t="str">
        <f aca="false">IF($N633&gt;=$M633,$N633-$M633+1,"")</f>
        <v/>
      </c>
      <c r="P633" s="0" t="str">
        <f aca="false">IF($O633="","",$J633+$M633-$H633)</f>
        <v/>
      </c>
      <c r="Q633" s="0" t="str">
        <f aca="false">IF($O633="","",$P633+$O633-1)</f>
        <v/>
      </c>
      <c r="R633" s="0" t="str">
        <f aca="false">IF($O633="","",COUNT($O$543:$O633))</f>
        <v/>
      </c>
    </row>
    <row r="634" customFormat="false" ht="15" hidden="false" customHeight="false" outlineLevel="0" collapsed="false">
      <c r="A634" s="0" t="n">
        <v>6</v>
      </c>
      <c r="B634" s="0" t="n">
        <v>3</v>
      </c>
      <c r="C634" s="0" t="s">
        <v>77</v>
      </c>
      <c r="D634" s="0" t="n">
        <v>1</v>
      </c>
      <c r="E634" s="0" t="s">
        <v>94</v>
      </c>
      <c r="F634" s="0" t="n">
        <v>2</v>
      </c>
      <c r="G634" s="0" t="str">
        <f aca="false">INDEX(Setup!$B$15:$B$17,$F634)</f>
        <v>SAN</v>
      </c>
      <c r="H634" s="0" t="n">
        <f aca="false">Calc_Blocks!$I$49</f>
        <v>63</v>
      </c>
      <c r="I634" s="0" t="n">
        <f aca="false">Calc_Blocks!$J$49</f>
        <v>62</v>
      </c>
      <c r="J634" s="0" t="n">
        <f aca="false">Calc_Blocks!$K$49</f>
        <v>13</v>
      </c>
      <c r="K634" s="0" t="n">
        <f aca="false">($B634-1)*IF($D634=1,Setup!$B$9,Setup!$B$10)+1</f>
        <v>21</v>
      </c>
      <c r="L634" s="0" t="n">
        <f aca="false">$B634*IF($D634=1,Setup!$B$9,Setup!$B$10)</f>
        <v>30</v>
      </c>
      <c r="M634" s="0" t="n">
        <f aca="false">MAX($H634,$K634)</f>
        <v>63</v>
      </c>
      <c r="N634" s="0" t="n">
        <f aca="false">MIN($I634,$L634)</f>
        <v>30</v>
      </c>
      <c r="O634" s="0" t="str">
        <f aca="false">IF($N634&gt;=$M634,$N634-$M634+1,"")</f>
        <v/>
      </c>
      <c r="P634" s="0" t="str">
        <f aca="false">IF($O634="","",$J634+$M634-$H634)</f>
        <v/>
      </c>
      <c r="Q634" s="0" t="str">
        <f aca="false">IF($O634="","",$P634+$O634-1)</f>
        <v/>
      </c>
      <c r="R634" s="0" t="str">
        <f aca="false">IF($O634="","",COUNT($O$543:$O634))</f>
        <v/>
      </c>
    </row>
    <row r="635" customFormat="false" ht="15" hidden="false" customHeight="false" outlineLevel="0" collapsed="false">
      <c r="A635" s="0" t="n">
        <v>6</v>
      </c>
      <c r="B635" s="0" t="n">
        <v>3</v>
      </c>
      <c r="C635" s="0" t="s">
        <v>77</v>
      </c>
      <c r="D635" s="0" t="n">
        <v>1</v>
      </c>
      <c r="E635" s="0" t="s">
        <v>94</v>
      </c>
      <c r="F635" s="0" t="n">
        <v>3</v>
      </c>
      <c r="G635" s="0" t="str">
        <f aca="false">INDEX(Setup!$B$15:$B$17,$F635)</f>
        <v>URD</v>
      </c>
      <c r="H635" s="0" t="n">
        <f aca="false">Calc_Blocks!$I$50</f>
        <v>63</v>
      </c>
      <c r="I635" s="0" t="n">
        <f aca="false">Calc_Blocks!$J$50</f>
        <v>68</v>
      </c>
      <c r="J635" s="0" t="n">
        <f aca="false">Calc_Blocks!$K$50</f>
        <v>13</v>
      </c>
      <c r="K635" s="0" t="n">
        <f aca="false">($B635-1)*IF($D635=1,Setup!$B$9,Setup!$B$10)+1</f>
        <v>21</v>
      </c>
      <c r="L635" s="0" t="n">
        <f aca="false">$B635*IF($D635=1,Setup!$B$9,Setup!$B$10)</f>
        <v>30</v>
      </c>
      <c r="M635" s="0" t="n">
        <f aca="false">MAX($H635,$K635)</f>
        <v>63</v>
      </c>
      <c r="N635" s="0" t="n">
        <f aca="false">MIN($I635,$L635)</f>
        <v>30</v>
      </c>
      <c r="O635" s="0" t="str">
        <f aca="false">IF($N635&gt;=$M635,$N635-$M635+1,"")</f>
        <v/>
      </c>
      <c r="P635" s="0" t="str">
        <f aca="false">IF($O635="","",$J635+$M635-$H635)</f>
        <v/>
      </c>
      <c r="Q635" s="0" t="str">
        <f aca="false">IF($O635="","",$P635+$O635-1)</f>
        <v/>
      </c>
      <c r="R635" s="0" t="str">
        <f aca="false">IF($O635="","",COUNT($O$543:$O635))</f>
        <v/>
      </c>
    </row>
    <row r="636" customFormat="false" ht="15" hidden="false" customHeight="false" outlineLevel="0" collapsed="false">
      <c r="A636" s="0" t="n">
        <v>6</v>
      </c>
      <c r="B636" s="0" t="n">
        <v>3</v>
      </c>
      <c r="C636" s="0" t="s">
        <v>77</v>
      </c>
      <c r="D636" s="0" t="n">
        <v>2</v>
      </c>
      <c r="E636" s="0" t="s">
        <v>79</v>
      </c>
      <c r="F636" s="0" t="n">
        <v>1</v>
      </c>
      <c r="G636" s="0" t="str">
        <f aca="false">INDEX(Setup!$B$15:$B$17,$F636)</f>
        <v>MAL</v>
      </c>
      <c r="H636" s="0" t="n">
        <f aca="false">Calc_Blocks!$I$66</f>
        <v>52</v>
      </c>
      <c r="I636" s="0" t="n">
        <f aca="false">Calc_Blocks!$J$66</f>
        <v>61</v>
      </c>
      <c r="J636" s="0" t="n">
        <f aca="false">Calc_Blocks!$K$66</f>
        <v>19</v>
      </c>
      <c r="K636" s="0" t="n">
        <f aca="false">($B636-1)*IF($D636=1,Setup!$B$9,Setup!$B$10)+1</f>
        <v>21</v>
      </c>
      <c r="L636" s="0" t="n">
        <f aca="false">$B636*IF($D636=1,Setup!$B$9,Setup!$B$10)</f>
        <v>30</v>
      </c>
      <c r="M636" s="0" t="n">
        <f aca="false">MAX($H636,$K636)</f>
        <v>52</v>
      </c>
      <c r="N636" s="0" t="n">
        <f aca="false">MIN($I636,$L636)</f>
        <v>30</v>
      </c>
      <c r="O636" s="0" t="str">
        <f aca="false">IF($N636&gt;=$M636,$N636-$M636+1,"")</f>
        <v/>
      </c>
      <c r="P636" s="0" t="str">
        <f aca="false">IF($O636="","",$J636+$M636-$H636)</f>
        <v/>
      </c>
      <c r="Q636" s="0" t="str">
        <f aca="false">IF($O636="","",$P636+$O636-1)</f>
        <v/>
      </c>
      <c r="R636" s="0" t="str">
        <f aca="false">IF($O636="","",COUNT($O$543:$O636))</f>
        <v/>
      </c>
    </row>
    <row r="637" customFormat="false" ht="15" hidden="false" customHeight="false" outlineLevel="0" collapsed="false">
      <c r="A637" s="0" t="n">
        <v>6</v>
      </c>
      <c r="B637" s="0" t="n">
        <v>3</v>
      </c>
      <c r="C637" s="0" t="s">
        <v>77</v>
      </c>
      <c r="D637" s="0" t="n">
        <v>2</v>
      </c>
      <c r="E637" s="0" t="s">
        <v>79</v>
      </c>
      <c r="F637" s="0" t="n">
        <v>2</v>
      </c>
      <c r="G637" s="0" t="str">
        <f aca="false">INDEX(Setup!$B$15:$B$17,$F637)</f>
        <v>SAN</v>
      </c>
      <c r="H637" s="0" t="n">
        <f aca="false">Calc_Blocks!$I$67</f>
        <v>62</v>
      </c>
      <c r="I637" s="0" t="n">
        <f aca="false">Calc_Blocks!$J$67</f>
        <v>61</v>
      </c>
      <c r="J637" s="0" t="n">
        <f aca="false">Calc_Blocks!$K$67</f>
        <v>29</v>
      </c>
      <c r="K637" s="0" t="n">
        <f aca="false">($B637-1)*IF($D637=1,Setup!$B$9,Setup!$B$10)+1</f>
        <v>21</v>
      </c>
      <c r="L637" s="0" t="n">
        <f aca="false">$B637*IF($D637=1,Setup!$B$9,Setup!$B$10)</f>
        <v>30</v>
      </c>
      <c r="M637" s="0" t="n">
        <f aca="false">MAX($H637,$K637)</f>
        <v>62</v>
      </c>
      <c r="N637" s="0" t="n">
        <f aca="false">MIN($I637,$L637)</f>
        <v>30</v>
      </c>
      <c r="O637" s="0" t="str">
        <f aca="false">IF($N637&gt;=$M637,$N637-$M637+1,"")</f>
        <v/>
      </c>
      <c r="P637" s="0" t="str">
        <f aca="false">IF($O637="","",$J637+$M637-$H637)</f>
        <v/>
      </c>
      <c r="Q637" s="0" t="str">
        <f aca="false">IF($O637="","",$P637+$O637-1)</f>
        <v/>
      </c>
      <c r="R637" s="0" t="str">
        <f aca="false">IF($O637="","",COUNT($O$543:$O637))</f>
        <v/>
      </c>
    </row>
    <row r="638" customFormat="false" ht="15" hidden="false" customHeight="false" outlineLevel="0" collapsed="false">
      <c r="A638" s="0" t="n">
        <v>6</v>
      </c>
      <c r="B638" s="0" t="n">
        <v>3</v>
      </c>
      <c r="C638" s="0" t="s">
        <v>77</v>
      </c>
      <c r="D638" s="0" t="n">
        <v>2</v>
      </c>
      <c r="E638" s="0" t="s">
        <v>79</v>
      </c>
      <c r="F638" s="0" t="n">
        <v>3</v>
      </c>
      <c r="G638" s="0" t="str">
        <f aca="false">INDEX(Setup!$B$15:$B$17,$F638)</f>
        <v>URD</v>
      </c>
      <c r="H638" s="0" t="n">
        <f aca="false">Calc_Blocks!$I$68</f>
        <v>62</v>
      </c>
      <c r="I638" s="0" t="n">
        <f aca="false">Calc_Blocks!$J$68</f>
        <v>67</v>
      </c>
      <c r="J638" s="0" t="n">
        <f aca="false">Calc_Blocks!$K$68</f>
        <v>29</v>
      </c>
      <c r="K638" s="0" t="n">
        <f aca="false">($B638-1)*IF($D638=1,Setup!$B$9,Setup!$B$10)+1</f>
        <v>21</v>
      </c>
      <c r="L638" s="0" t="n">
        <f aca="false">$B638*IF($D638=1,Setup!$B$9,Setup!$B$10)</f>
        <v>30</v>
      </c>
      <c r="M638" s="0" t="n">
        <f aca="false">MAX($H638,$K638)</f>
        <v>62</v>
      </c>
      <c r="N638" s="0" t="n">
        <f aca="false">MIN($I638,$L638)</f>
        <v>30</v>
      </c>
      <c r="O638" s="0" t="str">
        <f aca="false">IF($N638&gt;=$M638,$N638-$M638+1,"")</f>
        <v/>
      </c>
      <c r="P638" s="0" t="str">
        <f aca="false">IF($O638="","",$J638+$M638-$H638)</f>
        <v/>
      </c>
      <c r="Q638" s="0" t="str">
        <f aca="false">IF($O638="","",$P638+$O638-1)</f>
        <v/>
      </c>
      <c r="R638" s="0" t="str">
        <f aca="false">IF($O638="","",COUNT($O$543:$O638))</f>
        <v/>
      </c>
    </row>
    <row r="639" customFormat="false" ht="15" hidden="false" customHeight="false" outlineLevel="0" collapsed="false">
      <c r="A639" s="0" t="n">
        <v>6</v>
      </c>
      <c r="B639" s="0" t="n">
        <v>3</v>
      </c>
      <c r="C639" s="0" t="s">
        <v>78</v>
      </c>
      <c r="D639" s="0" t="n">
        <v>1</v>
      </c>
      <c r="E639" s="0" t="s">
        <v>94</v>
      </c>
      <c r="F639" s="0" t="n">
        <v>1</v>
      </c>
      <c r="G639" s="0" t="str">
        <f aca="false">INDEX(Setup!$B$15:$B$17,$F639)</f>
        <v>MAL</v>
      </c>
      <c r="H639" s="0" t="n">
        <f aca="false">Calc_Blocks!$I$51</f>
        <v>69</v>
      </c>
      <c r="I639" s="0" t="n">
        <f aca="false">Calc_Blocks!$J$51</f>
        <v>68</v>
      </c>
      <c r="J639" s="0" t="n">
        <f aca="false">Calc_Blocks!$K$51</f>
        <v>1</v>
      </c>
      <c r="K639" s="0" t="n">
        <f aca="false">($B639-1)*IF($D639=1,Setup!$B$9,Setup!$B$10)+1</f>
        <v>21</v>
      </c>
      <c r="L639" s="0" t="n">
        <f aca="false">$B639*IF($D639=1,Setup!$B$9,Setup!$B$10)</f>
        <v>30</v>
      </c>
      <c r="M639" s="0" t="n">
        <f aca="false">MAX($H639,$K639)</f>
        <v>69</v>
      </c>
      <c r="N639" s="0" t="n">
        <f aca="false">MIN($I639,$L639)</f>
        <v>30</v>
      </c>
      <c r="O639" s="0" t="str">
        <f aca="false">IF($N639&gt;=$M639,$N639-$M639+1,"")</f>
        <v/>
      </c>
      <c r="P639" s="0" t="str">
        <f aca="false">IF($O639="","",$J639+$M639-$H639)</f>
        <v/>
      </c>
      <c r="Q639" s="0" t="str">
        <f aca="false">IF($O639="","",$P639+$O639-1)</f>
        <v/>
      </c>
      <c r="R639" s="0" t="str">
        <f aca="false">IF($O639="","",COUNT($O$543:$O639))</f>
        <v/>
      </c>
    </row>
    <row r="640" customFormat="false" ht="15" hidden="false" customHeight="false" outlineLevel="0" collapsed="false">
      <c r="A640" s="0" t="n">
        <v>6</v>
      </c>
      <c r="B640" s="0" t="n">
        <v>3</v>
      </c>
      <c r="C640" s="0" t="s">
        <v>78</v>
      </c>
      <c r="D640" s="0" t="n">
        <v>1</v>
      </c>
      <c r="E640" s="0" t="s">
        <v>94</v>
      </c>
      <c r="F640" s="0" t="n">
        <v>2</v>
      </c>
      <c r="G640" s="0" t="str">
        <f aca="false">INDEX(Setup!$B$15:$B$17,$F640)</f>
        <v>SAN</v>
      </c>
      <c r="H640" s="0" t="n">
        <f aca="false">Calc_Blocks!$I$52</f>
        <v>69</v>
      </c>
      <c r="I640" s="0" t="n">
        <f aca="false">Calc_Blocks!$J$52</f>
        <v>68</v>
      </c>
      <c r="J640" s="0" t="n">
        <f aca="false">Calc_Blocks!$K$52</f>
        <v>1</v>
      </c>
      <c r="K640" s="0" t="n">
        <f aca="false">($B640-1)*IF($D640=1,Setup!$B$9,Setup!$B$10)+1</f>
        <v>21</v>
      </c>
      <c r="L640" s="0" t="n">
        <f aca="false">$B640*IF($D640=1,Setup!$B$9,Setup!$B$10)</f>
        <v>30</v>
      </c>
      <c r="M640" s="0" t="n">
        <f aca="false">MAX($H640,$K640)</f>
        <v>69</v>
      </c>
      <c r="N640" s="0" t="n">
        <f aca="false">MIN($I640,$L640)</f>
        <v>30</v>
      </c>
      <c r="O640" s="0" t="str">
        <f aca="false">IF($N640&gt;=$M640,$N640-$M640+1,"")</f>
        <v/>
      </c>
      <c r="P640" s="0" t="str">
        <f aca="false">IF($O640="","",$J640+$M640-$H640)</f>
        <v/>
      </c>
      <c r="Q640" s="0" t="str">
        <f aca="false">IF($O640="","",$P640+$O640-1)</f>
        <v/>
      </c>
      <c r="R640" s="0" t="str">
        <f aca="false">IF($O640="","",COUNT($O$543:$O640))</f>
        <v/>
      </c>
    </row>
    <row r="641" customFormat="false" ht="15" hidden="false" customHeight="false" outlineLevel="0" collapsed="false">
      <c r="A641" s="0" t="n">
        <v>6</v>
      </c>
      <c r="B641" s="0" t="n">
        <v>3</v>
      </c>
      <c r="C641" s="0" t="s">
        <v>78</v>
      </c>
      <c r="D641" s="0" t="n">
        <v>1</v>
      </c>
      <c r="E641" s="0" t="s">
        <v>94</v>
      </c>
      <c r="F641" s="0" t="n">
        <v>3</v>
      </c>
      <c r="G641" s="0" t="str">
        <f aca="false">INDEX(Setup!$B$15:$B$17,$F641)</f>
        <v>URD</v>
      </c>
      <c r="H641" s="0" t="n">
        <f aca="false">Calc_Blocks!$I$53</f>
        <v>69</v>
      </c>
      <c r="I641" s="0" t="n">
        <f aca="false">Calc_Blocks!$J$53</f>
        <v>68</v>
      </c>
      <c r="J641" s="0" t="n">
        <f aca="false">Calc_Blocks!$K$53</f>
        <v>1</v>
      </c>
      <c r="K641" s="0" t="n">
        <f aca="false">($B641-1)*IF($D641=1,Setup!$B$9,Setup!$B$10)+1</f>
        <v>21</v>
      </c>
      <c r="L641" s="0" t="n">
        <f aca="false">$B641*IF($D641=1,Setup!$B$9,Setup!$B$10)</f>
        <v>30</v>
      </c>
      <c r="M641" s="0" t="n">
        <f aca="false">MAX($H641,$K641)</f>
        <v>69</v>
      </c>
      <c r="N641" s="0" t="n">
        <f aca="false">MIN($I641,$L641)</f>
        <v>30</v>
      </c>
      <c r="O641" s="0" t="str">
        <f aca="false">IF($N641&gt;=$M641,$N641-$M641+1,"")</f>
        <v/>
      </c>
      <c r="P641" s="0" t="str">
        <f aca="false">IF($O641="","",$J641+$M641-$H641)</f>
        <v/>
      </c>
      <c r="Q641" s="0" t="str">
        <f aca="false">IF($O641="","",$P641+$O641-1)</f>
        <v/>
      </c>
      <c r="R641" s="0" t="str">
        <f aca="false">IF($O641="","",COUNT($O$543:$O641))</f>
        <v/>
      </c>
    </row>
    <row r="642" customFormat="false" ht="15" hidden="false" customHeight="false" outlineLevel="0" collapsed="false">
      <c r="A642" s="0" t="n">
        <v>6</v>
      </c>
      <c r="B642" s="0" t="n">
        <v>3</v>
      </c>
      <c r="C642" s="0" t="s">
        <v>78</v>
      </c>
      <c r="D642" s="0" t="n">
        <v>2</v>
      </c>
      <c r="E642" s="0" t="s">
        <v>79</v>
      </c>
      <c r="F642" s="0" t="n">
        <v>1</v>
      </c>
      <c r="G642" s="0" t="str">
        <f aca="false">INDEX(Setup!$B$15:$B$17,$F642)</f>
        <v>MAL</v>
      </c>
      <c r="H642" s="0" t="n">
        <f aca="false">Calc_Blocks!$I$69</f>
        <v>68</v>
      </c>
      <c r="I642" s="0" t="n">
        <f aca="false">Calc_Blocks!$J$69</f>
        <v>67</v>
      </c>
      <c r="J642" s="0" t="n">
        <f aca="false">Calc_Blocks!$K$69</f>
        <v>1</v>
      </c>
      <c r="K642" s="0" t="n">
        <f aca="false">($B642-1)*IF($D642=1,Setup!$B$9,Setup!$B$10)+1</f>
        <v>21</v>
      </c>
      <c r="L642" s="0" t="n">
        <f aca="false">$B642*IF($D642=1,Setup!$B$9,Setup!$B$10)</f>
        <v>30</v>
      </c>
      <c r="M642" s="0" t="n">
        <f aca="false">MAX($H642,$K642)</f>
        <v>68</v>
      </c>
      <c r="N642" s="0" t="n">
        <f aca="false">MIN($I642,$L642)</f>
        <v>30</v>
      </c>
      <c r="O642" s="0" t="str">
        <f aca="false">IF($N642&gt;=$M642,$N642-$M642+1,"")</f>
        <v/>
      </c>
      <c r="P642" s="0" t="str">
        <f aca="false">IF($O642="","",$J642+$M642-$H642)</f>
        <v/>
      </c>
      <c r="Q642" s="0" t="str">
        <f aca="false">IF($O642="","",$P642+$O642-1)</f>
        <v/>
      </c>
      <c r="R642" s="0" t="str">
        <f aca="false">IF($O642="","",COUNT($O$543:$O642))</f>
        <v/>
      </c>
    </row>
    <row r="643" customFormat="false" ht="15" hidden="false" customHeight="false" outlineLevel="0" collapsed="false">
      <c r="A643" s="0" t="n">
        <v>6</v>
      </c>
      <c r="B643" s="0" t="n">
        <v>3</v>
      </c>
      <c r="C643" s="0" t="s">
        <v>78</v>
      </c>
      <c r="D643" s="0" t="n">
        <v>2</v>
      </c>
      <c r="E643" s="0" t="s">
        <v>79</v>
      </c>
      <c r="F643" s="0" t="n">
        <v>2</v>
      </c>
      <c r="G643" s="0" t="str">
        <f aca="false">INDEX(Setup!$B$15:$B$17,$F643)</f>
        <v>SAN</v>
      </c>
      <c r="H643" s="0" t="n">
        <f aca="false">Calc_Blocks!$I$70</f>
        <v>68</v>
      </c>
      <c r="I643" s="0" t="n">
        <f aca="false">Calc_Blocks!$J$70</f>
        <v>67</v>
      </c>
      <c r="J643" s="0" t="n">
        <f aca="false">Calc_Blocks!$K$70</f>
        <v>1</v>
      </c>
      <c r="K643" s="0" t="n">
        <f aca="false">($B643-1)*IF($D643=1,Setup!$B$9,Setup!$B$10)+1</f>
        <v>21</v>
      </c>
      <c r="L643" s="0" t="n">
        <f aca="false">$B643*IF($D643=1,Setup!$B$9,Setup!$B$10)</f>
        <v>30</v>
      </c>
      <c r="M643" s="0" t="n">
        <f aca="false">MAX($H643,$K643)</f>
        <v>68</v>
      </c>
      <c r="N643" s="0" t="n">
        <f aca="false">MIN($I643,$L643)</f>
        <v>30</v>
      </c>
      <c r="O643" s="0" t="str">
        <f aca="false">IF($N643&gt;=$M643,$N643-$M643+1,"")</f>
        <v/>
      </c>
      <c r="P643" s="0" t="str">
        <f aca="false">IF($O643="","",$J643+$M643-$H643)</f>
        <v/>
      </c>
      <c r="Q643" s="0" t="str">
        <f aca="false">IF($O643="","",$P643+$O643-1)</f>
        <v/>
      </c>
      <c r="R643" s="0" t="str">
        <f aca="false">IF($O643="","",COUNT($O$543:$O643))</f>
        <v/>
      </c>
    </row>
    <row r="644" customFormat="false" ht="15" hidden="false" customHeight="false" outlineLevel="0" collapsed="false">
      <c r="A644" s="0" t="n">
        <v>6</v>
      </c>
      <c r="B644" s="0" t="n">
        <v>3</v>
      </c>
      <c r="C644" s="0" t="s">
        <v>78</v>
      </c>
      <c r="D644" s="0" t="n">
        <v>2</v>
      </c>
      <c r="E644" s="0" t="s">
        <v>79</v>
      </c>
      <c r="F644" s="0" t="n">
        <v>3</v>
      </c>
      <c r="G644" s="0" t="str">
        <f aca="false">INDEX(Setup!$B$15:$B$17,$F644)</f>
        <v>URD</v>
      </c>
      <c r="H644" s="0" t="n">
        <f aca="false">Calc_Blocks!$I$71</f>
        <v>68</v>
      </c>
      <c r="I644" s="0" t="n">
        <f aca="false">Calc_Blocks!$J$71</f>
        <v>67</v>
      </c>
      <c r="J644" s="0" t="n">
        <f aca="false">Calc_Blocks!$K$71</f>
        <v>1</v>
      </c>
      <c r="K644" s="0" t="n">
        <f aca="false">($B644-1)*IF($D644=1,Setup!$B$9,Setup!$B$10)+1</f>
        <v>21</v>
      </c>
      <c r="L644" s="0" t="n">
        <f aca="false">$B644*IF($D644=1,Setup!$B$9,Setup!$B$10)</f>
        <v>30</v>
      </c>
      <c r="M644" s="0" t="n">
        <f aca="false">MAX($H644,$K644)</f>
        <v>68</v>
      </c>
      <c r="N644" s="0" t="n">
        <f aca="false">MIN($I644,$L644)</f>
        <v>30</v>
      </c>
      <c r="O644" s="0" t="str">
        <f aca="false">IF($N644&gt;=$M644,$N644-$M644+1,"")</f>
        <v/>
      </c>
      <c r="P644" s="0" t="str">
        <f aca="false">IF($O644="","",$J644+$M644-$H644)</f>
        <v/>
      </c>
      <c r="Q644" s="0" t="str">
        <f aca="false">IF($O644="","",$P644+$O644-1)</f>
        <v/>
      </c>
      <c r="R644" s="0" t="str">
        <f aca="false">IF($O644="","",COUNT($O$543:$O644))</f>
        <v/>
      </c>
    </row>
    <row r="645" customFormat="false" ht="15" hidden="false" customHeight="false" outlineLevel="0" collapsed="false">
      <c r="A645" s="0" t="n">
        <v>6</v>
      </c>
      <c r="B645" s="0" t="n">
        <v>3</v>
      </c>
      <c r="C645" s="0" t="s">
        <v>79</v>
      </c>
      <c r="D645" s="0" t="n">
        <v>1</v>
      </c>
      <c r="E645" s="0" t="s">
        <v>94</v>
      </c>
      <c r="F645" s="0" t="n">
        <v>1</v>
      </c>
      <c r="G645" s="0" t="str">
        <f aca="false">INDEX(Setup!$B$15:$B$17,$F645)</f>
        <v>MAL</v>
      </c>
      <c r="H645" s="0" t="n">
        <f aca="false">Calc_Blocks!$I$54</f>
        <v>69</v>
      </c>
      <c r="I645" s="0" t="n">
        <f aca="false">Calc_Blocks!$J$54</f>
        <v>68</v>
      </c>
      <c r="J645" s="0" t="n">
        <f aca="false">Calc_Blocks!$K$54</f>
        <v>1</v>
      </c>
      <c r="K645" s="0" t="n">
        <f aca="false">($B645-1)*IF($D645=1,Setup!$B$9,Setup!$B$10)+1</f>
        <v>21</v>
      </c>
      <c r="L645" s="0" t="n">
        <f aca="false">$B645*IF($D645=1,Setup!$B$9,Setup!$B$10)</f>
        <v>30</v>
      </c>
      <c r="M645" s="0" t="n">
        <f aca="false">MAX($H645,$K645)</f>
        <v>69</v>
      </c>
      <c r="N645" s="0" t="n">
        <f aca="false">MIN($I645,$L645)</f>
        <v>30</v>
      </c>
      <c r="O645" s="0" t="str">
        <f aca="false">IF($N645&gt;=$M645,$N645-$M645+1,"")</f>
        <v/>
      </c>
      <c r="P645" s="0" t="str">
        <f aca="false">IF($O645="","",$J645+$M645-$H645)</f>
        <v/>
      </c>
      <c r="Q645" s="0" t="str">
        <f aca="false">IF($O645="","",$P645+$O645-1)</f>
        <v/>
      </c>
      <c r="R645" s="0" t="str">
        <f aca="false">IF($O645="","",COUNT($O$543:$O645))</f>
        <v/>
      </c>
    </row>
    <row r="646" customFormat="false" ht="15" hidden="false" customHeight="false" outlineLevel="0" collapsed="false">
      <c r="A646" s="0" t="n">
        <v>6</v>
      </c>
      <c r="B646" s="0" t="n">
        <v>3</v>
      </c>
      <c r="C646" s="0" t="s">
        <v>79</v>
      </c>
      <c r="D646" s="0" t="n">
        <v>1</v>
      </c>
      <c r="E646" s="0" t="s">
        <v>94</v>
      </c>
      <c r="F646" s="0" t="n">
        <v>2</v>
      </c>
      <c r="G646" s="0" t="str">
        <f aca="false">INDEX(Setup!$B$15:$B$17,$F646)</f>
        <v>SAN</v>
      </c>
      <c r="H646" s="0" t="n">
        <f aca="false">Calc_Blocks!$I$55</f>
        <v>69</v>
      </c>
      <c r="I646" s="0" t="n">
        <f aca="false">Calc_Blocks!$J$55</f>
        <v>68</v>
      </c>
      <c r="J646" s="0" t="n">
        <f aca="false">Calc_Blocks!$K$55</f>
        <v>1</v>
      </c>
      <c r="K646" s="0" t="n">
        <f aca="false">($B646-1)*IF($D646=1,Setup!$B$9,Setup!$B$10)+1</f>
        <v>21</v>
      </c>
      <c r="L646" s="0" t="n">
        <f aca="false">$B646*IF($D646=1,Setup!$B$9,Setup!$B$10)</f>
        <v>30</v>
      </c>
      <c r="M646" s="0" t="n">
        <f aca="false">MAX($H646,$K646)</f>
        <v>69</v>
      </c>
      <c r="N646" s="0" t="n">
        <f aca="false">MIN($I646,$L646)</f>
        <v>30</v>
      </c>
      <c r="O646" s="0" t="str">
        <f aca="false">IF($N646&gt;=$M646,$N646-$M646+1,"")</f>
        <v/>
      </c>
      <c r="P646" s="0" t="str">
        <f aca="false">IF($O646="","",$J646+$M646-$H646)</f>
        <v/>
      </c>
      <c r="Q646" s="0" t="str">
        <f aca="false">IF($O646="","",$P646+$O646-1)</f>
        <v/>
      </c>
      <c r="R646" s="0" t="str">
        <f aca="false">IF($O646="","",COUNT($O$543:$O646))</f>
        <v/>
      </c>
    </row>
    <row r="647" customFormat="false" ht="15" hidden="false" customHeight="false" outlineLevel="0" collapsed="false">
      <c r="A647" s="0" t="n">
        <v>6</v>
      </c>
      <c r="B647" s="0" t="n">
        <v>3</v>
      </c>
      <c r="C647" s="0" t="s">
        <v>79</v>
      </c>
      <c r="D647" s="0" t="n">
        <v>1</v>
      </c>
      <c r="E647" s="0" t="s">
        <v>94</v>
      </c>
      <c r="F647" s="0" t="n">
        <v>3</v>
      </c>
      <c r="G647" s="0" t="str">
        <f aca="false">INDEX(Setup!$B$15:$B$17,$F647)</f>
        <v>URD</v>
      </c>
      <c r="H647" s="0" t="n">
        <f aca="false">Calc_Blocks!$I$56</f>
        <v>69</v>
      </c>
      <c r="I647" s="0" t="n">
        <f aca="false">Calc_Blocks!$J$56</f>
        <v>68</v>
      </c>
      <c r="J647" s="0" t="n">
        <f aca="false">Calc_Blocks!$K$56</f>
        <v>1</v>
      </c>
      <c r="K647" s="0" t="n">
        <f aca="false">($B647-1)*IF($D647=1,Setup!$B$9,Setup!$B$10)+1</f>
        <v>21</v>
      </c>
      <c r="L647" s="0" t="n">
        <f aca="false">$B647*IF($D647=1,Setup!$B$9,Setup!$B$10)</f>
        <v>30</v>
      </c>
      <c r="M647" s="0" t="n">
        <f aca="false">MAX($H647,$K647)</f>
        <v>69</v>
      </c>
      <c r="N647" s="0" t="n">
        <f aca="false">MIN($I647,$L647)</f>
        <v>30</v>
      </c>
      <c r="O647" s="0" t="str">
        <f aca="false">IF($N647&gt;=$M647,$N647-$M647+1,"")</f>
        <v/>
      </c>
      <c r="P647" s="0" t="str">
        <f aca="false">IF($O647="","",$J647+$M647-$H647)</f>
        <v/>
      </c>
      <c r="Q647" s="0" t="str">
        <f aca="false">IF($O647="","",$P647+$O647-1)</f>
        <v/>
      </c>
      <c r="R647" s="0" t="str">
        <f aca="false">IF($O647="","",COUNT($O$543:$O647))</f>
        <v/>
      </c>
    </row>
    <row r="648" customFormat="false" ht="15" hidden="false" customHeight="false" outlineLevel="0" collapsed="false">
      <c r="A648" s="0" t="n">
        <v>6</v>
      </c>
      <c r="B648" s="0" t="n">
        <v>3</v>
      </c>
      <c r="C648" s="0" t="s">
        <v>79</v>
      </c>
      <c r="D648" s="0" t="n">
        <v>2</v>
      </c>
      <c r="E648" s="0" t="s">
        <v>79</v>
      </c>
      <c r="F648" s="0" t="n">
        <v>1</v>
      </c>
      <c r="G648" s="0" t="str">
        <f aca="false">INDEX(Setup!$B$15:$B$17,$F648)</f>
        <v>MAL</v>
      </c>
      <c r="H648" s="0" t="n">
        <f aca="false">Calc_Blocks!$I$72</f>
        <v>68</v>
      </c>
      <c r="I648" s="0" t="n">
        <f aca="false">Calc_Blocks!$J$72</f>
        <v>67</v>
      </c>
      <c r="J648" s="0" t="n">
        <f aca="false">Calc_Blocks!$K$72</f>
        <v>1</v>
      </c>
      <c r="K648" s="0" t="n">
        <f aca="false">($B648-1)*IF($D648=1,Setup!$B$9,Setup!$B$10)+1</f>
        <v>21</v>
      </c>
      <c r="L648" s="0" t="n">
        <f aca="false">$B648*IF($D648=1,Setup!$B$9,Setup!$B$10)</f>
        <v>30</v>
      </c>
      <c r="M648" s="0" t="n">
        <f aca="false">MAX($H648,$K648)</f>
        <v>68</v>
      </c>
      <c r="N648" s="0" t="n">
        <f aca="false">MIN($I648,$L648)</f>
        <v>30</v>
      </c>
      <c r="O648" s="0" t="str">
        <f aca="false">IF($N648&gt;=$M648,$N648-$M648+1,"")</f>
        <v/>
      </c>
      <c r="P648" s="0" t="str">
        <f aca="false">IF($O648="","",$J648+$M648-$H648)</f>
        <v/>
      </c>
      <c r="Q648" s="0" t="str">
        <f aca="false">IF($O648="","",$P648+$O648-1)</f>
        <v/>
      </c>
      <c r="R648" s="0" t="str">
        <f aca="false">IF($O648="","",COUNT($O$543:$O648))</f>
        <v/>
      </c>
    </row>
    <row r="649" customFormat="false" ht="15" hidden="false" customHeight="false" outlineLevel="0" collapsed="false">
      <c r="A649" s="0" t="n">
        <v>6</v>
      </c>
      <c r="B649" s="0" t="n">
        <v>3</v>
      </c>
      <c r="C649" s="0" t="s">
        <v>79</v>
      </c>
      <c r="D649" s="0" t="n">
        <v>2</v>
      </c>
      <c r="E649" s="0" t="s">
        <v>79</v>
      </c>
      <c r="F649" s="0" t="n">
        <v>2</v>
      </c>
      <c r="G649" s="0" t="str">
        <f aca="false">INDEX(Setup!$B$15:$B$17,$F649)</f>
        <v>SAN</v>
      </c>
      <c r="H649" s="0" t="n">
        <f aca="false">Calc_Blocks!$I$73</f>
        <v>68</v>
      </c>
      <c r="I649" s="0" t="n">
        <f aca="false">Calc_Blocks!$J$73</f>
        <v>67</v>
      </c>
      <c r="J649" s="0" t="n">
        <f aca="false">Calc_Blocks!$K$73</f>
        <v>1</v>
      </c>
      <c r="K649" s="0" t="n">
        <f aca="false">($B649-1)*IF($D649=1,Setup!$B$9,Setup!$B$10)+1</f>
        <v>21</v>
      </c>
      <c r="L649" s="0" t="n">
        <f aca="false">$B649*IF($D649=1,Setup!$B$9,Setup!$B$10)</f>
        <v>30</v>
      </c>
      <c r="M649" s="0" t="n">
        <f aca="false">MAX($H649,$K649)</f>
        <v>68</v>
      </c>
      <c r="N649" s="0" t="n">
        <f aca="false">MIN($I649,$L649)</f>
        <v>30</v>
      </c>
      <c r="O649" s="0" t="str">
        <f aca="false">IF($N649&gt;=$M649,$N649-$M649+1,"")</f>
        <v/>
      </c>
      <c r="P649" s="0" t="str">
        <f aca="false">IF($O649="","",$J649+$M649-$H649)</f>
        <v/>
      </c>
      <c r="Q649" s="0" t="str">
        <f aca="false">IF($O649="","",$P649+$O649-1)</f>
        <v/>
      </c>
      <c r="R649" s="0" t="str">
        <f aca="false">IF($O649="","",COUNT($O$543:$O649))</f>
        <v/>
      </c>
    </row>
    <row r="650" customFormat="false" ht="15" hidden="false" customHeight="false" outlineLevel="0" collapsed="false">
      <c r="A650" s="0" t="n">
        <v>6</v>
      </c>
      <c r="B650" s="0" t="n">
        <v>3</v>
      </c>
      <c r="C650" s="0" t="s">
        <v>79</v>
      </c>
      <c r="D650" s="0" t="n">
        <v>2</v>
      </c>
      <c r="E650" s="0" t="s">
        <v>79</v>
      </c>
      <c r="F650" s="0" t="n">
        <v>3</v>
      </c>
      <c r="G650" s="0" t="str">
        <f aca="false">INDEX(Setup!$B$15:$B$17,$F650)</f>
        <v>URD</v>
      </c>
      <c r="H650" s="0" t="n">
        <f aca="false">Calc_Blocks!$I$74</f>
        <v>68</v>
      </c>
      <c r="I650" s="0" t="n">
        <f aca="false">Calc_Blocks!$J$74</f>
        <v>67</v>
      </c>
      <c r="J650" s="0" t="n">
        <f aca="false">Calc_Blocks!$K$74</f>
        <v>1</v>
      </c>
      <c r="K650" s="0" t="n">
        <f aca="false">($B650-1)*IF($D650=1,Setup!$B$9,Setup!$B$10)+1</f>
        <v>21</v>
      </c>
      <c r="L650" s="0" t="n">
        <f aca="false">$B650*IF($D650=1,Setup!$B$9,Setup!$B$10)</f>
        <v>30</v>
      </c>
      <c r="M650" s="0" t="n">
        <f aca="false">MAX($H650,$K650)</f>
        <v>68</v>
      </c>
      <c r="N650" s="0" t="n">
        <f aca="false">MIN($I650,$L650)</f>
        <v>30</v>
      </c>
      <c r="O650" s="0" t="str">
        <f aca="false">IF($N650&gt;=$M650,$N650-$M650+1,"")</f>
        <v/>
      </c>
      <c r="P650" s="0" t="str">
        <f aca="false">IF($O650="","",$J650+$M650-$H650)</f>
        <v/>
      </c>
      <c r="Q650" s="0" t="str">
        <f aca="false">IF($O650="","",$P650+$O650-1)</f>
        <v/>
      </c>
      <c r="R650" s="0" t="str">
        <f aca="false">IF($O650="","",COUNT($O$543:$O650))</f>
        <v/>
      </c>
    </row>
    <row r="651" customFormat="false" ht="15" hidden="false" customHeight="false" outlineLevel="0" collapsed="false">
      <c r="A651" s="0" t="n">
        <v>6</v>
      </c>
      <c r="B651" s="0" t="n">
        <v>4</v>
      </c>
      <c r="C651" s="0" t="s">
        <v>74</v>
      </c>
      <c r="D651" s="0" t="n">
        <v>1</v>
      </c>
      <c r="E651" s="0" t="s">
        <v>94</v>
      </c>
      <c r="F651" s="0" t="n">
        <v>1</v>
      </c>
      <c r="G651" s="0" t="str">
        <f aca="false">INDEX(Setup!$B$15:$B$17,$F651)</f>
        <v>MAL</v>
      </c>
      <c r="H651" s="0" t="n">
        <f aca="false">Calc_Blocks!$I$39</f>
        <v>1</v>
      </c>
      <c r="I651" s="0" t="n">
        <f aca="false">Calc_Blocks!$J$39</f>
        <v>16</v>
      </c>
      <c r="J651" s="0" t="n">
        <f aca="false">Calc_Blocks!$K$39</f>
        <v>1</v>
      </c>
      <c r="K651" s="0" t="n">
        <f aca="false">($B651-1)*IF($D651=1,Setup!$B$9,Setup!$B$10)+1</f>
        <v>31</v>
      </c>
      <c r="L651" s="0" t="n">
        <f aca="false">$B651*IF($D651=1,Setup!$B$9,Setup!$B$10)</f>
        <v>40</v>
      </c>
      <c r="M651" s="0" t="n">
        <f aca="false">MAX($H651,$K651)</f>
        <v>31</v>
      </c>
      <c r="N651" s="0" t="n">
        <f aca="false">MIN($I651,$L651)</f>
        <v>16</v>
      </c>
      <c r="O651" s="0" t="str">
        <f aca="false">IF($N651&gt;=$M651,$N651-$M651+1,"")</f>
        <v/>
      </c>
      <c r="P651" s="0" t="str">
        <f aca="false">IF($O651="","",$J651+$M651-$H651)</f>
        <v/>
      </c>
      <c r="Q651" s="0" t="str">
        <f aca="false">IF($O651="","",$P651+$O651-1)</f>
        <v/>
      </c>
      <c r="R651" s="0" t="str">
        <f aca="false">IF($O651="","",COUNT($O$543:$O651))</f>
        <v/>
      </c>
    </row>
    <row r="652" customFormat="false" ht="15" hidden="false" customHeight="false" outlineLevel="0" collapsed="false">
      <c r="A652" s="0" t="n">
        <v>6</v>
      </c>
      <c r="B652" s="0" t="n">
        <v>4</v>
      </c>
      <c r="C652" s="0" t="s">
        <v>74</v>
      </c>
      <c r="D652" s="0" t="n">
        <v>1</v>
      </c>
      <c r="E652" s="0" t="s">
        <v>94</v>
      </c>
      <c r="F652" s="0" t="n">
        <v>2</v>
      </c>
      <c r="G652" s="0" t="str">
        <f aca="false">INDEX(Setup!$B$15:$B$17,$F652)</f>
        <v>SAN</v>
      </c>
      <c r="H652" s="0" t="n">
        <f aca="false">Calc_Blocks!$I$40</f>
        <v>17</v>
      </c>
      <c r="I652" s="0" t="n">
        <f aca="false">Calc_Blocks!$J$40</f>
        <v>18</v>
      </c>
      <c r="J652" s="0" t="n">
        <f aca="false">Calc_Blocks!$K$40</f>
        <v>17</v>
      </c>
      <c r="K652" s="0" t="n">
        <f aca="false">($B652-1)*IF($D652=1,Setup!$B$9,Setup!$B$10)+1</f>
        <v>31</v>
      </c>
      <c r="L652" s="0" t="n">
        <f aca="false">$B652*IF($D652=1,Setup!$B$9,Setup!$B$10)</f>
        <v>40</v>
      </c>
      <c r="M652" s="0" t="n">
        <f aca="false">MAX($H652,$K652)</f>
        <v>31</v>
      </c>
      <c r="N652" s="0" t="n">
        <f aca="false">MIN($I652,$L652)</f>
        <v>18</v>
      </c>
      <c r="O652" s="0" t="str">
        <f aca="false">IF($N652&gt;=$M652,$N652-$M652+1,"")</f>
        <v/>
      </c>
      <c r="P652" s="0" t="str">
        <f aca="false">IF($O652="","",$J652+$M652-$H652)</f>
        <v/>
      </c>
      <c r="Q652" s="0" t="str">
        <f aca="false">IF($O652="","",$P652+$O652-1)</f>
        <v/>
      </c>
      <c r="R652" s="0" t="str">
        <f aca="false">IF($O652="","",COUNT($O$543:$O652))</f>
        <v/>
      </c>
    </row>
    <row r="653" customFormat="false" ht="15" hidden="false" customHeight="false" outlineLevel="0" collapsed="false">
      <c r="A653" s="0" t="n">
        <v>6</v>
      </c>
      <c r="B653" s="0" t="n">
        <v>4</v>
      </c>
      <c r="C653" s="0" t="s">
        <v>74</v>
      </c>
      <c r="D653" s="0" t="n">
        <v>1</v>
      </c>
      <c r="E653" s="0" t="s">
        <v>94</v>
      </c>
      <c r="F653" s="0" t="n">
        <v>3</v>
      </c>
      <c r="G653" s="0" t="str">
        <f aca="false">INDEX(Setup!$B$15:$B$17,$F653)</f>
        <v>URD</v>
      </c>
      <c r="H653" s="0" t="n">
        <f aca="false">Calc_Blocks!$I$41</f>
        <v>19</v>
      </c>
      <c r="I653" s="0" t="n">
        <f aca="false">Calc_Blocks!$J$41</f>
        <v>18</v>
      </c>
      <c r="J653" s="0" t="n">
        <f aca="false">Calc_Blocks!$K$41</f>
        <v>19</v>
      </c>
      <c r="K653" s="0" t="n">
        <f aca="false">($B653-1)*IF($D653=1,Setup!$B$9,Setup!$B$10)+1</f>
        <v>31</v>
      </c>
      <c r="L653" s="0" t="n">
        <f aca="false">$B653*IF($D653=1,Setup!$B$9,Setup!$B$10)</f>
        <v>40</v>
      </c>
      <c r="M653" s="0" t="n">
        <f aca="false">MAX($H653,$K653)</f>
        <v>31</v>
      </c>
      <c r="N653" s="0" t="n">
        <f aca="false">MIN($I653,$L653)</f>
        <v>18</v>
      </c>
      <c r="O653" s="0" t="str">
        <f aca="false">IF($N653&gt;=$M653,$N653-$M653+1,"")</f>
        <v/>
      </c>
      <c r="P653" s="0" t="str">
        <f aca="false">IF($O653="","",$J653+$M653-$H653)</f>
        <v/>
      </c>
      <c r="Q653" s="0" t="str">
        <f aca="false">IF($O653="","",$P653+$O653-1)</f>
        <v/>
      </c>
      <c r="R653" s="0" t="str">
        <f aca="false">IF($O653="","",COUNT($O$543:$O653))</f>
        <v/>
      </c>
    </row>
    <row r="654" customFormat="false" ht="15" hidden="false" customHeight="false" outlineLevel="0" collapsed="false">
      <c r="A654" s="0" t="n">
        <v>6</v>
      </c>
      <c r="B654" s="0" t="n">
        <v>4</v>
      </c>
      <c r="C654" s="0" t="s">
        <v>74</v>
      </c>
      <c r="D654" s="0" t="n">
        <v>2</v>
      </c>
      <c r="E654" s="0" t="s">
        <v>79</v>
      </c>
      <c r="F654" s="0" t="n">
        <v>1</v>
      </c>
      <c r="G654" s="0" t="str">
        <f aca="false">INDEX(Setup!$B$15:$B$17,$F654)</f>
        <v>MAL</v>
      </c>
      <c r="H654" s="0" t="n">
        <f aca="false">Calc_Blocks!$I$57</f>
        <v>1</v>
      </c>
      <c r="I654" s="0" t="n">
        <f aca="false">Calc_Blocks!$J$57</f>
        <v>13</v>
      </c>
      <c r="J654" s="0" t="n">
        <f aca="false">Calc_Blocks!$K$57</f>
        <v>19</v>
      </c>
      <c r="K654" s="0" t="n">
        <f aca="false">($B654-1)*IF($D654=1,Setup!$B$9,Setup!$B$10)+1</f>
        <v>31</v>
      </c>
      <c r="L654" s="0" t="n">
        <f aca="false">$B654*IF($D654=1,Setup!$B$9,Setup!$B$10)</f>
        <v>40</v>
      </c>
      <c r="M654" s="0" t="n">
        <f aca="false">MAX($H654,$K654)</f>
        <v>31</v>
      </c>
      <c r="N654" s="0" t="n">
        <f aca="false">MIN($I654,$L654)</f>
        <v>13</v>
      </c>
      <c r="O654" s="0" t="str">
        <f aca="false">IF($N654&gt;=$M654,$N654-$M654+1,"")</f>
        <v/>
      </c>
      <c r="P654" s="0" t="str">
        <f aca="false">IF($O654="","",$J654+$M654-$H654)</f>
        <v/>
      </c>
      <c r="Q654" s="0" t="str">
        <f aca="false">IF($O654="","",$P654+$O654-1)</f>
        <v/>
      </c>
      <c r="R654" s="0" t="str">
        <f aca="false">IF($O654="","",COUNT($O$543:$O654))</f>
        <v/>
      </c>
    </row>
    <row r="655" customFormat="false" ht="15" hidden="false" customHeight="false" outlineLevel="0" collapsed="false">
      <c r="A655" s="0" t="n">
        <v>6</v>
      </c>
      <c r="B655" s="0" t="n">
        <v>4</v>
      </c>
      <c r="C655" s="0" t="s">
        <v>74</v>
      </c>
      <c r="D655" s="0" t="n">
        <v>2</v>
      </c>
      <c r="E655" s="0" t="s">
        <v>79</v>
      </c>
      <c r="F655" s="0" t="n">
        <v>2</v>
      </c>
      <c r="G655" s="0" t="str">
        <f aca="false">INDEX(Setup!$B$15:$B$17,$F655)</f>
        <v>SAN</v>
      </c>
      <c r="H655" s="0" t="n">
        <f aca="false">Calc_Blocks!$I$58</f>
        <v>14</v>
      </c>
      <c r="I655" s="0" t="n">
        <f aca="false">Calc_Blocks!$J$58</f>
        <v>16</v>
      </c>
      <c r="J655" s="0" t="n">
        <f aca="false">Calc_Blocks!$K$58</f>
        <v>32</v>
      </c>
      <c r="K655" s="0" t="n">
        <f aca="false">($B655-1)*IF($D655=1,Setup!$B$9,Setup!$B$10)+1</f>
        <v>31</v>
      </c>
      <c r="L655" s="0" t="n">
        <f aca="false">$B655*IF($D655=1,Setup!$B$9,Setup!$B$10)</f>
        <v>40</v>
      </c>
      <c r="M655" s="0" t="n">
        <f aca="false">MAX($H655,$K655)</f>
        <v>31</v>
      </c>
      <c r="N655" s="0" t="n">
        <f aca="false">MIN($I655,$L655)</f>
        <v>16</v>
      </c>
      <c r="O655" s="0" t="str">
        <f aca="false">IF($N655&gt;=$M655,$N655-$M655+1,"")</f>
        <v/>
      </c>
      <c r="P655" s="0" t="str">
        <f aca="false">IF($O655="","",$J655+$M655-$H655)</f>
        <v/>
      </c>
      <c r="Q655" s="0" t="str">
        <f aca="false">IF($O655="","",$P655+$O655-1)</f>
        <v/>
      </c>
      <c r="R655" s="0" t="str">
        <f aca="false">IF($O655="","",COUNT($O$543:$O655))</f>
        <v/>
      </c>
    </row>
    <row r="656" customFormat="false" ht="15" hidden="false" customHeight="false" outlineLevel="0" collapsed="false">
      <c r="A656" s="0" t="n">
        <v>6</v>
      </c>
      <c r="B656" s="0" t="n">
        <v>4</v>
      </c>
      <c r="C656" s="0" t="s">
        <v>74</v>
      </c>
      <c r="D656" s="0" t="n">
        <v>2</v>
      </c>
      <c r="E656" s="0" t="s">
        <v>79</v>
      </c>
      <c r="F656" s="0" t="n">
        <v>3</v>
      </c>
      <c r="G656" s="0" t="str">
        <f aca="false">INDEX(Setup!$B$15:$B$17,$F656)</f>
        <v>URD</v>
      </c>
      <c r="H656" s="0" t="n">
        <f aca="false">Calc_Blocks!$I$59</f>
        <v>17</v>
      </c>
      <c r="I656" s="0" t="n">
        <f aca="false">Calc_Blocks!$J$59</f>
        <v>16</v>
      </c>
      <c r="J656" s="0" t="n">
        <f aca="false">Calc_Blocks!$K$59</f>
        <v>35</v>
      </c>
      <c r="K656" s="0" t="n">
        <f aca="false">($B656-1)*IF($D656=1,Setup!$B$9,Setup!$B$10)+1</f>
        <v>31</v>
      </c>
      <c r="L656" s="0" t="n">
        <f aca="false">$B656*IF($D656=1,Setup!$B$9,Setup!$B$10)</f>
        <v>40</v>
      </c>
      <c r="M656" s="0" t="n">
        <f aca="false">MAX($H656,$K656)</f>
        <v>31</v>
      </c>
      <c r="N656" s="0" t="n">
        <f aca="false">MIN($I656,$L656)</f>
        <v>16</v>
      </c>
      <c r="O656" s="0" t="str">
        <f aca="false">IF($N656&gt;=$M656,$N656-$M656+1,"")</f>
        <v/>
      </c>
      <c r="P656" s="0" t="str">
        <f aca="false">IF($O656="","",$J656+$M656-$H656)</f>
        <v/>
      </c>
      <c r="Q656" s="0" t="str">
        <f aca="false">IF($O656="","",$P656+$O656-1)</f>
        <v/>
      </c>
      <c r="R656" s="0" t="str">
        <f aca="false">IF($O656="","",COUNT($O$543:$O656))</f>
        <v/>
      </c>
    </row>
    <row r="657" customFormat="false" ht="15" hidden="false" customHeight="false" outlineLevel="0" collapsed="false">
      <c r="A657" s="0" t="n">
        <v>6</v>
      </c>
      <c r="B657" s="0" t="n">
        <v>4</v>
      </c>
      <c r="C657" s="0" t="s">
        <v>75</v>
      </c>
      <c r="D657" s="0" t="n">
        <v>1</v>
      </c>
      <c r="E657" s="0" t="s">
        <v>94</v>
      </c>
      <c r="F657" s="0" t="n">
        <v>1</v>
      </c>
      <c r="G657" s="0" t="str">
        <f aca="false">INDEX(Setup!$B$15:$B$17,$F657)</f>
        <v>MAL</v>
      </c>
      <c r="H657" s="0" t="n">
        <f aca="false">Calc_Blocks!$I$42</f>
        <v>19</v>
      </c>
      <c r="I657" s="0" t="n">
        <f aca="false">Calc_Blocks!$J$42</f>
        <v>32</v>
      </c>
      <c r="J657" s="0" t="n">
        <f aca="false">Calc_Blocks!$K$42</f>
        <v>1</v>
      </c>
      <c r="K657" s="0" t="n">
        <f aca="false">($B657-1)*IF($D657=1,Setup!$B$9,Setup!$B$10)+1</f>
        <v>31</v>
      </c>
      <c r="L657" s="0" t="n">
        <f aca="false">$B657*IF($D657=1,Setup!$B$9,Setup!$B$10)</f>
        <v>40</v>
      </c>
      <c r="M657" s="0" t="n">
        <f aca="false">MAX($H657,$K657)</f>
        <v>31</v>
      </c>
      <c r="N657" s="0" t="n">
        <f aca="false">MIN($I657,$L657)</f>
        <v>32</v>
      </c>
      <c r="O657" s="0" t="n">
        <f aca="false">IF($N657&gt;=$M657,$N657-$M657+1,"")</f>
        <v>2</v>
      </c>
      <c r="P657" s="0" t="n">
        <f aca="false">IF($O657="","",$J657+$M657-$H657)</f>
        <v>13</v>
      </c>
      <c r="Q657" s="0" t="n">
        <f aca="false">IF($O657="","",$P657+$O657-1)</f>
        <v>14</v>
      </c>
      <c r="R657" s="0" t="n">
        <f aca="false">IF($O657="","",COUNT($O$543:$O657))</f>
        <v>11</v>
      </c>
    </row>
    <row r="658" customFormat="false" ht="15" hidden="false" customHeight="false" outlineLevel="0" collapsed="false">
      <c r="A658" s="0" t="n">
        <v>6</v>
      </c>
      <c r="B658" s="0" t="n">
        <v>4</v>
      </c>
      <c r="C658" s="0" t="s">
        <v>75</v>
      </c>
      <c r="D658" s="0" t="n">
        <v>1</v>
      </c>
      <c r="E658" s="0" t="s">
        <v>94</v>
      </c>
      <c r="F658" s="0" t="n">
        <v>2</v>
      </c>
      <c r="G658" s="0" t="str">
        <f aca="false">INDEX(Setup!$B$15:$B$17,$F658)</f>
        <v>SAN</v>
      </c>
      <c r="H658" s="0" t="n">
        <f aca="false">Calc_Blocks!$I$43</f>
        <v>33</v>
      </c>
      <c r="I658" s="0" t="n">
        <f aca="false">Calc_Blocks!$J$43</f>
        <v>32</v>
      </c>
      <c r="J658" s="0" t="n">
        <f aca="false">Calc_Blocks!$K$43</f>
        <v>15</v>
      </c>
      <c r="K658" s="0" t="n">
        <f aca="false">($B658-1)*IF($D658=1,Setup!$B$9,Setup!$B$10)+1</f>
        <v>31</v>
      </c>
      <c r="L658" s="0" t="n">
        <f aca="false">$B658*IF($D658=1,Setup!$B$9,Setup!$B$10)</f>
        <v>40</v>
      </c>
      <c r="M658" s="0" t="n">
        <f aca="false">MAX($H658,$K658)</f>
        <v>33</v>
      </c>
      <c r="N658" s="0" t="n">
        <f aca="false">MIN($I658,$L658)</f>
        <v>32</v>
      </c>
      <c r="O658" s="0" t="str">
        <f aca="false">IF($N658&gt;=$M658,$N658-$M658+1,"")</f>
        <v/>
      </c>
      <c r="P658" s="0" t="str">
        <f aca="false">IF($O658="","",$J658+$M658-$H658)</f>
        <v/>
      </c>
      <c r="Q658" s="0" t="str">
        <f aca="false">IF($O658="","",$P658+$O658-1)</f>
        <v/>
      </c>
      <c r="R658" s="0" t="str">
        <f aca="false">IF($O658="","",COUNT($O$543:$O658))</f>
        <v/>
      </c>
    </row>
    <row r="659" customFormat="false" ht="15" hidden="false" customHeight="false" outlineLevel="0" collapsed="false">
      <c r="A659" s="0" t="n">
        <v>6</v>
      </c>
      <c r="B659" s="0" t="n">
        <v>4</v>
      </c>
      <c r="C659" s="0" t="s">
        <v>75</v>
      </c>
      <c r="D659" s="0" t="n">
        <v>1</v>
      </c>
      <c r="E659" s="0" t="s">
        <v>94</v>
      </c>
      <c r="F659" s="0" t="n">
        <v>3</v>
      </c>
      <c r="G659" s="0" t="str">
        <f aca="false">INDEX(Setup!$B$15:$B$17,$F659)</f>
        <v>URD</v>
      </c>
      <c r="H659" s="0" t="n">
        <f aca="false">Calc_Blocks!$I$44</f>
        <v>33</v>
      </c>
      <c r="I659" s="0" t="n">
        <f aca="false">Calc_Blocks!$J$44</f>
        <v>35</v>
      </c>
      <c r="J659" s="0" t="n">
        <f aca="false">Calc_Blocks!$K$44</f>
        <v>15</v>
      </c>
      <c r="K659" s="0" t="n">
        <f aca="false">($B659-1)*IF($D659=1,Setup!$B$9,Setup!$B$10)+1</f>
        <v>31</v>
      </c>
      <c r="L659" s="0" t="n">
        <f aca="false">$B659*IF($D659=1,Setup!$B$9,Setup!$B$10)</f>
        <v>40</v>
      </c>
      <c r="M659" s="0" t="n">
        <f aca="false">MAX($H659,$K659)</f>
        <v>33</v>
      </c>
      <c r="N659" s="0" t="n">
        <f aca="false">MIN($I659,$L659)</f>
        <v>35</v>
      </c>
      <c r="O659" s="0" t="n">
        <f aca="false">IF($N659&gt;=$M659,$N659-$M659+1,"")</f>
        <v>3</v>
      </c>
      <c r="P659" s="0" t="n">
        <f aca="false">IF($O659="","",$J659+$M659-$H659)</f>
        <v>15</v>
      </c>
      <c r="Q659" s="0" t="n">
        <f aca="false">IF($O659="","",$P659+$O659-1)</f>
        <v>17</v>
      </c>
      <c r="R659" s="0" t="n">
        <f aca="false">IF($O659="","",COUNT($O$543:$O659))</f>
        <v>12</v>
      </c>
    </row>
    <row r="660" customFormat="false" ht="15" hidden="false" customHeight="false" outlineLevel="0" collapsed="false">
      <c r="A660" s="0" t="n">
        <v>6</v>
      </c>
      <c r="B660" s="0" t="n">
        <v>4</v>
      </c>
      <c r="C660" s="0" t="s">
        <v>75</v>
      </c>
      <c r="D660" s="0" t="n">
        <v>2</v>
      </c>
      <c r="E660" s="0" t="s">
        <v>79</v>
      </c>
      <c r="F660" s="0" t="n">
        <v>1</v>
      </c>
      <c r="G660" s="0" t="str">
        <f aca="false">INDEX(Setup!$B$15:$B$17,$F660)</f>
        <v>MAL</v>
      </c>
      <c r="H660" s="0" t="n">
        <f aca="false">Calc_Blocks!$I$60</f>
        <v>17</v>
      </c>
      <c r="I660" s="0" t="n">
        <f aca="false">Calc_Blocks!$J$60</f>
        <v>31</v>
      </c>
      <c r="J660" s="0" t="n">
        <f aca="false">Calc_Blocks!$K$60</f>
        <v>18</v>
      </c>
      <c r="K660" s="0" t="n">
        <f aca="false">($B660-1)*IF($D660=1,Setup!$B$9,Setup!$B$10)+1</f>
        <v>31</v>
      </c>
      <c r="L660" s="0" t="n">
        <f aca="false">$B660*IF($D660=1,Setup!$B$9,Setup!$B$10)</f>
        <v>40</v>
      </c>
      <c r="M660" s="0" t="n">
        <f aca="false">MAX($H660,$K660)</f>
        <v>31</v>
      </c>
      <c r="N660" s="0" t="n">
        <f aca="false">MIN($I660,$L660)</f>
        <v>31</v>
      </c>
      <c r="O660" s="0" t="n">
        <f aca="false">IF($N660&gt;=$M660,$N660-$M660+1,"")</f>
        <v>1</v>
      </c>
      <c r="P660" s="0" t="n">
        <f aca="false">IF($O660="","",$J660+$M660-$H660)</f>
        <v>32</v>
      </c>
      <c r="Q660" s="0" t="n">
        <f aca="false">IF($O660="","",$P660+$O660-1)</f>
        <v>32</v>
      </c>
      <c r="R660" s="0" t="n">
        <f aca="false">IF($O660="","",COUNT($O$543:$O660))</f>
        <v>13</v>
      </c>
    </row>
    <row r="661" customFormat="false" ht="15" hidden="false" customHeight="false" outlineLevel="0" collapsed="false">
      <c r="A661" s="0" t="n">
        <v>6</v>
      </c>
      <c r="B661" s="0" t="n">
        <v>4</v>
      </c>
      <c r="C661" s="0" t="s">
        <v>75</v>
      </c>
      <c r="D661" s="0" t="n">
        <v>2</v>
      </c>
      <c r="E661" s="0" t="s">
        <v>79</v>
      </c>
      <c r="F661" s="0" t="n">
        <v>2</v>
      </c>
      <c r="G661" s="0" t="str">
        <f aca="false">INDEX(Setup!$B$15:$B$17,$F661)</f>
        <v>SAN</v>
      </c>
      <c r="H661" s="0" t="n">
        <f aca="false">Calc_Blocks!$I$61</f>
        <v>32</v>
      </c>
      <c r="I661" s="0" t="n">
        <f aca="false">Calc_Blocks!$J$61</f>
        <v>31</v>
      </c>
      <c r="J661" s="0" t="n">
        <f aca="false">Calc_Blocks!$K$61</f>
        <v>33</v>
      </c>
      <c r="K661" s="0" t="n">
        <f aca="false">($B661-1)*IF($D661=1,Setup!$B$9,Setup!$B$10)+1</f>
        <v>31</v>
      </c>
      <c r="L661" s="0" t="n">
        <f aca="false">$B661*IF($D661=1,Setup!$B$9,Setup!$B$10)</f>
        <v>40</v>
      </c>
      <c r="M661" s="0" t="n">
        <f aca="false">MAX($H661,$K661)</f>
        <v>32</v>
      </c>
      <c r="N661" s="0" t="n">
        <f aca="false">MIN($I661,$L661)</f>
        <v>31</v>
      </c>
      <c r="O661" s="0" t="str">
        <f aca="false">IF($N661&gt;=$M661,$N661-$M661+1,"")</f>
        <v/>
      </c>
      <c r="P661" s="0" t="str">
        <f aca="false">IF($O661="","",$J661+$M661-$H661)</f>
        <v/>
      </c>
      <c r="Q661" s="0" t="str">
        <f aca="false">IF($O661="","",$P661+$O661-1)</f>
        <v/>
      </c>
      <c r="R661" s="0" t="str">
        <f aca="false">IF($O661="","",COUNT($O$543:$O661))</f>
        <v/>
      </c>
    </row>
    <row r="662" customFormat="false" ht="15" hidden="false" customHeight="false" outlineLevel="0" collapsed="false">
      <c r="A662" s="0" t="n">
        <v>6</v>
      </c>
      <c r="B662" s="0" t="n">
        <v>4</v>
      </c>
      <c r="C662" s="0" t="s">
        <v>75</v>
      </c>
      <c r="D662" s="0" t="n">
        <v>2</v>
      </c>
      <c r="E662" s="0" t="s">
        <v>79</v>
      </c>
      <c r="F662" s="0" t="n">
        <v>3</v>
      </c>
      <c r="G662" s="0" t="str">
        <f aca="false">INDEX(Setup!$B$15:$B$17,$F662)</f>
        <v>URD</v>
      </c>
      <c r="H662" s="0" t="n">
        <f aca="false">Calc_Blocks!$I$62</f>
        <v>32</v>
      </c>
      <c r="I662" s="0" t="n">
        <f aca="false">Calc_Blocks!$J$62</f>
        <v>33</v>
      </c>
      <c r="J662" s="0" t="n">
        <f aca="false">Calc_Blocks!$K$62</f>
        <v>33</v>
      </c>
      <c r="K662" s="0" t="n">
        <f aca="false">($B662-1)*IF($D662=1,Setup!$B$9,Setup!$B$10)+1</f>
        <v>31</v>
      </c>
      <c r="L662" s="0" t="n">
        <f aca="false">$B662*IF($D662=1,Setup!$B$9,Setup!$B$10)</f>
        <v>40</v>
      </c>
      <c r="M662" s="0" t="n">
        <f aca="false">MAX($H662,$K662)</f>
        <v>32</v>
      </c>
      <c r="N662" s="0" t="n">
        <f aca="false">MIN($I662,$L662)</f>
        <v>33</v>
      </c>
      <c r="O662" s="0" t="n">
        <f aca="false">IF($N662&gt;=$M662,$N662-$M662+1,"")</f>
        <v>2</v>
      </c>
      <c r="P662" s="0" t="n">
        <f aca="false">IF($O662="","",$J662+$M662-$H662)</f>
        <v>33</v>
      </c>
      <c r="Q662" s="0" t="n">
        <f aca="false">IF($O662="","",$P662+$O662-1)</f>
        <v>34</v>
      </c>
      <c r="R662" s="0" t="n">
        <f aca="false">IF($O662="","",COUNT($O$543:$O662))</f>
        <v>14</v>
      </c>
    </row>
    <row r="663" customFormat="false" ht="15" hidden="false" customHeight="false" outlineLevel="0" collapsed="false">
      <c r="A663" s="0" t="n">
        <v>6</v>
      </c>
      <c r="B663" s="0" t="n">
        <v>4</v>
      </c>
      <c r="C663" s="0" t="s">
        <v>76</v>
      </c>
      <c r="D663" s="0" t="n">
        <v>1</v>
      </c>
      <c r="E663" s="0" t="s">
        <v>94</v>
      </c>
      <c r="F663" s="0" t="n">
        <v>1</v>
      </c>
      <c r="G663" s="0" t="str">
        <f aca="false">INDEX(Setup!$B$15:$B$17,$F663)</f>
        <v>MAL</v>
      </c>
      <c r="H663" s="0" t="n">
        <f aca="false">Calc_Blocks!$I$45</f>
        <v>36</v>
      </c>
      <c r="I663" s="0" t="n">
        <f aca="false">Calc_Blocks!$J$45</f>
        <v>50</v>
      </c>
      <c r="J663" s="0" t="n">
        <f aca="false">Calc_Blocks!$K$45</f>
        <v>1</v>
      </c>
      <c r="K663" s="0" t="n">
        <f aca="false">($B663-1)*IF($D663=1,Setup!$B$9,Setup!$B$10)+1</f>
        <v>31</v>
      </c>
      <c r="L663" s="0" t="n">
        <f aca="false">$B663*IF($D663=1,Setup!$B$9,Setup!$B$10)</f>
        <v>40</v>
      </c>
      <c r="M663" s="0" t="n">
        <f aca="false">MAX($H663,$K663)</f>
        <v>36</v>
      </c>
      <c r="N663" s="0" t="n">
        <f aca="false">MIN($I663,$L663)</f>
        <v>40</v>
      </c>
      <c r="O663" s="0" t="n">
        <f aca="false">IF($N663&gt;=$M663,$N663-$M663+1,"")</f>
        <v>5</v>
      </c>
      <c r="P663" s="0" t="n">
        <f aca="false">IF($O663="","",$J663+$M663-$H663)</f>
        <v>1</v>
      </c>
      <c r="Q663" s="0" t="n">
        <f aca="false">IF($O663="","",$P663+$O663-1)</f>
        <v>5</v>
      </c>
      <c r="R663" s="0" t="n">
        <f aca="false">IF($O663="","",COUNT($O$543:$O663))</f>
        <v>15</v>
      </c>
    </row>
    <row r="664" customFormat="false" ht="15" hidden="false" customHeight="false" outlineLevel="0" collapsed="false">
      <c r="A664" s="0" t="n">
        <v>6</v>
      </c>
      <c r="B664" s="0" t="n">
        <v>4</v>
      </c>
      <c r="C664" s="0" t="s">
        <v>76</v>
      </c>
      <c r="D664" s="0" t="n">
        <v>1</v>
      </c>
      <c r="E664" s="0" t="s">
        <v>94</v>
      </c>
      <c r="F664" s="0" t="n">
        <v>2</v>
      </c>
      <c r="G664" s="0" t="str">
        <f aca="false">INDEX(Setup!$B$15:$B$17,$F664)</f>
        <v>SAN</v>
      </c>
      <c r="H664" s="0" t="n">
        <f aca="false">Calc_Blocks!$I$46</f>
        <v>51</v>
      </c>
      <c r="I664" s="0" t="n">
        <f aca="false">Calc_Blocks!$J$46</f>
        <v>50</v>
      </c>
      <c r="J664" s="0" t="n">
        <f aca="false">Calc_Blocks!$K$46</f>
        <v>16</v>
      </c>
      <c r="K664" s="0" t="n">
        <f aca="false">($B664-1)*IF($D664=1,Setup!$B$9,Setup!$B$10)+1</f>
        <v>31</v>
      </c>
      <c r="L664" s="0" t="n">
        <f aca="false">$B664*IF($D664=1,Setup!$B$9,Setup!$B$10)</f>
        <v>40</v>
      </c>
      <c r="M664" s="0" t="n">
        <f aca="false">MAX($H664,$K664)</f>
        <v>51</v>
      </c>
      <c r="N664" s="0" t="n">
        <f aca="false">MIN($I664,$L664)</f>
        <v>40</v>
      </c>
      <c r="O664" s="0" t="str">
        <f aca="false">IF($N664&gt;=$M664,$N664-$M664+1,"")</f>
        <v/>
      </c>
      <c r="P664" s="0" t="str">
        <f aca="false">IF($O664="","",$J664+$M664-$H664)</f>
        <v/>
      </c>
      <c r="Q664" s="0" t="str">
        <f aca="false">IF($O664="","",$P664+$O664-1)</f>
        <v/>
      </c>
      <c r="R664" s="0" t="str">
        <f aca="false">IF($O664="","",COUNT($O$543:$O664))</f>
        <v/>
      </c>
    </row>
    <row r="665" customFormat="false" ht="15" hidden="false" customHeight="false" outlineLevel="0" collapsed="false">
      <c r="A665" s="0" t="n">
        <v>6</v>
      </c>
      <c r="B665" s="0" t="n">
        <v>4</v>
      </c>
      <c r="C665" s="0" t="s">
        <v>76</v>
      </c>
      <c r="D665" s="0" t="n">
        <v>1</v>
      </c>
      <c r="E665" s="0" t="s">
        <v>94</v>
      </c>
      <c r="F665" s="0" t="n">
        <v>3</v>
      </c>
      <c r="G665" s="0" t="str">
        <f aca="false">INDEX(Setup!$B$15:$B$17,$F665)</f>
        <v>URD</v>
      </c>
      <c r="H665" s="0" t="n">
        <f aca="false">Calc_Blocks!$I$47</f>
        <v>51</v>
      </c>
      <c r="I665" s="0" t="n">
        <f aca="false">Calc_Blocks!$J$47</f>
        <v>50</v>
      </c>
      <c r="J665" s="0" t="n">
        <f aca="false">Calc_Blocks!$K$47</f>
        <v>16</v>
      </c>
      <c r="K665" s="0" t="n">
        <f aca="false">($B665-1)*IF($D665=1,Setup!$B$9,Setup!$B$10)+1</f>
        <v>31</v>
      </c>
      <c r="L665" s="0" t="n">
        <f aca="false">$B665*IF($D665=1,Setup!$B$9,Setup!$B$10)</f>
        <v>40</v>
      </c>
      <c r="M665" s="0" t="n">
        <f aca="false">MAX($H665,$K665)</f>
        <v>51</v>
      </c>
      <c r="N665" s="0" t="n">
        <f aca="false">MIN($I665,$L665)</f>
        <v>40</v>
      </c>
      <c r="O665" s="0" t="str">
        <f aca="false">IF($N665&gt;=$M665,$N665-$M665+1,"")</f>
        <v/>
      </c>
      <c r="P665" s="0" t="str">
        <f aca="false">IF($O665="","",$J665+$M665-$H665)</f>
        <v/>
      </c>
      <c r="Q665" s="0" t="str">
        <f aca="false">IF($O665="","",$P665+$O665-1)</f>
        <v/>
      </c>
      <c r="R665" s="0" t="str">
        <f aca="false">IF($O665="","",COUNT($O$543:$O665))</f>
        <v/>
      </c>
    </row>
    <row r="666" customFormat="false" ht="15" hidden="false" customHeight="false" outlineLevel="0" collapsed="false">
      <c r="A666" s="0" t="n">
        <v>6</v>
      </c>
      <c r="B666" s="0" t="n">
        <v>4</v>
      </c>
      <c r="C666" s="0" t="s">
        <v>76</v>
      </c>
      <c r="D666" s="0" t="n">
        <v>2</v>
      </c>
      <c r="E666" s="0" t="s">
        <v>79</v>
      </c>
      <c r="F666" s="0" t="n">
        <v>1</v>
      </c>
      <c r="G666" s="0" t="str">
        <f aca="false">INDEX(Setup!$B$15:$B$17,$F666)</f>
        <v>MAL</v>
      </c>
      <c r="H666" s="0" t="n">
        <f aca="false">Calc_Blocks!$I$63</f>
        <v>34</v>
      </c>
      <c r="I666" s="0" t="n">
        <f aca="false">Calc_Blocks!$J$63</f>
        <v>47</v>
      </c>
      <c r="J666" s="0" t="n">
        <f aca="false">Calc_Blocks!$K$63</f>
        <v>16</v>
      </c>
      <c r="K666" s="0" t="n">
        <f aca="false">($B666-1)*IF($D666=1,Setup!$B$9,Setup!$B$10)+1</f>
        <v>31</v>
      </c>
      <c r="L666" s="0" t="n">
        <f aca="false">$B666*IF($D666=1,Setup!$B$9,Setup!$B$10)</f>
        <v>40</v>
      </c>
      <c r="M666" s="0" t="n">
        <f aca="false">MAX($H666,$K666)</f>
        <v>34</v>
      </c>
      <c r="N666" s="0" t="n">
        <f aca="false">MIN($I666,$L666)</f>
        <v>40</v>
      </c>
      <c r="O666" s="0" t="n">
        <f aca="false">IF($N666&gt;=$M666,$N666-$M666+1,"")</f>
        <v>7</v>
      </c>
      <c r="P666" s="0" t="n">
        <f aca="false">IF($O666="","",$J666+$M666-$H666)</f>
        <v>16</v>
      </c>
      <c r="Q666" s="0" t="n">
        <f aca="false">IF($O666="","",$P666+$O666-1)</f>
        <v>22</v>
      </c>
      <c r="R666" s="0" t="n">
        <f aca="false">IF($O666="","",COUNT($O$543:$O666))</f>
        <v>16</v>
      </c>
    </row>
    <row r="667" customFormat="false" ht="15" hidden="false" customHeight="false" outlineLevel="0" collapsed="false">
      <c r="A667" s="0" t="n">
        <v>6</v>
      </c>
      <c r="B667" s="0" t="n">
        <v>4</v>
      </c>
      <c r="C667" s="0" t="s">
        <v>76</v>
      </c>
      <c r="D667" s="0" t="n">
        <v>2</v>
      </c>
      <c r="E667" s="0" t="s">
        <v>79</v>
      </c>
      <c r="F667" s="0" t="n">
        <v>2</v>
      </c>
      <c r="G667" s="0" t="str">
        <f aca="false">INDEX(Setup!$B$15:$B$17,$F667)</f>
        <v>SAN</v>
      </c>
      <c r="H667" s="0" t="n">
        <f aca="false">Calc_Blocks!$I$64</f>
        <v>48</v>
      </c>
      <c r="I667" s="0" t="n">
        <f aca="false">Calc_Blocks!$J$64</f>
        <v>51</v>
      </c>
      <c r="J667" s="0" t="n">
        <f aca="false">Calc_Blocks!$K$64</f>
        <v>30</v>
      </c>
      <c r="K667" s="0" t="n">
        <f aca="false">($B667-1)*IF($D667=1,Setup!$B$9,Setup!$B$10)+1</f>
        <v>31</v>
      </c>
      <c r="L667" s="0" t="n">
        <f aca="false">$B667*IF($D667=1,Setup!$B$9,Setup!$B$10)</f>
        <v>40</v>
      </c>
      <c r="M667" s="0" t="n">
        <f aca="false">MAX($H667,$K667)</f>
        <v>48</v>
      </c>
      <c r="N667" s="0" t="n">
        <f aca="false">MIN($I667,$L667)</f>
        <v>40</v>
      </c>
      <c r="O667" s="0" t="str">
        <f aca="false">IF($N667&gt;=$M667,$N667-$M667+1,"")</f>
        <v/>
      </c>
      <c r="P667" s="0" t="str">
        <f aca="false">IF($O667="","",$J667+$M667-$H667)</f>
        <v/>
      </c>
      <c r="Q667" s="0" t="str">
        <f aca="false">IF($O667="","",$P667+$O667-1)</f>
        <v/>
      </c>
      <c r="R667" s="0" t="str">
        <f aca="false">IF($O667="","",COUNT($O$543:$O667))</f>
        <v/>
      </c>
    </row>
    <row r="668" customFormat="false" ht="15" hidden="false" customHeight="false" outlineLevel="0" collapsed="false">
      <c r="A668" s="0" t="n">
        <v>6</v>
      </c>
      <c r="B668" s="0" t="n">
        <v>4</v>
      </c>
      <c r="C668" s="0" t="s">
        <v>76</v>
      </c>
      <c r="D668" s="0" t="n">
        <v>2</v>
      </c>
      <c r="E668" s="0" t="s">
        <v>79</v>
      </c>
      <c r="F668" s="0" t="n">
        <v>3</v>
      </c>
      <c r="G668" s="0" t="str">
        <f aca="false">INDEX(Setup!$B$15:$B$17,$F668)</f>
        <v>URD</v>
      </c>
      <c r="H668" s="0" t="n">
        <f aca="false">Calc_Blocks!$I$65</f>
        <v>52</v>
      </c>
      <c r="I668" s="0" t="n">
        <f aca="false">Calc_Blocks!$J$65</f>
        <v>51</v>
      </c>
      <c r="J668" s="0" t="n">
        <f aca="false">Calc_Blocks!$K$65</f>
        <v>34</v>
      </c>
      <c r="K668" s="0" t="n">
        <f aca="false">($B668-1)*IF($D668=1,Setup!$B$9,Setup!$B$10)+1</f>
        <v>31</v>
      </c>
      <c r="L668" s="0" t="n">
        <f aca="false">$B668*IF($D668=1,Setup!$B$9,Setup!$B$10)</f>
        <v>40</v>
      </c>
      <c r="M668" s="0" t="n">
        <f aca="false">MAX($H668,$K668)</f>
        <v>52</v>
      </c>
      <c r="N668" s="0" t="n">
        <f aca="false">MIN($I668,$L668)</f>
        <v>40</v>
      </c>
      <c r="O668" s="0" t="str">
        <f aca="false">IF($N668&gt;=$M668,$N668-$M668+1,"")</f>
        <v/>
      </c>
      <c r="P668" s="0" t="str">
        <f aca="false">IF($O668="","",$J668+$M668-$H668)</f>
        <v/>
      </c>
      <c r="Q668" s="0" t="str">
        <f aca="false">IF($O668="","",$P668+$O668-1)</f>
        <v/>
      </c>
      <c r="R668" s="0" t="str">
        <f aca="false">IF($O668="","",COUNT($O$543:$O668))</f>
        <v/>
      </c>
    </row>
    <row r="669" customFormat="false" ht="15" hidden="false" customHeight="false" outlineLevel="0" collapsed="false">
      <c r="A669" s="0" t="n">
        <v>6</v>
      </c>
      <c r="B669" s="0" t="n">
        <v>4</v>
      </c>
      <c r="C669" s="0" t="s">
        <v>77</v>
      </c>
      <c r="D669" s="0" t="n">
        <v>1</v>
      </c>
      <c r="E669" s="0" t="s">
        <v>94</v>
      </c>
      <c r="F669" s="0" t="n">
        <v>1</v>
      </c>
      <c r="G669" s="0" t="str">
        <f aca="false">INDEX(Setup!$B$15:$B$17,$F669)</f>
        <v>MAL</v>
      </c>
      <c r="H669" s="0" t="n">
        <f aca="false">Calc_Blocks!$I$48</f>
        <v>51</v>
      </c>
      <c r="I669" s="0" t="n">
        <f aca="false">Calc_Blocks!$J$48</f>
        <v>62</v>
      </c>
      <c r="J669" s="0" t="n">
        <f aca="false">Calc_Blocks!$K$48</f>
        <v>1</v>
      </c>
      <c r="K669" s="0" t="n">
        <f aca="false">($B669-1)*IF($D669=1,Setup!$B$9,Setup!$B$10)+1</f>
        <v>31</v>
      </c>
      <c r="L669" s="0" t="n">
        <f aca="false">$B669*IF($D669=1,Setup!$B$9,Setup!$B$10)</f>
        <v>40</v>
      </c>
      <c r="M669" s="0" t="n">
        <f aca="false">MAX($H669,$K669)</f>
        <v>51</v>
      </c>
      <c r="N669" s="0" t="n">
        <f aca="false">MIN($I669,$L669)</f>
        <v>40</v>
      </c>
      <c r="O669" s="0" t="str">
        <f aca="false">IF($N669&gt;=$M669,$N669-$M669+1,"")</f>
        <v/>
      </c>
      <c r="P669" s="0" t="str">
        <f aca="false">IF($O669="","",$J669+$M669-$H669)</f>
        <v/>
      </c>
      <c r="Q669" s="0" t="str">
        <f aca="false">IF($O669="","",$P669+$O669-1)</f>
        <v/>
      </c>
      <c r="R669" s="0" t="str">
        <f aca="false">IF($O669="","",COUNT($O$543:$O669))</f>
        <v/>
      </c>
    </row>
    <row r="670" customFormat="false" ht="15" hidden="false" customHeight="false" outlineLevel="0" collapsed="false">
      <c r="A670" s="0" t="n">
        <v>6</v>
      </c>
      <c r="B670" s="0" t="n">
        <v>4</v>
      </c>
      <c r="C670" s="0" t="s">
        <v>77</v>
      </c>
      <c r="D670" s="0" t="n">
        <v>1</v>
      </c>
      <c r="E670" s="0" t="s">
        <v>94</v>
      </c>
      <c r="F670" s="0" t="n">
        <v>2</v>
      </c>
      <c r="G670" s="0" t="str">
        <f aca="false">INDEX(Setup!$B$15:$B$17,$F670)</f>
        <v>SAN</v>
      </c>
      <c r="H670" s="0" t="n">
        <f aca="false">Calc_Blocks!$I$49</f>
        <v>63</v>
      </c>
      <c r="I670" s="0" t="n">
        <f aca="false">Calc_Blocks!$J$49</f>
        <v>62</v>
      </c>
      <c r="J670" s="0" t="n">
        <f aca="false">Calc_Blocks!$K$49</f>
        <v>13</v>
      </c>
      <c r="K670" s="0" t="n">
        <f aca="false">($B670-1)*IF($D670=1,Setup!$B$9,Setup!$B$10)+1</f>
        <v>31</v>
      </c>
      <c r="L670" s="0" t="n">
        <f aca="false">$B670*IF($D670=1,Setup!$B$9,Setup!$B$10)</f>
        <v>40</v>
      </c>
      <c r="M670" s="0" t="n">
        <f aca="false">MAX($H670,$K670)</f>
        <v>63</v>
      </c>
      <c r="N670" s="0" t="n">
        <f aca="false">MIN($I670,$L670)</f>
        <v>40</v>
      </c>
      <c r="O670" s="0" t="str">
        <f aca="false">IF($N670&gt;=$M670,$N670-$M670+1,"")</f>
        <v/>
      </c>
      <c r="P670" s="0" t="str">
        <f aca="false">IF($O670="","",$J670+$M670-$H670)</f>
        <v/>
      </c>
      <c r="Q670" s="0" t="str">
        <f aca="false">IF($O670="","",$P670+$O670-1)</f>
        <v/>
      </c>
      <c r="R670" s="0" t="str">
        <f aca="false">IF($O670="","",COUNT($O$543:$O670))</f>
        <v/>
      </c>
    </row>
    <row r="671" customFormat="false" ht="15" hidden="false" customHeight="false" outlineLevel="0" collapsed="false">
      <c r="A671" s="0" t="n">
        <v>6</v>
      </c>
      <c r="B671" s="0" t="n">
        <v>4</v>
      </c>
      <c r="C671" s="0" t="s">
        <v>77</v>
      </c>
      <c r="D671" s="0" t="n">
        <v>1</v>
      </c>
      <c r="E671" s="0" t="s">
        <v>94</v>
      </c>
      <c r="F671" s="0" t="n">
        <v>3</v>
      </c>
      <c r="G671" s="0" t="str">
        <f aca="false">INDEX(Setup!$B$15:$B$17,$F671)</f>
        <v>URD</v>
      </c>
      <c r="H671" s="0" t="n">
        <f aca="false">Calc_Blocks!$I$50</f>
        <v>63</v>
      </c>
      <c r="I671" s="0" t="n">
        <f aca="false">Calc_Blocks!$J$50</f>
        <v>68</v>
      </c>
      <c r="J671" s="0" t="n">
        <f aca="false">Calc_Blocks!$K$50</f>
        <v>13</v>
      </c>
      <c r="K671" s="0" t="n">
        <f aca="false">($B671-1)*IF($D671=1,Setup!$B$9,Setup!$B$10)+1</f>
        <v>31</v>
      </c>
      <c r="L671" s="0" t="n">
        <f aca="false">$B671*IF($D671=1,Setup!$B$9,Setup!$B$10)</f>
        <v>40</v>
      </c>
      <c r="M671" s="0" t="n">
        <f aca="false">MAX($H671,$K671)</f>
        <v>63</v>
      </c>
      <c r="N671" s="0" t="n">
        <f aca="false">MIN($I671,$L671)</f>
        <v>40</v>
      </c>
      <c r="O671" s="0" t="str">
        <f aca="false">IF($N671&gt;=$M671,$N671-$M671+1,"")</f>
        <v/>
      </c>
      <c r="P671" s="0" t="str">
        <f aca="false">IF($O671="","",$J671+$M671-$H671)</f>
        <v/>
      </c>
      <c r="Q671" s="0" t="str">
        <f aca="false">IF($O671="","",$P671+$O671-1)</f>
        <v/>
      </c>
      <c r="R671" s="0" t="str">
        <f aca="false">IF($O671="","",COUNT($O$543:$O671))</f>
        <v/>
      </c>
    </row>
    <row r="672" customFormat="false" ht="15" hidden="false" customHeight="false" outlineLevel="0" collapsed="false">
      <c r="A672" s="0" t="n">
        <v>6</v>
      </c>
      <c r="B672" s="0" t="n">
        <v>4</v>
      </c>
      <c r="C672" s="0" t="s">
        <v>77</v>
      </c>
      <c r="D672" s="0" t="n">
        <v>2</v>
      </c>
      <c r="E672" s="0" t="s">
        <v>79</v>
      </c>
      <c r="F672" s="0" t="n">
        <v>1</v>
      </c>
      <c r="G672" s="0" t="str">
        <f aca="false">INDEX(Setup!$B$15:$B$17,$F672)</f>
        <v>MAL</v>
      </c>
      <c r="H672" s="0" t="n">
        <f aca="false">Calc_Blocks!$I$66</f>
        <v>52</v>
      </c>
      <c r="I672" s="0" t="n">
        <f aca="false">Calc_Blocks!$J$66</f>
        <v>61</v>
      </c>
      <c r="J672" s="0" t="n">
        <f aca="false">Calc_Blocks!$K$66</f>
        <v>19</v>
      </c>
      <c r="K672" s="0" t="n">
        <f aca="false">($B672-1)*IF($D672=1,Setup!$B$9,Setup!$B$10)+1</f>
        <v>31</v>
      </c>
      <c r="L672" s="0" t="n">
        <f aca="false">$B672*IF($D672=1,Setup!$B$9,Setup!$B$10)</f>
        <v>40</v>
      </c>
      <c r="M672" s="0" t="n">
        <f aca="false">MAX($H672,$K672)</f>
        <v>52</v>
      </c>
      <c r="N672" s="0" t="n">
        <f aca="false">MIN($I672,$L672)</f>
        <v>40</v>
      </c>
      <c r="O672" s="0" t="str">
        <f aca="false">IF($N672&gt;=$M672,$N672-$M672+1,"")</f>
        <v/>
      </c>
      <c r="P672" s="0" t="str">
        <f aca="false">IF($O672="","",$J672+$M672-$H672)</f>
        <v/>
      </c>
      <c r="Q672" s="0" t="str">
        <f aca="false">IF($O672="","",$P672+$O672-1)</f>
        <v/>
      </c>
      <c r="R672" s="0" t="str">
        <f aca="false">IF($O672="","",COUNT($O$543:$O672))</f>
        <v/>
      </c>
    </row>
    <row r="673" customFormat="false" ht="15" hidden="false" customHeight="false" outlineLevel="0" collapsed="false">
      <c r="A673" s="0" t="n">
        <v>6</v>
      </c>
      <c r="B673" s="0" t="n">
        <v>4</v>
      </c>
      <c r="C673" s="0" t="s">
        <v>77</v>
      </c>
      <c r="D673" s="0" t="n">
        <v>2</v>
      </c>
      <c r="E673" s="0" t="s">
        <v>79</v>
      </c>
      <c r="F673" s="0" t="n">
        <v>2</v>
      </c>
      <c r="G673" s="0" t="str">
        <f aca="false">INDEX(Setup!$B$15:$B$17,$F673)</f>
        <v>SAN</v>
      </c>
      <c r="H673" s="0" t="n">
        <f aca="false">Calc_Blocks!$I$67</f>
        <v>62</v>
      </c>
      <c r="I673" s="0" t="n">
        <f aca="false">Calc_Blocks!$J$67</f>
        <v>61</v>
      </c>
      <c r="J673" s="0" t="n">
        <f aca="false">Calc_Blocks!$K$67</f>
        <v>29</v>
      </c>
      <c r="K673" s="0" t="n">
        <f aca="false">($B673-1)*IF($D673=1,Setup!$B$9,Setup!$B$10)+1</f>
        <v>31</v>
      </c>
      <c r="L673" s="0" t="n">
        <f aca="false">$B673*IF($D673=1,Setup!$B$9,Setup!$B$10)</f>
        <v>40</v>
      </c>
      <c r="M673" s="0" t="n">
        <f aca="false">MAX($H673,$K673)</f>
        <v>62</v>
      </c>
      <c r="N673" s="0" t="n">
        <f aca="false">MIN($I673,$L673)</f>
        <v>40</v>
      </c>
      <c r="O673" s="0" t="str">
        <f aca="false">IF($N673&gt;=$M673,$N673-$M673+1,"")</f>
        <v/>
      </c>
      <c r="P673" s="0" t="str">
        <f aca="false">IF($O673="","",$J673+$M673-$H673)</f>
        <v/>
      </c>
      <c r="Q673" s="0" t="str">
        <f aca="false">IF($O673="","",$P673+$O673-1)</f>
        <v/>
      </c>
      <c r="R673" s="0" t="str">
        <f aca="false">IF($O673="","",COUNT($O$543:$O673))</f>
        <v/>
      </c>
    </row>
    <row r="674" customFormat="false" ht="15" hidden="false" customHeight="false" outlineLevel="0" collapsed="false">
      <c r="A674" s="0" t="n">
        <v>6</v>
      </c>
      <c r="B674" s="0" t="n">
        <v>4</v>
      </c>
      <c r="C674" s="0" t="s">
        <v>77</v>
      </c>
      <c r="D674" s="0" t="n">
        <v>2</v>
      </c>
      <c r="E674" s="0" t="s">
        <v>79</v>
      </c>
      <c r="F674" s="0" t="n">
        <v>3</v>
      </c>
      <c r="G674" s="0" t="str">
        <f aca="false">INDEX(Setup!$B$15:$B$17,$F674)</f>
        <v>URD</v>
      </c>
      <c r="H674" s="0" t="n">
        <f aca="false">Calc_Blocks!$I$68</f>
        <v>62</v>
      </c>
      <c r="I674" s="0" t="n">
        <f aca="false">Calc_Blocks!$J$68</f>
        <v>67</v>
      </c>
      <c r="J674" s="0" t="n">
        <f aca="false">Calc_Blocks!$K$68</f>
        <v>29</v>
      </c>
      <c r="K674" s="0" t="n">
        <f aca="false">($B674-1)*IF($D674=1,Setup!$B$9,Setup!$B$10)+1</f>
        <v>31</v>
      </c>
      <c r="L674" s="0" t="n">
        <f aca="false">$B674*IF($D674=1,Setup!$B$9,Setup!$B$10)</f>
        <v>40</v>
      </c>
      <c r="M674" s="0" t="n">
        <f aca="false">MAX($H674,$K674)</f>
        <v>62</v>
      </c>
      <c r="N674" s="0" t="n">
        <f aca="false">MIN($I674,$L674)</f>
        <v>40</v>
      </c>
      <c r="O674" s="0" t="str">
        <f aca="false">IF($N674&gt;=$M674,$N674-$M674+1,"")</f>
        <v/>
      </c>
      <c r="P674" s="0" t="str">
        <f aca="false">IF($O674="","",$J674+$M674-$H674)</f>
        <v/>
      </c>
      <c r="Q674" s="0" t="str">
        <f aca="false">IF($O674="","",$P674+$O674-1)</f>
        <v/>
      </c>
      <c r="R674" s="0" t="str">
        <f aca="false">IF($O674="","",COUNT($O$543:$O674))</f>
        <v/>
      </c>
    </row>
    <row r="675" customFormat="false" ht="15" hidden="false" customHeight="false" outlineLevel="0" collapsed="false">
      <c r="A675" s="0" t="n">
        <v>6</v>
      </c>
      <c r="B675" s="0" t="n">
        <v>4</v>
      </c>
      <c r="C675" s="0" t="s">
        <v>78</v>
      </c>
      <c r="D675" s="0" t="n">
        <v>1</v>
      </c>
      <c r="E675" s="0" t="s">
        <v>94</v>
      </c>
      <c r="F675" s="0" t="n">
        <v>1</v>
      </c>
      <c r="G675" s="0" t="str">
        <f aca="false">INDEX(Setup!$B$15:$B$17,$F675)</f>
        <v>MAL</v>
      </c>
      <c r="H675" s="0" t="n">
        <f aca="false">Calc_Blocks!$I$51</f>
        <v>69</v>
      </c>
      <c r="I675" s="0" t="n">
        <f aca="false">Calc_Blocks!$J$51</f>
        <v>68</v>
      </c>
      <c r="J675" s="0" t="n">
        <f aca="false">Calc_Blocks!$K$51</f>
        <v>1</v>
      </c>
      <c r="K675" s="0" t="n">
        <f aca="false">($B675-1)*IF($D675=1,Setup!$B$9,Setup!$B$10)+1</f>
        <v>31</v>
      </c>
      <c r="L675" s="0" t="n">
        <f aca="false">$B675*IF($D675=1,Setup!$B$9,Setup!$B$10)</f>
        <v>40</v>
      </c>
      <c r="M675" s="0" t="n">
        <f aca="false">MAX($H675,$K675)</f>
        <v>69</v>
      </c>
      <c r="N675" s="0" t="n">
        <f aca="false">MIN($I675,$L675)</f>
        <v>40</v>
      </c>
      <c r="O675" s="0" t="str">
        <f aca="false">IF($N675&gt;=$M675,$N675-$M675+1,"")</f>
        <v/>
      </c>
      <c r="P675" s="0" t="str">
        <f aca="false">IF($O675="","",$J675+$M675-$H675)</f>
        <v/>
      </c>
      <c r="Q675" s="0" t="str">
        <f aca="false">IF($O675="","",$P675+$O675-1)</f>
        <v/>
      </c>
      <c r="R675" s="0" t="str">
        <f aca="false">IF($O675="","",COUNT($O$543:$O675))</f>
        <v/>
      </c>
    </row>
    <row r="676" customFormat="false" ht="15" hidden="false" customHeight="false" outlineLevel="0" collapsed="false">
      <c r="A676" s="0" t="n">
        <v>6</v>
      </c>
      <c r="B676" s="0" t="n">
        <v>4</v>
      </c>
      <c r="C676" s="0" t="s">
        <v>78</v>
      </c>
      <c r="D676" s="0" t="n">
        <v>1</v>
      </c>
      <c r="E676" s="0" t="s">
        <v>94</v>
      </c>
      <c r="F676" s="0" t="n">
        <v>2</v>
      </c>
      <c r="G676" s="0" t="str">
        <f aca="false">INDEX(Setup!$B$15:$B$17,$F676)</f>
        <v>SAN</v>
      </c>
      <c r="H676" s="0" t="n">
        <f aca="false">Calc_Blocks!$I$52</f>
        <v>69</v>
      </c>
      <c r="I676" s="0" t="n">
        <f aca="false">Calc_Blocks!$J$52</f>
        <v>68</v>
      </c>
      <c r="J676" s="0" t="n">
        <f aca="false">Calc_Blocks!$K$52</f>
        <v>1</v>
      </c>
      <c r="K676" s="0" t="n">
        <f aca="false">($B676-1)*IF($D676=1,Setup!$B$9,Setup!$B$10)+1</f>
        <v>31</v>
      </c>
      <c r="L676" s="0" t="n">
        <f aca="false">$B676*IF($D676=1,Setup!$B$9,Setup!$B$10)</f>
        <v>40</v>
      </c>
      <c r="M676" s="0" t="n">
        <f aca="false">MAX($H676,$K676)</f>
        <v>69</v>
      </c>
      <c r="N676" s="0" t="n">
        <f aca="false">MIN($I676,$L676)</f>
        <v>40</v>
      </c>
      <c r="O676" s="0" t="str">
        <f aca="false">IF($N676&gt;=$M676,$N676-$M676+1,"")</f>
        <v/>
      </c>
      <c r="P676" s="0" t="str">
        <f aca="false">IF($O676="","",$J676+$M676-$H676)</f>
        <v/>
      </c>
      <c r="Q676" s="0" t="str">
        <f aca="false">IF($O676="","",$P676+$O676-1)</f>
        <v/>
      </c>
      <c r="R676" s="0" t="str">
        <f aca="false">IF($O676="","",COUNT($O$543:$O676))</f>
        <v/>
      </c>
    </row>
    <row r="677" customFormat="false" ht="15" hidden="false" customHeight="false" outlineLevel="0" collapsed="false">
      <c r="A677" s="0" t="n">
        <v>6</v>
      </c>
      <c r="B677" s="0" t="n">
        <v>4</v>
      </c>
      <c r="C677" s="0" t="s">
        <v>78</v>
      </c>
      <c r="D677" s="0" t="n">
        <v>1</v>
      </c>
      <c r="E677" s="0" t="s">
        <v>94</v>
      </c>
      <c r="F677" s="0" t="n">
        <v>3</v>
      </c>
      <c r="G677" s="0" t="str">
        <f aca="false">INDEX(Setup!$B$15:$B$17,$F677)</f>
        <v>URD</v>
      </c>
      <c r="H677" s="0" t="n">
        <f aca="false">Calc_Blocks!$I$53</f>
        <v>69</v>
      </c>
      <c r="I677" s="0" t="n">
        <f aca="false">Calc_Blocks!$J$53</f>
        <v>68</v>
      </c>
      <c r="J677" s="0" t="n">
        <f aca="false">Calc_Blocks!$K$53</f>
        <v>1</v>
      </c>
      <c r="K677" s="0" t="n">
        <f aca="false">($B677-1)*IF($D677=1,Setup!$B$9,Setup!$B$10)+1</f>
        <v>31</v>
      </c>
      <c r="L677" s="0" t="n">
        <f aca="false">$B677*IF($D677=1,Setup!$B$9,Setup!$B$10)</f>
        <v>40</v>
      </c>
      <c r="M677" s="0" t="n">
        <f aca="false">MAX($H677,$K677)</f>
        <v>69</v>
      </c>
      <c r="N677" s="0" t="n">
        <f aca="false">MIN($I677,$L677)</f>
        <v>40</v>
      </c>
      <c r="O677" s="0" t="str">
        <f aca="false">IF($N677&gt;=$M677,$N677-$M677+1,"")</f>
        <v/>
      </c>
      <c r="P677" s="0" t="str">
        <f aca="false">IF($O677="","",$J677+$M677-$H677)</f>
        <v/>
      </c>
      <c r="Q677" s="0" t="str">
        <f aca="false">IF($O677="","",$P677+$O677-1)</f>
        <v/>
      </c>
      <c r="R677" s="0" t="str">
        <f aca="false">IF($O677="","",COUNT($O$543:$O677))</f>
        <v/>
      </c>
    </row>
    <row r="678" customFormat="false" ht="15" hidden="false" customHeight="false" outlineLevel="0" collapsed="false">
      <c r="A678" s="0" t="n">
        <v>6</v>
      </c>
      <c r="B678" s="0" t="n">
        <v>4</v>
      </c>
      <c r="C678" s="0" t="s">
        <v>78</v>
      </c>
      <c r="D678" s="0" t="n">
        <v>2</v>
      </c>
      <c r="E678" s="0" t="s">
        <v>79</v>
      </c>
      <c r="F678" s="0" t="n">
        <v>1</v>
      </c>
      <c r="G678" s="0" t="str">
        <f aca="false">INDEX(Setup!$B$15:$B$17,$F678)</f>
        <v>MAL</v>
      </c>
      <c r="H678" s="0" t="n">
        <f aca="false">Calc_Blocks!$I$69</f>
        <v>68</v>
      </c>
      <c r="I678" s="0" t="n">
        <f aca="false">Calc_Blocks!$J$69</f>
        <v>67</v>
      </c>
      <c r="J678" s="0" t="n">
        <f aca="false">Calc_Blocks!$K$69</f>
        <v>1</v>
      </c>
      <c r="K678" s="0" t="n">
        <f aca="false">($B678-1)*IF($D678=1,Setup!$B$9,Setup!$B$10)+1</f>
        <v>31</v>
      </c>
      <c r="L678" s="0" t="n">
        <f aca="false">$B678*IF($D678=1,Setup!$B$9,Setup!$B$10)</f>
        <v>40</v>
      </c>
      <c r="M678" s="0" t="n">
        <f aca="false">MAX($H678,$K678)</f>
        <v>68</v>
      </c>
      <c r="N678" s="0" t="n">
        <f aca="false">MIN($I678,$L678)</f>
        <v>40</v>
      </c>
      <c r="O678" s="0" t="str">
        <f aca="false">IF($N678&gt;=$M678,$N678-$M678+1,"")</f>
        <v/>
      </c>
      <c r="P678" s="0" t="str">
        <f aca="false">IF($O678="","",$J678+$M678-$H678)</f>
        <v/>
      </c>
      <c r="Q678" s="0" t="str">
        <f aca="false">IF($O678="","",$P678+$O678-1)</f>
        <v/>
      </c>
      <c r="R678" s="0" t="str">
        <f aca="false">IF($O678="","",COUNT($O$543:$O678))</f>
        <v/>
      </c>
    </row>
    <row r="679" customFormat="false" ht="15" hidden="false" customHeight="false" outlineLevel="0" collapsed="false">
      <c r="A679" s="0" t="n">
        <v>6</v>
      </c>
      <c r="B679" s="0" t="n">
        <v>4</v>
      </c>
      <c r="C679" s="0" t="s">
        <v>78</v>
      </c>
      <c r="D679" s="0" t="n">
        <v>2</v>
      </c>
      <c r="E679" s="0" t="s">
        <v>79</v>
      </c>
      <c r="F679" s="0" t="n">
        <v>2</v>
      </c>
      <c r="G679" s="0" t="str">
        <f aca="false">INDEX(Setup!$B$15:$B$17,$F679)</f>
        <v>SAN</v>
      </c>
      <c r="H679" s="0" t="n">
        <f aca="false">Calc_Blocks!$I$70</f>
        <v>68</v>
      </c>
      <c r="I679" s="0" t="n">
        <f aca="false">Calc_Blocks!$J$70</f>
        <v>67</v>
      </c>
      <c r="J679" s="0" t="n">
        <f aca="false">Calc_Blocks!$K$70</f>
        <v>1</v>
      </c>
      <c r="K679" s="0" t="n">
        <f aca="false">($B679-1)*IF($D679=1,Setup!$B$9,Setup!$B$10)+1</f>
        <v>31</v>
      </c>
      <c r="L679" s="0" t="n">
        <f aca="false">$B679*IF($D679=1,Setup!$B$9,Setup!$B$10)</f>
        <v>40</v>
      </c>
      <c r="M679" s="0" t="n">
        <f aca="false">MAX($H679,$K679)</f>
        <v>68</v>
      </c>
      <c r="N679" s="0" t="n">
        <f aca="false">MIN($I679,$L679)</f>
        <v>40</v>
      </c>
      <c r="O679" s="0" t="str">
        <f aca="false">IF($N679&gt;=$M679,$N679-$M679+1,"")</f>
        <v/>
      </c>
      <c r="P679" s="0" t="str">
        <f aca="false">IF($O679="","",$J679+$M679-$H679)</f>
        <v/>
      </c>
      <c r="Q679" s="0" t="str">
        <f aca="false">IF($O679="","",$P679+$O679-1)</f>
        <v/>
      </c>
      <c r="R679" s="0" t="str">
        <f aca="false">IF($O679="","",COUNT($O$543:$O679))</f>
        <v/>
      </c>
    </row>
    <row r="680" customFormat="false" ht="15" hidden="false" customHeight="false" outlineLevel="0" collapsed="false">
      <c r="A680" s="0" t="n">
        <v>6</v>
      </c>
      <c r="B680" s="0" t="n">
        <v>4</v>
      </c>
      <c r="C680" s="0" t="s">
        <v>78</v>
      </c>
      <c r="D680" s="0" t="n">
        <v>2</v>
      </c>
      <c r="E680" s="0" t="s">
        <v>79</v>
      </c>
      <c r="F680" s="0" t="n">
        <v>3</v>
      </c>
      <c r="G680" s="0" t="str">
        <f aca="false">INDEX(Setup!$B$15:$B$17,$F680)</f>
        <v>URD</v>
      </c>
      <c r="H680" s="0" t="n">
        <f aca="false">Calc_Blocks!$I$71</f>
        <v>68</v>
      </c>
      <c r="I680" s="0" t="n">
        <f aca="false">Calc_Blocks!$J$71</f>
        <v>67</v>
      </c>
      <c r="J680" s="0" t="n">
        <f aca="false">Calc_Blocks!$K$71</f>
        <v>1</v>
      </c>
      <c r="K680" s="0" t="n">
        <f aca="false">($B680-1)*IF($D680=1,Setup!$B$9,Setup!$B$10)+1</f>
        <v>31</v>
      </c>
      <c r="L680" s="0" t="n">
        <f aca="false">$B680*IF($D680=1,Setup!$B$9,Setup!$B$10)</f>
        <v>40</v>
      </c>
      <c r="M680" s="0" t="n">
        <f aca="false">MAX($H680,$K680)</f>
        <v>68</v>
      </c>
      <c r="N680" s="0" t="n">
        <f aca="false">MIN($I680,$L680)</f>
        <v>40</v>
      </c>
      <c r="O680" s="0" t="str">
        <f aca="false">IF($N680&gt;=$M680,$N680-$M680+1,"")</f>
        <v/>
      </c>
      <c r="P680" s="0" t="str">
        <f aca="false">IF($O680="","",$J680+$M680-$H680)</f>
        <v/>
      </c>
      <c r="Q680" s="0" t="str">
        <f aca="false">IF($O680="","",$P680+$O680-1)</f>
        <v/>
      </c>
      <c r="R680" s="0" t="str">
        <f aca="false">IF($O680="","",COUNT($O$543:$O680))</f>
        <v/>
      </c>
    </row>
    <row r="681" customFormat="false" ht="15" hidden="false" customHeight="false" outlineLevel="0" collapsed="false">
      <c r="A681" s="0" t="n">
        <v>6</v>
      </c>
      <c r="B681" s="0" t="n">
        <v>4</v>
      </c>
      <c r="C681" s="0" t="s">
        <v>79</v>
      </c>
      <c r="D681" s="0" t="n">
        <v>1</v>
      </c>
      <c r="E681" s="0" t="s">
        <v>94</v>
      </c>
      <c r="F681" s="0" t="n">
        <v>1</v>
      </c>
      <c r="G681" s="0" t="str">
        <f aca="false">INDEX(Setup!$B$15:$B$17,$F681)</f>
        <v>MAL</v>
      </c>
      <c r="H681" s="0" t="n">
        <f aca="false">Calc_Blocks!$I$54</f>
        <v>69</v>
      </c>
      <c r="I681" s="0" t="n">
        <f aca="false">Calc_Blocks!$J$54</f>
        <v>68</v>
      </c>
      <c r="J681" s="0" t="n">
        <f aca="false">Calc_Blocks!$K$54</f>
        <v>1</v>
      </c>
      <c r="K681" s="0" t="n">
        <f aca="false">($B681-1)*IF($D681=1,Setup!$B$9,Setup!$B$10)+1</f>
        <v>31</v>
      </c>
      <c r="L681" s="0" t="n">
        <f aca="false">$B681*IF($D681=1,Setup!$B$9,Setup!$B$10)</f>
        <v>40</v>
      </c>
      <c r="M681" s="0" t="n">
        <f aca="false">MAX($H681,$K681)</f>
        <v>69</v>
      </c>
      <c r="N681" s="0" t="n">
        <f aca="false">MIN($I681,$L681)</f>
        <v>40</v>
      </c>
      <c r="O681" s="0" t="str">
        <f aca="false">IF($N681&gt;=$M681,$N681-$M681+1,"")</f>
        <v/>
      </c>
      <c r="P681" s="0" t="str">
        <f aca="false">IF($O681="","",$J681+$M681-$H681)</f>
        <v/>
      </c>
      <c r="Q681" s="0" t="str">
        <f aca="false">IF($O681="","",$P681+$O681-1)</f>
        <v/>
      </c>
      <c r="R681" s="0" t="str">
        <f aca="false">IF($O681="","",COUNT($O$543:$O681))</f>
        <v/>
      </c>
    </row>
    <row r="682" customFormat="false" ht="15" hidden="false" customHeight="false" outlineLevel="0" collapsed="false">
      <c r="A682" s="0" t="n">
        <v>6</v>
      </c>
      <c r="B682" s="0" t="n">
        <v>4</v>
      </c>
      <c r="C682" s="0" t="s">
        <v>79</v>
      </c>
      <c r="D682" s="0" t="n">
        <v>1</v>
      </c>
      <c r="E682" s="0" t="s">
        <v>94</v>
      </c>
      <c r="F682" s="0" t="n">
        <v>2</v>
      </c>
      <c r="G682" s="0" t="str">
        <f aca="false">INDEX(Setup!$B$15:$B$17,$F682)</f>
        <v>SAN</v>
      </c>
      <c r="H682" s="0" t="n">
        <f aca="false">Calc_Blocks!$I$55</f>
        <v>69</v>
      </c>
      <c r="I682" s="0" t="n">
        <f aca="false">Calc_Blocks!$J$55</f>
        <v>68</v>
      </c>
      <c r="J682" s="0" t="n">
        <f aca="false">Calc_Blocks!$K$55</f>
        <v>1</v>
      </c>
      <c r="K682" s="0" t="n">
        <f aca="false">($B682-1)*IF($D682=1,Setup!$B$9,Setup!$B$10)+1</f>
        <v>31</v>
      </c>
      <c r="L682" s="0" t="n">
        <f aca="false">$B682*IF($D682=1,Setup!$B$9,Setup!$B$10)</f>
        <v>40</v>
      </c>
      <c r="M682" s="0" t="n">
        <f aca="false">MAX($H682,$K682)</f>
        <v>69</v>
      </c>
      <c r="N682" s="0" t="n">
        <f aca="false">MIN($I682,$L682)</f>
        <v>40</v>
      </c>
      <c r="O682" s="0" t="str">
        <f aca="false">IF($N682&gt;=$M682,$N682-$M682+1,"")</f>
        <v/>
      </c>
      <c r="P682" s="0" t="str">
        <f aca="false">IF($O682="","",$J682+$M682-$H682)</f>
        <v/>
      </c>
      <c r="Q682" s="0" t="str">
        <f aca="false">IF($O682="","",$P682+$O682-1)</f>
        <v/>
      </c>
      <c r="R682" s="0" t="str">
        <f aca="false">IF($O682="","",COUNT($O$543:$O682))</f>
        <v/>
      </c>
    </row>
    <row r="683" customFormat="false" ht="15" hidden="false" customHeight="false" outlineLevel="0" collapsed="false">
      <c r="A683" s="0" t="n">
        <v>6</v>
      </c>
      <c r="B683" s="0" t="n">
        <v>4</v>
      </c>
      <c r="C683" s="0" t="s">
        <v>79</v>
      </c>
      <c r="D683" s="0" t="n">
        <v>1</v>
      </c>
      <c r="E683" s="0" t="s">
        <v>94</v>
      </c>
      <c r="F683" s="0" t="n">
        <v>3</v>
      </c>
      <c r="G683" s="0" t="str">
        <f aca="false">INDEX(Setup!$B$15:$B$17,$F683)</f>
        <v>URD</v>
      </c>
      <c r="H683" s="0" t="n">
        <f aca="false">Calc_Blocks!$I$56</f>
        <v>69</v>
      </c>
      <c r="I683" s="0" t="n">
        <f aca="false">Calc_Blocks!$J$56</f>
        <v>68</v>
      </c>
      <c r="J683" s="0" t="n">
        <f aca="false">Calc_Blocks!$K$56</f>
        <v>1</v>
      </c>
      <c r="K683" s="0" t="n">
        <f aca="false">($B683-1)*IF($D683=1,Setup!$B$9,Setup!$B$10)+1</f>
        <v>31</v>
      </c>
      <c r="L683" s="0" t="n">
        <f aca="false">$B683*IF($D683=1,Setup!$B$9,Setup!$B$10)</f>
        <v>40</v>
      </c>
      <c r="M683" s="0" t="n">
        <f aca="false">MAX($H683,$K683)</f>
        <v>69</v>
      </c>
      <c r="N683" s="0" t="n">
        <f aca="false">MIN($I683,$L683)</f>
        <v>40</v>
      </c>
      <c r="O683" s="0" t="str">
        <f aca="false">IF($N683&gt;=$M683,$N683-$M683+1,"")</f>
        <v/>
      </c>
      <c r="P683" s="0" t="str">
        <f aca="false">IF($O683="","",$J683+$M683-$H683)</f>
        <v/>
      </c>
      <c r="Q683" s="0" t="str">
        <f aca="false">IF($O683="","",$P683+$O683-1)</f>
        <v/>
      </c>
      <c r="R683" s="0" t="str">
        <f aca="false">IF($O683="","",COUNT($O$543:$O683))</f>
        <v/>
      </c>
    </row>
    <row r="684" customFormat="false" ht="15" hidden="false" customHeight="false" outlineLevel="0" collapsed="false">
      <c r="A684" s="0" t="n">
        <v>6</v>
      </c>
      <c r="B684" s="0" t="n">
        <v>4</v>
      </c>
      <c r="C684" s="0" t="s">
        <v>79</v>
      </c>
      <c r="D684" s="0" t="n">
        <v>2</v>
      </c>
      <c r="E684" s="0" t="s">
        <v>79</v>
      </c>
      <c r="F684" s="0" t="n">
        <v>1</v>
      </c>
      <c r="G684" s="0" t="str">
        <f aca="false">INDEX(Setup!$B$15:$B$17,$F684)</f>
        <v>MAL</v>
      </c>
      <c r="H684" s="0" t="n">
        <f aca="false">Calc_Blocks!$I$72</f>
        <v>68</v>
      </c>
      <c r="I684" s="0" t="n">
        <f aca="false">Calc_Blocks!$J$72</f>
        <v>67</v>
      </c>
      <c r="J684" s="0" t="n">
        <f aca="false">Calc_Blocks!$K$72</f>
        <v>1</v>
      </c>
      <c r="K684" s="0" t="n">
        <f aca="false">($B684-1)*IF($D684=1,Setup!$B$9,Setup!$B$10)+1</f>
        <v>31</v>
      </c>
      <c r="L684" s="0" t="n">
        <f aca="false">$B684*IF($D684=1,Setup!$B$9,Setup!$B$10)</f>
        <v>40</v>
      </c>
      <c r="M684" s="0" t="n">
        <f aca="false">MAX($H684,$K684)</f>
        <v>68</v>
      </c>
      <c r="N684" s="0" t="n">
        <f aca="false">MIN($I684,$L684)</f>
        <v>40</v>
      </c>
      <c r="O684" s="0" t="str">
        <f aca="false">IF($N684&gt;=$M684,$N684-$M684+1,"")</f>
        <v/>
      </c>
      <c r="P684" s="0" t="str">
        <f aca="false">IF($O684="","",$J684+$M684-$H684)</f>
        <v/>
      </c>
      <c r="Q684" s="0" t="str">
        <f aca="false">IF($O684="","",$P684+$O684-1)</f>
        <v/>
      </c>
      <c r="R684" s="0" t="str">
        <f aca="false">IF($O684="","",COUNT($O$543:$O684))</f>
        <v/>
      </c>
    </row>
    <row r="685" customFormat="false" ht="15" hidden="false" customHeight="false" outlineLevel="0" collapsed="false">
      <c r="A685" s="0" t="n">
        <v>6</v>
      </c>
      <c r="B685" s="0" t="n">
        <v>4</v>
      </c>
      <c r="C685" s="0" t="s">
        <v>79</v>
      </c>
      <c r="D685" s="0" t="n">
        <v>2</v>
      </c>
      <c r="E685" s="0" t="s">
        <v>79</v>
      </c>
      <c r="F685" s="0" t="n">
        <v>2</v>
      </c>
      <c r="G685" s="0" t="str">
        <f aca="false">INDEX(Setup!$B$15:$B$17,$F685)</f>
        <v>SAN</v>
      </c>
      <c r="H685" s="0" t="n">
        <f aca="false">Calc_Blocks!$I$73</f>
        <v>68</v>
      </c>
      <c r="I685" s="0" t="n">
        <f aca="false">Calc_Blocks!$J$73</f>
        <v>67</v>
      </c>
      <c r="J685" s="0" t="n">
        <f aca="false">Calc_Blocks!$K$73</f>
        <v>1</v>
      </c>
      <c r="K685" s="0" t="n">
        <f aca="false">($B685-1)*IF($D685=1,Setup!$B$9,Setup!$B$10)+1</f>
        <v>31</v>
      </c>
      <c r="L685" s="0" t="n">
        <f aca="false">$B685*IF($D685=1,Setup!$B$9,Setup!$B$10)</f>
        <v>40</v>
      </c>
      <c r="M685" s="0" t="n">
        <f aca="false">MAX($H685,$K685)</f>
        <v>68</v>
      </c>
      <c r="N685" s="0" t="n">
        <f aca="false">MIN($I685,$L685)</f>
        <v>40</v>
      </c>
      <c r="O685" s="0" t="str">
        <f aca="false">IF($N685&gt;=$M685,$N685-$M685+1,"")</f>
        <v/>
      </c>
      <c r="P685" s="0" t="str">
        <f aca="false">IF($O685="","",$J685+$M685-$H685)</f>
        <v/>
      </c>
      <c r="Q685" s="0" t="str">
        <f aca="false">IF($O685="","",$P685+$O685-1)</f>
        <v/>
      </c>
      <c r="R685" s="0" t="str">
        <f aca="false">IF($O685="","",COUNT($O$543:$O685))</f>
        <v/>
      </c>
    </row>
    <row r="686" customFormat="false" ht="15" hidden="false" customHeight="false" outlineLevel="0" collapsed="false">
      <c r="A686" s="0" t="n">
        <v>6</v>
      </c>
      <c r="B686" s="0" t="n">
        <v>4</v>
      </c>
      <c r="C686" s="0" t="s">
        <v>79</v>
      </c>
      <c r="D686" s="0" t="n">
        <v>2</v>
      </c>
      <c r="E686" s="0" t="s">
        <v>79</v>
      </c>
      <c r="F686" s="0" t="n">
        <v>3</v>
      </c>
      <c r="G686" s="0" t="str">
        <f aca="false">INDEX(Setup!$B$15:$B$17,$F686)</f>
        <v>URD</v>
      </c>
      <c r="H686" s="0" t="n">
        <f aca="false">Calc_Blocks!$I$74</f>
        <v>68</v>
      </c>
      <c r="I686" s="0" t="n">
        <f aca="false">Calc_Blocks!$J$74</f>
        <v>67</v>
      </c>
      <c r="J686" s="0" t="n">
        <f aca="false">Calc_Blocks!$K$74</f>
        <v>1</v>
      </c>
      <c r="K686" s="0" t="n">
        <f aca="false">($B686-1)*IF($D686=1,Setup!$B$9,Setup!$B$10)+1</f>
        <v>31</v>
      </c>
      <c r="L686" s="0" t="n">
        <f aca="false">$B686*IF($D686=1,Setup!$B$9,Setup!$B$10)</f>
        <v>40</v>
      </c>
      <c r="M686" s="0" t="n">
        <f aca="false">MAX($H686,$K686)</f>
        <v>68</v>
      </c>
      <c r="N686" s="0" t="n">
        <f aca="false">MIN($I686,$L686)</f>
        <v>40</v>
      </c>
      <c r="O686" s="0" t="str">
        <f aca="false">IF($N686&gt;=$M686,$N686-$M686+1,"")</f>
        <v/>
      </c>
      <c r="P686" s="0" t="str">
        <f aca="false">IF($O686="","",$J686+$M686-$H686)</f>
        <v/>
      </c>
      <c r="Q686" s="0" t="str">
        <f aca="false">IF($O686="","",$P686+$O686-1)</f>
        <v/>
      </c>
      <c r="R686" s="0" t="str">
        <f aca="false">IF($O686="","",COUNT($O$543:$O686))</f>
        <v/>
      </c>
    </row>
    <row r="687" customFormat="false" ht="15" hidden="false" customHeight="false" outlineLevel="0" collapsed="false">
      <c r="A687" s="0" t="n">
        <v>6</v>
      </c>
      <c r="B687" s="0" t="n">
        <v>5</v>
      </c>
      <c r="C687" s="0" t="s">
        <v>74</v>
      </c>
      <c r="D687" s="0" t="n">
        <v>1</v>
      </c>
      <c r="E687" s="0" t="s">
        <v>94</v>
      </c>
      <c r="F687" s="0" t="n">
        <v>1</v>
      </c>
      <c r="G687" s="0" t="str">
        <f aca="false">INDEX(Setup!$B$15:$B$17,$F687)</f>
        <v>MAL</v>
      </c>
      <c r="H687" s="0" t="n">
        <f aca="false">Calc_Blocks!$I$39</f>
        <v>1</v>
      </c>
      <c r="I687" s="0" t="n">
        <f aca="false">Calc_Blocks!$J$39</f>
        <v>16</v>
      </c>
      <c r="J687" s="0" t="n">
        <f aca="false">Calc_Blocks!$K$39</f>
        <v>1</v>
      </c>
      <c r="K687" s="0" t="n">
        <f aca="false">($B687-1)*IF($D687=1,Setup!$B$9,Setup!$B$10)+1</f>
        <v>41</v>
      </c>
      <c r="L687" s="0" t="n">
        <f aca="false">$B687*IF($D687=1,Setup!$B$9,Setup!$B$10)</f>
        <v>50</v>
      </c>
      <c r="M687" s="0" t="n">
        <f aca="false">MAX($H687,$K687)</f>
        <v>41</v>
      </c>
      <c r="N687" s="0" t="n">
        <f aca="false">MIN($I687,$L687)</f>
        <v>16</v>
      </c>
      <c r="O687" s="0" t="str">
        <f aca="false">IF($N687&gt;=$M687,$N687-$M687+1,"")</f>
        <v/>
      </c>
      <c r="P687" s="0" t="str">
        <f aca="false">IF($O687="","",$J687+$M687-$H687)</f>
        <v/>
      </c>
      <c r="Q687" s="0" t="str">
        <f aca="false">IF($O687="","",$P687+$O687-1)</f>
        <v/>
      </c>
      <c r="R687" s="0" t="str">
        <f aca="false">IF($O687="","",COUNT($O$543:$O687))</f>
        <v/>
      </c>
    </row>
    <row r="688" customFormat="false" ht="15" hidden="false" customHeight="false" outlineLevel="0" collapsed="false">
      <c r="A688" s="0" t="n">
        <v>6</v>
      </c>
      <c r="B688" s="0" t="n">
        <v>5</v>
      </c>
      <c r="C688" s="0" t="s">
        <v>74</v>
      </c>
      <c r="D688" s="0" t="n">
        <v>1</v>
      </c>
      <c r="E688" s="0" t="s">
        <v>94</v>
      </c>
      <c r="F688" s="0" t="n">
        <v>2</v>
      </c>
      <c r="G688" s="0" t="str">
        <f aca="false">INDEX(Setup!$B$15:$B$17,$F688)</f>
        <v>SAN</v>
      </c>
      <c r="H688" s="0" t="n">
        <f aca="false">Calc_Blocks!$I$40</f>
        <v>17</v>
      </c>
      <c r="I688" s="0" t="n">
        <f aca="false">Calc_Blocks!$J$40</f>
        <v>18</v>
      </c>
      <c r="J688" s="0" t="n">
        <f aca="false">Calc_Blocks!$K$40</f>
        <v>17</v>
      </c>
      <c r="K688" s="0" t="n">
        <f aca="false">($B688-1)*IF($D688=1,Setup!$B$9,Setup!$B$10)+1</f>
        <v>41</v>
      </c>
      <c r="L688" s="0" t="n">
        <f aca="false">$B688*IF($D688=1,Setup!$B$9,Setup!$B$10)</f>
        <v>50</v>
      </c>
      <c r="M688" s="0" t="n">
        <f aca="false">MAX($H688,$K688)</f>
        <v>41</v>
      </c>
      <c r="N688" s="0" t="n">
        <f aca="false">MIN($I688,$L688)</f>
        <v>18</v>
      </c>
      <c r="O688" s="0" t="str">
        <f aca="false">IF($N688&gt;=$M688,$N688-$M688+1,"")</f>
        <v/>
      </c>
      <c r="P688" s="0" t="str">
        <f aca="false">IF($O688="","",$J688+$M688-$H688)</f>
        <v/>
      </c>
      <c r="Q688" s="0" t="str">
        <f aca="false">IF($O688="","",$P688+$O688-1)</f>
        <v/>
      </c>
      <c r="R688" s="0" t="str">
        <f aca="false">IF($O688="","",COUNT($O$543:$O688))</f>
        <v/>
      </c>
    </row>
    <row r="689" customFormat="false" ht="15" hidden="false" customHeight="false" outlineLevel="0" collapsed="false">
      <c r="A689" s="0" t="n">
        <v>6</v>
      </c>
      <c r="B689" s="0" t="n">
        <v>5</v>
      </c>
      <c r="C689" s="0" t="s">
        <v>74</v>
      </c>
      <c r="D689" s="0" t="n">
        <v>1</v>
      </c>
      <c r="E689" s="0" t="s">
        <v>94</v>
      </c>
      <c r="F689" s="0" t="n">
        <v>3</v>
      </c>
      <c r="G689" s="0" t="str">
        <f aca="false">INDEX(Setup!$B$15:$B$17,$F689)</f>
        <v>URD</v>
      </c>
      <c r="H689" s="0" t="n">
        <f aca="false">Calc_Blocks!$I$41</f>
        <v>19</v>
      </c>
      <c r="I689" s="0" t="n">
        <f aca="false">Calc_Blocks!$J$41</f>
        <v>18</v>
      </c>
      <c r="J689" s="0" t="n">
        <f aca="false">Calc_Blocks!$K$41</f>
        <v>19</v>
      </c>
      <c r="K689" s="0" t="n">
        <f aca="false">($B689-1)*IF($D689=1,Setup!$B$9,Setup!$B$10)+1</f>
        <v>41</v>
      </c>
      <c r="L689" s="0" t="n">
        <f aca="false">$B689*IF($D689=1,Setup!$B$9,Setup!$B$10)</f>
        <v>50</v>
      </c>
      <c r="M689" s="0" t="n">
        <f aca="false">MAX($H689,$K689)</f>
        <v>41</v>
      </c>
      <c r="N689" s="0" t="n">
        <f aca="false">MIN($I689,$L689)</f>
        <v>18</v>
      </c>
      <c r="O689" s="0" t="str">
        <f aca="false">IF($N689&gt;=$M689,$N689-$M689+1,"")</f>
        <v/>
      </c>
      <c r="P689" s="0" t="str">
        <f aca="false">IF($O689="","",$J689+$M689-$H689)</f>
        <v/>
      </c>
      <c r="Q689" s="0" t="str">
        <f aca="false">IF($O689="","",$P689+$O689-1)</f>
        <v/>
      </c>
      <c r="R689" s="0" t="str">
        <f aca="false">IF($O689="","",COUNT($O$543:$O689))</f>
        <v/>
      </c>
    </row>
    <row r="690" customFormat="false" ht="15" hidden="false" customHeight="false" outlineLevel="0" collapsed="false">
      <c r="A690" s="0" t="n">
        <v>6</v>
      </c>
      <c r="B690" s="0" t="n">
        <v>5</v>
      </c>
      <c r="C690" s="0" t="s">
        <v>74</v>
      </c>
      <c r="D690" s="0" t="n">
        <v>2</v>
      </c>
      <c r="E690" s="0" t="s">
        <v>79</v>
      </c>
      <c r="F690" s="0" t="n">
        <v>1</v>
      </c>
      <c r="G690" s="0" t="str">
        <f aca="false">INDEX(Setup!$B$15:$B$17,$F690)</f>
        <v>MAL</v>
      </c>
      <c r="H690" s="0" t="n">
        <f aca="false">Calc_Blocks!$I$57</f>
        <v>1</v>
      </c>
      <c r="I690" s="0" t="n">
        <f aca="false">Calc_Blocks!$J$57</f>
        <v>13</v>
      </c>
      <c r="J690" s="0" t="n">
        <f aca="false">Calc_Blocks!$K$57</f>
        <v>19</v>
      </c>
      <c r="K690" s="0" t="n">
        <f aca="false">($B690-1)*IF($D690=1,Setup!$B$9,Setup!$B$10)+1</f>
        <v>41</v>
      </c>
      <c r="L690" s="0" t="n">
        <f aca="false">$B690*IF($D690=1,Setup!$B$9,Setup!$B$10)</f>
        <v>50</v>
      </c>
      <c r="M690" s="0" t="n">
        <f aca="false">MAX($H690,$K690)</f>
        <v>41</v>
      </c>
      <c r="N690" s="0" t="n">
        <f aca="false">MIN($I690,$L690)</f>
        <v>13</v>
      </c>
      <c r="O690" s="0" t="str">
        <f aca="false">IF($N690&gt;=$M690,$N690-$M690+1,"")</f>
        <v/>
      </c>
      <c r="P690" s="0" t="str">
        <f aca="false">IF($O690="","",$J690+$M690-$H690)</f>
        <v/>
      </c>
      <c r="Q690" s="0" t="str">
        <f aca="false">IF($O690="","",$P690+$O690-1)</f>
        <v/>
      </c>
      <c r="R690" s="0" t="str">
        <f aca="false">IF($O690="","",COUNT($O$543:$O690))</f>
        <v/>
      </c>
    </row>
    <row r="691" customFormat="false" ht="15" hidden="false" customHeight="false" outlineLevel="0" collapsed="false">
      <c r="A691" s="0" t="n">
        <v>6</v>
      </c>
      <c r="B691" s="0" t="n">
        <v>5</v>
      </c>
      <c r="C691" s="0" t="s">
        <v>74</v>
      </c>
      <c r="D691" s="0" t="n">
        <v>2</v>
      </c>
      <c r="E691" s="0" t="s">
        <v>79</v>
      </c>
      <c r="F691" s="0" t="n">
        <v>2</v>
      </c>
      <c r="G691" s="0" t="str">
        <f aca="false">INDEX(Setup!$B$15:$B$17,$F691)</f>
        <v>SAN</v>
      </c>
      <c r="H691" s="0" t="n">
        <f aca="false">Calc_Blocks!$I$58</f>
        <v>14</v>
      </c>
      <c r="I691" s="0" t="n">
        <f aca="false">Calc_Blocks!$J$58</f>
        <v>16</v>
      </c>
      <c r="J691" s="0" t="n">
        <f aca="false">Calc_Blocks!$K$58</f>
        <v>32</v>
      </c>
      <c r="K691" s="0" t="n">
        <f aca="false">($B691-1)*IF($D691=1,Setup!$B$9,Setup!$B$10)+1</f>
        <v>41</v>
      </c>
      <c r="L691" s="0" t="n">
        <f aca="false">$B691*IF($D691=1,Setup!$B$9,Setup!$B$10)</f>
        <v>50</v>
      </c>
      <c r="M691" s="0" t="n">
        <f aca="false">MAX($H691,$K691)</f>
        <v>41</v>
      </c>
      <c r="N691" s="0" t="n">
        <f aca="false">MIN($I691,$L691)</f>
        <v>16</v>
      </c>
      <c r="O691" s="0" t="str">
        <f aca="false">IF($N691&gt;=$M691,$N691-$M691+1,"")</f>
        <v/>
      </c>
      <c r="P691" s="0" t="str">
        <f aca="false">IF($O691="","",$J691+$M691-$H691)</f>
        <v/>
      </c>
      <c r="Q691" s="0" t="str">
        <f aca="false">IF($O691="","",$P691+$O691-1)</f>
        <v/>
      </c>
      <c r="R691" s="0" t="str">
        <f aca="false">IF($O691="","",COUNT($O$543:$O691))</f>
        <v/>
      </c>
    </row>
    <row r="692" customFormat="false" ht="15" hidden="false" customHeight="false" outlineLevel="0" collapsed="false">
      <c r="A692" s="0" t="n">
        <v>6</v>
      </c>
      <c r="B692" s="0" t="n">
        <v>5</v>
      </c>
      <c r="C692" s="0" t="s">
        <v>74</v>
      </c>
      <c r="D692" s="0" t="n">
        <v>2</v>
      </c>
      <c r="E692" s="0" t="s">
        <v>79</v>
      </c>
      <c r="F692" s="0" t="n">
        <v>3</v>
      </c>
      <c r="G692" s="0" t="str">
        <f aca="false">INDEX(Setup!$B$15:$B$17,$F692)</f>
        <v>URD</v>
      </c>
      <c r="H692" s="0" t="n">
        <f aca="false">Calc_Blocks!$I$59</f>
        <v>17</v>
      </c>
      <c r="I692" s="0" t="n">
        <f aca="false">Calc_Blocks!$J$59</f>
        <v>16</v>
      </c>
      <c r="J692" s="0" t="n">
        <f aca="false">Calc_Blocks!$K$59</f>
        <v>35</v>
      </c>
      <c r="K692" s="0" t="n">
        <f aca="false">($B692-1)*IF($D692=1,Setup!$B$9,Setup!$B$10)+1</f>
        <v>41</v>
      </c>
      <c r="L692" s="0" t="n">
        <f aca="false">$B692*IF($D692=1,Setup!$B$9,Setup!$B$10)</f>
        <v>50</v>
      </c>
      <c r="M692" s="0" t="n">
        <f aca="false">MAX($H692,$K692)</f>
        <v>41</v>
      </c>
      <c r="N692" s="0" t="n">
        <f aca="false">MIN($I692,$L692)</f>
        <v>16</v>
      </c>
      <c r="O692" s="0" t="str">
        <f aca="false">IF($N692&gt;=$M692,$N692-$M692+1,"")</f>
        <v/>
      </c>
      <c r="P692" s="0" t="str">
        <f aca="false">IF($O692="","",$J692+$M692-$H692)</f>
        <v/>
      </c>
      <c r="Q692" s="0" t="str">
        <f aca="false">IF($O692="","",$P692+$O692-1)</f>
        <v/>
      </c>
      <c r="R692" s="0" t="str">
        <f aca="false">IF($O692="","",COUNT($O$543:$O692))</f>
        <v/>
      </c>
    </row>
    <row r="693" customFormat="false" ht="15" hidden="false" customHeight="false" outlineLevel="0" collapsed="false">
      <c r="A693" s="0" t="n">
        <v>6</v>
      </c>
      <c r="B693" s="0" t="n">
        <v>5</v>
      </c>
      <c r="C693" s="0" t="s">
        <v>75</v>
      </c>
      <c r="D693" s="0" t="n">
        <v>1</v>
      </c>
      <c r="E693" s="0" t="s">
        <v>94</v>
      </c>
      <c r="F693" s="0" t="n">
        <v>1</v>
      </c>
      <c r="G693" s="0" t="str">
        <f aca="false">INDEX(Setup!$B$15:$B$17,$F693)</f>
        <v>MAL</v>
      </c>
      <c r="H693" s="0" t="n">
        <f aca="false">Calc_Blocks!$I$42</f>
        <v>19</v>
      </c>
      <c r="I693" s="0" t="n">
        <f aca="false">Calc_Blocks!$J$42</f>
        <v>32</v>
      </c>
      <c r="J693" s="0" t="n">
        <f aca="false">Calc_Blocks!$K$42</f>
        <v>1</v>
      </c>
      <c r="K693" s="0" t="n">
        <f aca="false">($B693-1)*IF($D693=1,Setup!$B$9,Setup!$B$10)+1</f>
        <v>41</v>
      </c>
      <c r="L693" s="0" t="n">
        <f aca="false">$B693*IF($D693=1,Setup!$B$9,Setup!$B$10)</f>
        <v>50</v>
      </c>
      <c r="M693" s="0" t="n">
        <f aca="false">MAX($H693,$K693)</f>
        <v>41</v>
      </c>
      <c r="N693" s="0" t="n">
        <f aca="false">MIN($I693,$L693)</f>
        <v>32</v>
      </c>
      <c r="O693" s="0" t="str">
        <f aca="false">IF($N693&gt;=$M693,$N693-$M693+1,"")</f>
        <v/>
      </c>
      <c r="P693" s="0" t="str">
        <f aca="false">IF($O693="","",$J693+$M693-$H693)</f>
        <v/>
      </c>
      <c r="Q693" s="0" t="str">
        <f aca="false">IF($O693="","",$P693+$O693-1)</f>
        <v/>
      </c>
      <c r="R693" s="0" t="str">
        <f aca="false">IF($O693="","",COUNT($O$543:$O693))</f>
        <v/>
      </c>
    </row>
    <row r="694" customFormat="false" ht="15" hidden="false" customHeight="false" outlineLevel="0" collapsed="false">
      <c r="A694" s="0" t="n">
        <v>6</v>
      </c>
      <c r="B694" s="0" t="n">
        <v>5</v>
      </c>
      <c r="C694" s="0" t="s">
        <v>75</v>
      </c>
      <c r="D694" s="0" t="n">
        <v>1</v>
      </c>
      <c r="E694" s="0" t="s">
        <v>94</v>
      </c>
      <c r="F694" s="0" t="n">
        <v>2</v>
      </c>
      <c r="G694" s="0" t="str">
        <f aca="false">INDEX(Setup!$B$15:$B$17,$F694)</f>
        <v>SAN</v>
      </c>
      <c r="H694" s="0" t="n">
        <f aca="false">Calc_Blocks!$I$43</f>
        <v>33</v>
      </c>
      <c r="I694" s="0" t="n">
        <f aca="false">Calc_Blocks!$J$43</f>
        <v>32</v>
      </c>
      <c r="J694" s="0" t="n">
        <f aca="false">Calc_Blocks!$K$43</f>
        <v>15</v>
      </c>
      <c r="K694" s="0" t="n">
        <f aca="false">($B694-1)*IF($D694=1,Setup!$B$9,Setup!$B$10)+1</f>
        <v>41</v>
      </c>
      <c r="L694" s="0" t="n">
        <f aca="false">$B694*IF($D694=1,Setup!$B$9,Setup!$B$10)</f>
        <v>50</v>
      </c>
      <c r="M694" s="0" t="n">
        <f aca="false">MAX($H694,$K694)</f>
        <v>41</v>
      </c>
      <c r="N694" s="0" t="n">
        <f aca="false">MIN($I694,$L694)</f>
        <v>32</v>
      </c>
      <c r="O694" s="0" t="str">
        <f aca="false">IF($N694&gt;=$M694,$N694-$M694+1,"")</f>
        <v/>
      </c>
      <c r="P694" s="0" t="str">
        <f aca="false">IF($O694="","",$J694+$M694-$H694)</f>
        <v/>
      </c>
      <c r="Q694" s="0" t="str">
        <f aca="false">IF($O694="","",$P694+$O694-1)</f>
        <v/>
      </c>
      <c r="R694" s="0" t="str">
        <f aca="false">IF($O694="","",COUNT($O$543:$O694))</f>
        <v/>
      </c>
    </row>
    <row r="695" customFormat="false" ht="15" hidden="false" customHeight="false" outlineLevel="0" collapsed="false">
      <c r="A695" s="0" t="n">
        <v>6</v>
      </c>
      <c r="B695" s="0" t="n">
        <v>5</v>
      </c>
      <c r="C695" s="0" t="s">
        <v>75</v>
      </c>
      <c r="D695" s="0" t="n">
        <v>1</v>
      </c>
      <c r="E695" s="0" t="s">
        <v>94</v>
      </c>
      <c r="F695" s="0" t="n">
        <v>3</v>
      </c>
      <c r="G695" s="0" t="str">
        <f aca="false">INDEX(Setup!$B$15:$B$17,$F695)</f>
        <v>URD</v>
      </c>
      <c r="H695" s="0" t="n">
        <f aca="false">Calc_Blocks!$I$44</f>
        <v>33</v>
      </c>
      <c r="I695" s="0" t="n">
        <f aca="false">Calc_Blocks!$J$44</f>
        <v>35</v>
      </c>
      <c r="J695" s="0" t="n">
        <f aca="false">Calc_Blocks!$K$44</f>
        <v>15</v>
      </c>
      <c r="K695" s="0" t="n">
        <f aca="false">($B695-1)*IF($D695=1,Setup!$B$9,Setup!$B$10)+1</f>
        <v>41</v>
      </c>
      <c r="L695" s="0" t="n">
        <f aca="false">$B695*IF($D695=1,Setup!$B$9,Setup!$B$10)</f>
        <v>50</v>
      </c>
      <c r="M695" s="0" t="n">
        <f aca="false">MAX($H695,$K695)</f>
        <v>41</v>
      </c>
      <c r="N695" s="0" t="n">
        <f aca="false">MIN($I695,$L695)</f>
        <v>35</v>
      </c>
      <c r="O695" s="0" t="str">
        <f aca="false">IF($N695&gt;=$M695,$N695-$M695+1,"")</f>
        <v/>
      </c>
      <c r="P695" s="0" t="str">
        <f aca="false">IF($O695="","",$J695+$M695-$H695)</f>
        <v/>
      </c>
      <c r="Q695" s="0" t="str">
        <f aca="false">IF($O695="","",$P695+$O695-1)</f>
        <v/>
      </c>
      <c r="R695" s="0" t="str">
        <f aca="false">IF($O695="","",COUNT($O$543:$O695))</f>
        <v/>
      </c>
    </row>
    <row r="696" customFormat="false" ht="15" hidden="false" customHeight="false" outlineLevel="0" collapsed="false">
      <c r="A696" s="0" t="n">
        <v>6</v>
      </c>
      <c r="B696" s="0" t="n">
        <v>5</v>
      </c>
      <c r="C696" s="0" t="s">
        <v>75</v>
      </c>
      <c r="D696" s="0" t="n">
        <v>2</v>
      </c>
      <c r="E696" s="0" t="s">
        <v>79</v>
      </c>
      <c r="F696" s="0" t="n">
        <v>1</v>
      </c>
      <c r="G696" s="0" t="str">
        <f aca="false">INDEX(Setup!$B$15:$B$17,$F696)</f>
        <v>MAL</v>
      </c>
      <c r="H696" s="0" t="n">
        <f aca="false">Calc_Blocks!$I$60</f>
        <v>17</v>
      </c>
      <c r="I696" s="0" t="n">
        <f aca="false">Calc_Blocks!$J$60</f>
        <v>31</v>
      </c>
      <c r="J696" s="0" t="n">
        <f aca="false">Calc_Blocks!$K$60</f>
        <v>18</v>
      </c>
      <c r="K696" s="0" t="n">
        <f aca="false">($B696-1)*IF($D696=1,Setup!$B$9,Setup!$B$10)+1</f>
        <v>41</v>
      </c>
      <c r="L696" s="0" t="n">
        <f aca="false">$B696*IF($D696=1,Setup!$B$9,Setup!$B$10)</f>
        <v>50</v>
      </c>
      <c r="M696" s="0" t="n">
        <f aca="false">MAX($H696,$K696)</f>
        <v>41</v>
      </c>
      <c r="N696" s="0" t="n">
        <f aca="false">MIN($I696,$L696)</f>
        <v>31</v>
      </c>
      <c r="O696" s="0" t="str">
        <f aca="false">IF($N696&gt;=$M696,$N696-$M696+1,"")</f>
        <v/>
      </c>
      <c r="P696" s="0" t="str">
        <f aca="false">IF($O696="","",$J696+$M696-$H696)</f>
        <v/>
      </c>
      <c r="Q696" s="0" t="str">
        <f aca="false">IF($O696="","",$P696+$O696-1)</f>
        <v/>
      </c>
      <c r="R696" s="0" t="str">
        <f aca="false">IF($O696="","",COUNT($O$543:$O696))</f>
        <v/>
      </c>
    </row>
    <row r="697" customFormat="false" ht="15" hidden="false" customHeight="false" outlineLevel="0" collapsed="false">
      <c r="A697" s="0" t="n">
        <v>6</v>
      </c>
      <c r="B697" s="0" t="n">
        <v>5</v>
      </c>
      <c r="C697" s="0" t="s">
        <v>75</v>
      </c>
      <c r="D697" s="0" t="n">
        <v>2</v>
      </c>
      <c r="E697" s="0" t="s">
        <v>79</v>
      </c>
      <c r="F697" s="0" t="n">
        <v>2</v>
      </c>
      <c r="G697" s="0" t="str">
        <f aca="false">INDEX(Setup!$B$15:$B$17,$F697)</f>
        <v>SAN</v>
      </c>
      <c r="H697" s="0" t="n">
        <f aca="false">Calc_Blocks!$I$61</f>
        <v>32</v>
      </c>
      <c r="I697" s="0" t="n">
        <f aca="false">Calc_Blocks!$J$61</f>
        <v>31</v>
      </c>
      <c r="J697" s="0" t="n">
        <f aca="false">Calc_Blocks!$K$61</f>
        <v>33</v>
      </c>
      <c r="K697" s="0" t="n">
        <f aca="false">($B697-1)*IF($D697=1,Setup!$B$9,Setup!$B$10)+1</f>
        <v>41</v>
      </c>
      <c r="L697" s="0" t="n">
        <f aca="false">$B697*IF($D697=1,Setup!$B$9,Setup!$B$10)</f>
        <v>50</v>
      </c>
      <c r="M697" s="0" t="n">
        <f aca="false">MAX($H697,$K697)</f>
        <v>41</v>
      </c>
      <c r="N697" s="0" t="n">
        <f aca="false">MIN($I697,$L697)</f>
        <v>31</v>
      </c>
      <c r="O697" s="0" t="str">
        <f aca="false">IF($N697&gt;=$M697,$N697-$M697+1,"")</f>
        <v/>
      </c>
      <c r="P697" s="0" t="str">
        <f aca="false">IF($O697="","",$J697+$M697-$H697)</f>
        <v/>
      </c>
      <c r="Q697" s="0" t="str">
        <f aca="false">IF($O697="","",$P697+$O697-1)</f>
        <v/>
      </c>
      <c r="R697" s="0" t="str">
        <f aca="false">IF($O697="","",COUNT($O$543:$O697))</f>
        <v/>
      </c>
    </row>
    <row r="698" customFormat="false" ht="15" hidden="false" customHeight="false" outlineLevel="0" collapsed="false">
      <c r="A698" s="0" t="n">
        <v>6</v>
      </c>
      <c r="B698" s="0" t="n">
        <v>5</v>
      </c>
      <c r="C698" s="0" t="s">
        <v>75</v>
      </c>
      <c r="D698" s="0" t="n">
        <v>2</v>
      </c>
      <c r="E698" s="0" t="s">
        <v>79</v>
      </c>
      <c r="F698" s="0" t="n">
        <v>3</v>
      </c>
      <c r="G698" s="0" t="str">
        <f aca="false">INDEX(Setup!$B$15:$B$17,$F698)</f>
        <v>URD</v>
      </c>
      <c r="H698" s="0" t="n">
        <f aca="false">Calc_Blocks!$I$62</f>
        <v>32</v>
      </c>
      <c r="I698" s="0" t="n">
        <f aca="false">Calc_Blocks!$J$62</f>
        <v>33</v>
      </c>
      <c r="J698" s="0" t="n">
        <f aca="false">Calc_Blocks!$K$62</f>
        <v>33</v>
      </c>
      <c r="K698" s="0" t="n">
        <f aca="false">($B698-1)*IF($D698=1,Setup!$B$9,Setup!$B$10)+1</f>
        <v>41</v>
      </c>
      <c r="L698" s="0" t="n">
        <f aca="false">$B698*IF($D698=1,Setup!$B$9,Setup!$B$10)</f>
        <v>50</v>
      </c>
      <c r="M698" s="0" t="n">
        <f aca="false">MAX($H698,$K698)</f>
        <v>41</v>
      </c>
      <c r="N698" s="0" t="n">
        <f aca="false">MIN($I698,$L698)</f>
        <v>33</v>
      </c>
      <c r="O698" s="0" t="str">
        <f aca="false">IF($N698&gt;=$M698,$N698-$M698+1,"")</f>
        <v/>
      </c>
      <c r="P698" s="0" t="str">
        <f aca="false">IF($O698="","",$J698+$M698-$H698)</f>
        <v/>
      </c>
      <c r="Q698" s="0" t="str">
        <f aca="false">IF($O698="","",$P698+$O698-1)</f>
        <v/>
      </c>
      <c r="R698" s="0" t="str">
        <f aca="false">IF($O698="","",COUNT($O$543:$O698))</f>
        <v/>
      </c>
    </row>
    <row r="699" customFormat="false" ht="15" hidden="false" customHeight="false" outlineLevel="0" collapsed="false">
      <c r="A699" s="0" t="n">
        <v>6</v>
      </c>
      <c r="B699" s="0" t="n">
        <v>5</v>
      </c>
      <c r="C699" s="0" t="s">
        <v>76</v>
      </c>
      <c r="D699" s="0" t="n">
        <v>1</v>
      </c>
      <c r="E699" s="0" t="s">
        <v>94</v>
      </c>
      <c r="F699" s="0" t="n">
        <v>1</v>
      </c>
      <c r="G699" s="0" t="str">
        <f aca="false">INDEX(Setup!$B$15:$B$17,$F699)</f>
        <v>MAL</v>
      </c>
      <c r="H699" s="0" t="n">
        <f aca="false">Calc_Blocks!$I$45</f>
        <v>36</v>
      </c>
      <c r="I699" s="0" t="n">
        <f aca="false">Calc_Blocks!$J$45</f>
        <v>50</v>
      </c>
      <c r="J699" s="0" t="n">
        <f aca="false">Calc_Blocks!$K$45</f>
        <v>1</v>
      </c>
      <c r="K699" s="0" t="n">
        <f aca="false">($B699-1)*IF($D699=1,Setup!$B$9,Setup!$B$10)+1</f>
        <v>41</v>
      </c>
      <c r="L699" s="0" t="n">
        <f aca="false">$B699*IF($D699=1,Setup!$B$9,Setup!$B$10)</f>
        <v>50</v>
      </c>
      <c r="M699" s="0" t="n">
        <f aca="false">MAX($H699,$K699)</f>
        <v>41</v>
      </c>
      <c r="N699" s="0" t="n">
        <f aca="false">MIN($I699,$L699)</f>
        <v>50</v>
      </c>
      <c r="O699" s="0" t="n">
        <f aca="false">IF($N699&gt;=$M699,$N699-$M699+1,"")</f>
        <v>10</v>
      </c>
      <c r="P699" s="0" t="n">
        <f aca="false">IF($O699="","",$J699+$M699-$H699)</f>
        <v>6</v>
      </c>
      <c r="Q699" s="0" t="n">
        <f aca="false">IF($O699="","",$P699+$O699-1)</f>
        <v>15</v>
      </c>
      <c r="R699" s="0" t="n">
        <f aca="false">IF($O699="","",COUNT($O$543:$O699))</f>
        <v>17</v>
      </c>
    </row>
    <row r="700" customFormat="false" ht="15" hidden="false" customHeight="false" outlineLevel="0" collapsed="false">
      <c r="A700" s="0" t="n">
        <v>6</v>
      </c>
      <c r="B700" s="0" t="n">
        <v>5</v>
      </c>
      <c r="C700" s="0" t="s">
        <v>76</v>
      </c>
      <c r="D700" s="0" t="n">
        <v>1</v>
      </c>
      <c r="E700" s="0" t="s">
        <v>94</v>
      </c>
      <c r="F700" s="0" t="n">
        <v>2</v>
      </c>
      <c r="G700" s="0" t="str">
        <f aca="false">INDEX(Setup!$B$15:$B$17,$F700)</f>
        <v>SAN</v>
      </c>
      <c r="H700" s="0" t="n">
        <f aca="false">Calc_Blocks!$I$46</f>
        <v>51</v>
      </c>
      <c r="I700" s="0" t="n">
        <f aca="false">Calc_Blocks!$J$46</f>
        <v>50</v>
      </c>
      <c r="J700" s="0" t="n">
        <f aca="false">Calc_Blocks!$K$46</f>
        <v>16</v>
      </c>
      <c r="K700" s="0" t="n">
        <f aca="false">($B700-1)*IF($D700=1,Setup!$B$9,Setup!$B$10)+1</f>
        <v>41</v>
      </c>
      <c r="L700" s="0" t="n">
        <f aca="false">$B700*IF($D700=1,Setup!$B$9,Setup!$B$10)</f>
        <v>50</v>
      </c>
      <c r="M700" s="0" t="n">
        <f aca="false">MAX($H700,$K700)</f>
        <v>51</v>
      </c>
      <c r="N700" s="0" t="n">
        <f aca="false">MIN($I700,$L700)</f>
        <v>50</v>
      </c>
      <c r="O700" s="0" t="str">
        <f aca="false">IF($N700&gt;=$M700,$N700-$M700+1,"")</f>
        <v/>
      </c>
      <c r="P700" s="0" t="str">
        <f aca="false">IF($O700="","",$J700+$M700-$H700)</f>
        <v/>
      </c>
      <c r="Q700" s="0" t="str">
        <f aca="false">IF($O700="","",$P700+$O700-1)</f>
        <v/>
      </c>
      <c r="R700" s="0" t="str">
        <f aca="false">IF($O700="","",COUNT($O$543:$O700))</f>
        <v/>
      </c>
    </row>
    <row r="701" customFormat="false" ht="15" hidden="false" customHeight="false" outlineLevel="0" collapsed="false">
      <c r="A701" s="0" t="n">
        <v>6</v>
      </c>
      <c r="B701" s="0" t="n">
        <v>5</v>
      </c>
      <c r="C701" s="0" t="s">
        <v>76</v>
      </c>
      <c r="D701" s="0" t="n">
        <v>1</v>
      </c>
      <c r="E701" s="0" t="s">
        <v>94</v>
      </c>
      <c r="F701" s="0" t="n">
        <v>3</v>
      </c>
      <c r="G701" s="0" t="str">
        <f aca="false">INDEX(Setup!$B$15:$B$17,$F701)</f>
        <v>URD</v>
      </c>
      <c r="H701" s="0" t="n">
        <f aca="false">Calc_Blocks!$I$47</f>
        <v>51</v>
      </c>
      <c r="I701" s="0" t="n">
        <f aca="false">Calc_Blocks!$J$47</f>
        <v>50</v>
      </c>
      <c r="J701" s="0" t="n">
        <f aca="false">Calc_Blocks!$K$47</f>
        <v>16</v>
      </c>
      <c r="K701" s="0" t="n">
        <f aca="false">($B701-1)*IF($D701=1,Setup!$B$9,Setup!$B$10)+1</f>
        <v>41</v>
      </c>
      <c r="L701" s="0" t="n">
        <f aca="false">$B701*IF($D701=1,Setup!$B$9,Setup!$B$10)</f>
        <v>50</v>
      </c>
      <c r="M701" s="0" t="n">
        <f aca="false">MAX($H701,$K701)</f>
        <v>51</v>
      </c>
      <c r="N701" s="0" t="n">
        <f aca="false">MIN($I701,$L701)</f>
        <v>50</v>
      </c>
      <c r="O701" s="0" t="str">
        <f aca="false">IF($N701&gt;=$M701,$N701-$M701+1,"")</f>
        <v/>
      </c>
      <c r="P701" s="0" t="str">
        <f aca="false">IF($O701="","",$J701+$M701-$H701)</f>
        <v/>
      </c>
      <c r="Q701" s="0" t="str">
        <f aca="false">IF($O701="","",$P701+$O701-1)</f>
        <v/>
      </c>
      <c r="R701" s="0" t="str">
        <f aca="false">IF($O701="","",COUNT($O$543:$O701))</f>
        <v/>
      </c>
    </row>
    <row r="702" customFormat="false" ht="15" hidden="false" customHeight="false" outlineLevel="0" collapsed="false">
      <c r="A702" s="0" t="n">
        <v>6</v>
      </c>
      <c r="B702" s="0" t="n">
        <v>5</v>
      </c>
      <c r="C702" s="0" t="s">
        <v>76</v>
      </c>
      <c r="D702" s="0" t="n">
        <v>2</v>
      </c>
      <c r="E702" s="0" t="s">
        <v>79</v>
      </c>
      <c r="F702" s="0" t="n">
        <v>1</v>
      </c>
      <c r="G702" s="0" t="str">
        <f aca="false">INDEX(Setup!$B$15:$B$17,$F702)</f>
        <v>MAL</v>
      </c>
      <c r="H702" s="0" t="n">
        <f aca="false">Calc_Blocks!$I$63</f>
        <v>34</v>
      </c>
      <c r="I702" s="0" t="n">
        <f aca="false">Calc_Blocks!$J$63</f>
        <v>47</v>
      </c>
      <c r="J702" s="0" t="n">
        <f aca="false">Calc_Blocks!$K$63</f>
        <v>16</v>
      </c>
      <c r="K702" s="0" t="n">
        <f aca="false">($B702-1)*IF($D702=1,Setup!$B$9,Setup!$B$10)+1</f>
        <v>41</v>
      </c>
      <c r="L702" s="0" t="n">
        <f aca="false">$B702*IF($D702=1,Setup!$B$9,Setup!$B$10)</f>
        <v>50</v>
      </c>
      <c r="M702" s="0" t="n">
        <f aca="false">MAX($H702,$K702)</f>
        <v>41</v>
      </c>
      <c r="N702" s="0" t="n">
        <f aca="false">MIN($I702,$L702)</f>
        <v>47</v>
      </c>
      <c r="O702" s="0" t="n">
        <f aca="false">IF($N702&gt;=$M702,$N702-$M702+1,"")</f>
        <v>7</v>
      </c>
      <c r="P702" s="0" t="n">
        <f aca="false">IF($O702="","",$J702+$M702-$H702)</f>
        <v>23</v>
      </c>
      <c r="Q702" s="0" t="n">
        <f aca="false">IF($O702="","",$P702+$O702-1)</f>
        <v>29</v>
      </c>
      <c r="R702" s="0" t="n">
        <f aca="false">IF($O702="","",COUNT($O$543:$O702))</f>
        <v>18</v>
      </c>
    </row>
    <row r="703" customFormat="false" ht="15" hidden="false" customHeight="false" outlineLevel="0" collapsed="false">
      <c r="A703" s="0" t="n">
        <v>6</v>
      </c>
      <c r="B703" s="0" t="n">
        <v>5</v>
      </c>
      <c r="C703" s="0" t="s">
        <v>76</v>
      </c>
      <c r="D703" s="0" t="n">
        <v>2</v>
      </c>
      <c r="E703" s="0" t="s">
        <v>79</v>
      </c>
      <c r="F703" s="0" t="n">
        <v>2</v>
      </c>
      <c r="G703" s="0" t="str">
        <f aca="false">INDEX(Setup!$B$15:$B$17,$F703)</f>
        <v>SAN</v>
      </c>
      <c r="H703" s="0" t="n">
        <f aca="false">Calc_Blocks!$I$64</f>
        <v>48</v>
      </c>
      <c r="I703" s="0" t="n">
        <f aca="false">Calc_Blocks!$J$64</f>
        <v>51</v>
      </c>
      <c r="J703" s="0" t="n">
        <f aca="false">Calc_Blocks!$K$64</f>
        <v>30</v>
      </c>
      <c r="K703" s="0" t="n">
        <f aca="false">($B703-1)*IF($D703=1,Setup!$B$9,Setup!$B$10)+1</f>
        <v>41</v>
      </c>
      <c r="L703" s="0" t="n">
        <f aca="false">$B703*IF($D703=1,Setup!$B$9,Setup!$B$10)</f>
        <v>50</v>
      </c>
      <c r="M703" s="0" t="n">
        <f aca="false">MAX($H703,$K703)</f>
        <v>48</v>
      </c>
      <c r="N703" s="0" t="n">
        <f aca="false">MIN($I703,$L703)</f>
        <v>50</v>
      </c>
      <c r="O703" s="0" t="n">
        <f aca="false">IF($N703&gt;=$M703,$N703-$M703+1,"")</f>
        <v>3</v>
      </c>
      <c r="P703" s="0" t="n">
        <f aca="false">IF($O703="","",$J703+$M703-$H703)</f>
        <v>30</v>
      </c>
      <c r="Q703" s="0" t="n">
        <f aca="false">IF($O703="","",$P703+$O703-1)</f>
        <v>32</v>
      </c>
      <c r="R703" s="0" t="n">
        <f aca="false">IF($O703="","",COUNT($O$543:$O703))</f>
        <v>19</v>
      </c>
    </row>
    <row r="704" customFormat="false" ht="15" hidden="false" customHeight="false" outlineLevel="0" collapsed="false">
      <c r="A704" s="0" t="n">
        <v>6</v>
      </c>
      <c r="B704" s="0" t="n">
        <v>5</v>
      </c>
      <c r="C704" s="0" t="s">
        <v>76</v>
      </c>
      <c r="D704" s="0" t="n">
        <v>2</v>
      </c>
      <c r="E704" s="0" t="s">
        <v>79</v>
      </c>
      <c r="F704" s="0" t="n">
        <v>3</v>
      </c>
      <c r="G704" s="0" t="str">
        <f aca="false">INDEX(Setup!$B$15:$B$17,$F704)</f>
        <v>URD</v>
      </c>
      <c r="H704" s="0" t="n">
        <f aca="false">Calc_Blocks!$I$65</f>
        <v>52</v>
      </c>
      <c r="I704" s="0" t="n">
        <f aca="false">Calc_Blocks!$J$65</f>
        <v>51</v>
      </c>
      <c r="J704" s="0" t="n">
        <f aca="false">Calc_Blocks!$K$65</f>
        <v>34</v>
      </c>
      <c r="K704" s="0" t="n">
        <f aca="false">($B704-1)*IF($D704=1,Setup!$B$9,Setup!$B$10)+1</f>
        <v>41</v>
      </c>
      <c r="L704" s="0" t="n">
        <f aca="false">$B704*IF($D704=1,Setup!$B$9,Setup!$B$10)</f>
        <v>50</v>
      </c>
      <c r="M704" s="0" t="n">
        <f aca="false">MAX($H704,$K704)</f>
        <v>52</v>
      </c>
      <c r="N704" s="0" t="n">
        <f aca="false">MIN($I704,$L704)</f>
        <v>50</v>
      </c>
      <c r="O704" s="0" t="str">
        <f aca="false">IF($N704&gt;=$M704,$N704-$M704+1,"")</f>
        <v/>
      </c>
      <c r="P704" s="0" t="str">
        <f aca="false">IF($O704="","",$J704+$M704-$H704)</f>
        <v/>
      </c>
      <c r="Q704" s="0" t="str">
        <f aca="false">IF($O704="","",$P704+$O704-1)</f>
        <v/>
      </c>
      <c r="R704" s="0" t="str">
        <f aca="false">IF($O704="","",COUNT($O$543:$O704))</f>
        <v/>
      </c>
    </row>
    <row r="705" customFormat="false" ht="15" hidden="false" customHeight="false" outlineLevel="0" collapsed="false">
      <c r="A705" s="0" t="n">
        <v>6</v>
      </c>
      <c r="B705" s="0" t="n">
        <v>5</v>
      </c>
      <c r="C705" s="0" t="s">
        <v>77</v>
      </c>
      <c r="D705" s="0" t="n">
        <v>1</v>
      </c>
      <c r="E705" s="0" t="s">
        <v>94</v>
      </c>
      <c r="F705" s="0" t="n">
        <v>1</v>
      </c>
      <c r="G705" s="0" t="str">
        <f aca="false">INDEX(Setup!$B$15:$B$17,$F705)</f>
        <v>MAL</v>
      </c>
      <c r="H705" s="0" t="n">
        <f aca="false">Calc_Blocks!$I$48</f>
        <v>51</v>
      </c>
      <c r="I705" s="0" t="n">
        <f aca="false">Calc_Blocks!$J$48</f>
        <v>62</v>
      </c>
      <c r="J705" s="0" t="n">
        <f aca="false">Calc_Blocks!$K$48</f>
        <v>1</v>
      </c>
      <c r="K705" s="0" t="n">
        <f aca="false">($B705-1)*IF($D705=1,Setup!$B$9,Setup!$B$10)+1</f>
        <v>41</v>
      </c>
      <c r="L705" s="0" t="n">
        <f aca="false">$B705*IF($D705=1,Setup!$B$9,Setup!$B$10)</f>
        <v>50</v>
      </c>
      <c r="M705" s="0" t="n">
        <f aca="false">MAX($H705,$K705)</f>
        <v>51</v>
      </c>
      <c r="N705" s="0" t="n">
        <f aca="false">MIN($I705,$L705)</f>
        <v>50</v>
      </c>
      <c r="O705" s="0" t="str">
        <f aca="false">IF($N705&gt;=$M705,$N705-$M705+1,"")</f>
        <v/>
      </c>
      <c r="P705" s="0" t="str">
        <f aca="false">IF($O705="","",$J705+$M705-$H705)</f>
        <v/>
      </c>
      <c r="Q705" s="0" t="str">
        <f aca="false">IF($O705="","",$P705+$O705-1)</f>
        <v/>
      </c>
      <c r="R705" s="0" t="str">
        <f aca="false">IF($O705="","",COUNT($O$543:$O705))</f>
        <v/>
      </c>
    </row>
    <row r="706" customFormat="false" ht="15" hidden="false" customHeight="false" outlineLevel="0" collapsed="false">
      <c r="A706" s="0" t="n">
        <v>6</v>
      </c>
      <c r="B706" s="0" t="n">
        <v>5</v>
      </c>
      <c r="C706" s="0" t="s">
        <v>77</v>
      </c>
      <c r="D706" s="0" t="n">
        <v>1</v>
      </c>
      <c r="E706" s="0" t="s">
        <v>94</v>
      </c>
      <c r="F706" s="0" t="n">
        <v>2</v>
      </c>
      <c r="G706" s="0" t="str">
        <f aca="false">INDEX(Setup!$B$15:$B$17,$F706)</f>
        <v>SAN</v>
      </c>
      <c r="H706" s="0" t="n">
        <f aca="false">Calc_Blocks!$I$49</f>
        <v>63</v>
      </c>
      <c r="I706" s="0" t="n">
        <f aca="false">Calc_Blocks!$J$49</f>
        <v>62</v>
      </c>
      <c r="J706" s="0" t="n">
        <f aca="false">Calc_Blocks!$K$49</f>
        <v>13</v>
      </c>
      <c r="K706" s="0" t="n">
        <f aca="false">($B706-1)*IF($D706=1,Setup!$B$9,Setup!$B$10)+1</f>
        <v>41</v>
      </c>
      <c r="L706" s="0" t="n">
        <f aca="false">$B706*IF($D706=1,Setup!$B$9,Setup!$B$10)</f>
        <v>50</v>
      </c>
      <c r="M706" s="0" t="n">
        <f aca="false">MAX($H706,$K706)</f>
        <v>63</v>
      </c>
      <c r="N706" s="0" t="n">
        <f aca="false">MIN($I706,$L706)</f>
        <v>50</v>
      </c>
      <c r="O706" s="0" t="str">
        <f aca="false">IF($N706&gt;=$M706,$N706-$M706+1,"")</f>
        <v/>
      </c>
      <c r="P706" s="0" t="str">
        <f aca="false">IF($O706="","",$J706+$M706-$H706)</f>
        <v/>
      </c>
      <c r="Q706" s="0" t="str">
        <f aca="false">IF($O706="","",$P706+$O706-1)</f>
        <v/>
      </c>
      <c r="R706" s="0" t="str">
        <f aca="false">IF($O706="","",COUNT($O$543:$O706))</f>
        <v/>
      </c>
    </row>
    <row r="707" customFormat="false" ht="15" hidden="false" customHeight="false" outlineLevel="0" collapsed="false">
      <c r="A707" s="0" t="n">
        <v>6</v>
      </c>
      <c r="B707" s="0" t="n">
        <v>5</v>
      </c>
      <c r="C707" s="0" t="s">
        <v>77</v>
      </c>
      <c r="D707" s="0" t="n">
        <v>1</v>
      </c>
      <c r="E707" s="0" t="s">
        <v>94</v>
      </c>
      <c r="F707" s="0" t="n">
        <v>3</v>
      </c>
      <c r="G707" s="0" t="str">
        <f aca="false">INDEX(Setup!$B$15:$B$17,$F707)</f>
        <v>URD</v>
      </c>
      <c r="H707" s="0" t="n">
        <f aca="false">Calc_Blocks!$I$50</f>
        <v>63</v>
      </c>
      <c r="I707" s="0" t="n">
        <f aca="false">Calc_Blocks!$J$50</f>
        <v>68</v>
      </c>
      <c r="J707" s="0" t="n">
        <f aca="false">Calc_Blocks!$K$50</f>
        <v>13</v>
      </c>
      <c r="K707" s="0" t="n">
        <f aca="false">($B707-1)*IF($D707=1,Setup!$B$9,Setup!$B$10)+1</f>
        <v>41</v>
      </c>
      <c r="L707" s="0" t="n">
        <f aca="false">$B707*IF($D707=1,Setup!$B$9,Setup!$B$10)</f>
        <v>50</v>
      </c>
      <c r="M707" s="0" t="n">
        <f aca="false">MAX($H707,$K707)</f>
        <v>63</v>
      </c>
      <c r="N707" s="0" t="n">
        <f aca="false">MIN($I707,$L707)</f>
        <v>50</v>
      </c>
      <c r="O707" s="0" t="str">
        <f aca="false">IF($N707&gt;=$M707,$N707-$M707+1,"")</f>
        <v/>
      </c>
      <c r="P707" s="0" t="str">
        <f aca="false">IF($O707="","",$J707+$M707-$H707)</f>
        <v/>
      </c>
      <c r="Q707" s="0" t="str">
        <f aca="false">IF($O707="","",$P707+$O707-1)</f>
        <v/>
      </c>
      <c r="R707" s="0" t="str">
        <f aca="false">IF($O707="","",COUNT($O$543:$O707))</f>
        <v/>
      </c>
    </row>
    <row r="708" customFormat="false" ht="15" hidden="false" customHeight="false" outlineLevel="0" collapsed="false">
      <c r="A708" s="0" t="n">
        <v>6</v>
      </c>
      <c r="B708" s="0" t="n">
        <v>5</v>
      </c>
      <c r="C708" s="0" t="s">
        <v>77</v>
      </c>
      <c r="D708" s="0" t="n">
        <v>2</v>
      </c>
      <c r="E708" s="0" t="s">
        <v>79</v>
      </c>
      <c r="F708" s="0" t="n">
        <v>1</v>
      </c>
      <c r="G708" s="0" t="str">
        <f aca="false">INDEX(Setup!$B$15:$B$17,$F708)</f>
        <v>MAL</v>
      </c>
      <c r="H708" s="0" t="n">
        <f aca="false">Calc_Blocks!$I$66</f>
        <v>52</v>
      </c>
      <c r="I708" s="0" t="n">
        <f aca="false">Calc_Blocks!$J$66</f>
        <v>61</v>
      </c>
      <c r="J708" s="0" t="n">
        <f aca="false">Calc_Blocks!$K$66</f>
        <v>19</v>
      </c>
      <c r="K708" s="0" t="n">
        <f aca="false">($B708-1)*IF($D708=1,Setup!$B$9,Setup!$B$10)+1</f>
        <v>41</v>
      </c>
      <c r="L708" s="0" t="n">
        <f aca="false">$B708*IF($D708=1,Setup!$B$9,Setup!$B$10)</f>
        <v>50</v>
      </c>
      <c r="M708" s="0" t="n">
        <f aca="false">MAX($H708,$K708)</f>
        <v>52</v>
      </c>
      <c r="N708" s="0" t="n">
        <f aca="false">MIN($I708,$L708)</f>
        <v>50</v>
      </c>
      <c r="O708" s="0" t="str">
        <f aca="false">IF($N708&gt;=$M708,$N708-$M708+1,"")</f>
        <v/>
      </c>
      <c r="P708" s="0" t="str">
        <f aca="false">IF($O708="","",$J708+$M708-$H708)</f>
        <v/>
      </c>
      <c r="Q708" s="0" t="str">
        <f aca="false">IF($O708="","",$P708+$O708-1)</f>
        <v/>
      </c>
      <c r="R708" s="0" t="str">
        <f aca="false">IF($O708="","",COUNT($O$543:$O708))</f>
        <v/>
      </c>
    </row>
    <row r="709" customFormat="false" ht="15" hidden="false" customHeight="false" outlineLevel="0" collapsed="false">
      <c r="A709" s="0" t="n">
        <v>6</v>
      </c>
      <c r="B709" s="0" t="n">
        <v>5</v>
      </c>
      <c r="C709" s="0" t="s">
        <v>77</v>
      </c>
      <c r="D709" s="0" t="n">
        <v>2</v>
      </c>
      <c r="E709" s="0" t="s">
        <v>79</v>
      </c>
      <c r="F709" s="0" t="n">
        <v>2</v>
      </c>
      <c r="G709" s="0" t="str">
        <f aca="false">INDEX(Setup!$B$15:$B$17,$F709)</f>
        <v>SAN</v>
      </c>
      <c r="H709" s="0" t="n">
        <f aca="false">Calc_Blocks!$I$67</f>
        <v>62</v>
      </c>
      <c r="I709" s="0" t="n">
        <f aca="false">Calc_Blocks!$J$67</f>
        <v>61</v>
      </c>
      <c r="J709" s="0" t="n">
        <f aca="false">Calc_Blocks!$K$67</f>
        <v>29</v>
      </c>
      <c r="K709" s="0" t="n">
        <f aca="false">($B709-1)*IF($D709=1,Setup!$B$9,Setup!$B$10)+1</f>
        <v>41</v>
      </c>
      <c r="L709" s="0" t="n">
        <f aca="false">$B709*IF($D709=1,Setup!$B$9,Setup!$B$10)</f>
        <v>50</v>
      </c>
      <c r="M709" s="0" t="n">
        <f aca="false">MAX($H709,$K709)</f>
        <v>62</v>
      </c>
      <c r="N709" s="0" t="n">
        <f aca="false">MIN($I709,$L709)</f>
        <v>50</v>
      </c>
      <c r="O709" s="0" t="str">
        <f aca="false">IF($N709&gt;=$M709,$N709-$M709+1,"")</f>
        <v/>
      </c>
      <c r="P709" s="0" t="str">
        <f aca="false">IF($O709="","",$J709+$M709-$H709)</f>
        <v/>
      </c>
      <c r="Q709" s="0" t="str">
        <f aca="false">IF($O709="","",$P709+$O709-1)</f>
        <v/>
      </c>
      <c r="R709" s="0" t="str">
        <f aca="false">IF($O709="","",COUNT($O$543:$O709))</f>
        <v/>
      </c>
    </row>
    <row r="710" customFormat="false" ht="15" hidden="false" customHeight="false" outlineLevel="0" collapsed="false">
      <c r="A710" s="0" t="n">
        <v>6</v>
      </c>
      <c r="B710" s="0" t="n">
        <v>5</v>
      </c>
      <c r="C710" s="0" t="s">
        <v>77</v>
      </c>
      <c r="D710" s="0" t="n">
        <v>2</v>
      </c>
      <c r="E710" s="0" t="s">
        <v>79</v>
      </c>
      <c r="F710" s="0" t="n">
        <v>3</v>
      </c>
      <c r="G710" s="0" t="str">
        <f aca="false">INDEX(Setup!$B$15:$B$17,$F710)</f>
        <v>URD</v>
      </c>
      <c r="H710" s="0" t="n">
        <f aca="false">Calc_Blocks!$I$68</f>
        <v>62</v>
      </c>
      <c r="I710" s="0" t="n">
        <f aca="false">Calc_Blocks!$J$68</f>
        <v>67</v>
      </c>
      <c r="J710" s="0" t="n">
        <f aca="false">Calc_Blocks!$K$68</f>
        <v>29</v>
      </c>
      <c r="K710" s="0" t="n">
        <f aca="false">($B710-1)*IF($D710=1,Setup!$B$9,Setup!$B$10)+1</f>
        <v>41</v>
      </c>
      <c r="L710" s="0" t="n">
        <f aca="false">$B710*IF($D710=1,Setup!$B$9,Setup!$B$10)</f>
        <v>50</v>
      </c>
      <c r="M710" s="0" t="n">
        <f aca="false">MAX($H710,$K710)</f>
        <v>62</v>
      </c>
      <c r="N710" s="0" t="n">
        <f aca="false">MIN($I710,$L710)</f>
        <v>50</v>
      </c>
      <c r="O710" s="0" t="str">
        <f aca="false">IF($N710&gt;=$M710,$N710-$M710+1,"")</f>
        <v/>
      </c>
      <c r="P710" s="0" t="str">
        <f aca="false">IF($O710="","",$J710+$M710-$H710)</f>
        <v/>
      </c>
      <c r="Q710" s="0" t="str">
        <f aca="false">IF($O710="","",$P710+$O710-1)</f>
        <v/>
      </c>
      <c r="R710" s="0" t="str">
        <f aca="false">IF($O710="","",COUNT($O$543:$O710))</f>
        <v/>
      </c>
    </row>
    <row r="711" customFormat="false" ht="15" hidden="false" customHeight="false" outlineLevel="0" collapsed="false">
      <c r="A711" s="0" t="n">
        <v>6</v>
      </c>
      <c r="B711" s="0" t="n">
        <v>5</v>
      </c>
      <c r="C711" s="0" t="s">
        <v>78</v>
      </c>
      <c r="D711" s="0" t="n">
        <v>1</v>
      </c>
      <c r="E711" s="0" t="s">
        <v>94</v>
      </c>
      <c r="F711" s="0" t="n">
        <v>1</v>
      </c>
      <c r="G711" s="0" t="str">
        <f aca="false">INDEX(Setup!$B$15:$B$17,$F711)</f>
        <v>MAL</v>
      </c>
      <c r="H711" s="0" t="n">
        <f aca="false">Calc_Blocks!$I$51</f>
        <v>69</v>
      </c>
      <c r="I711" s="0" t="n">
        <f aca="false">Calc_Blocks!$J$51</f>
        <v>68</v>
      </c>
      <c r="J711" s="0" t="n">
        <f aca="false">Calc_Blocks!$K$51</f>
        <v>1</v>
      </c>
      <c r="K711" s="0" t="n">
        <f aca="false">($B711-1)*IF($D711=1,Setup!$B$9,Setup!$B$10)+1</f>
        <v>41</v>
      </c>
      <c r="L711" s="0" t="n">
        <f aca="false">$B711*IF($D711=1,Setup!$B$9,Setup!$B$10)</f>
        <v>50</v>
      </c>
      <c r="M711" s="0" t="n">
        <f aca="false">MAX($H711,$K711)</f>
        <v>69</v>
      </c>
      <c r="N711" s="0" t="n">
        <f aca="false">MIN($I711,$L711)</f>
        <v>50</v>
      </c>
      <c r="O711" s="0" t="str">
        <f aca="false">IF($N711&gt;=$M711,$N711-$M711+1,"")</f>
        <v/>
      </c>
      <c r="P711" s="0" t="str">
        <f aca="false">IF($O711="","",$J711+$M711-$H711)</f>
        <v/>
      </c>
      <c r="Q711" s="0" t="str">
        <f aca="false">IF($O711="","",$P711+$O711-1)</f>
        <v/>
      </c>
      <c r="R711" s="0" t="str">
        <f aca="false">IF($O711="","",COUNT($O$543:$O711))</f>
        <v/>
      </c>
    </row>
    <row r="712" customFormat="false" ht="15" hidden="false" customHeight="false" outlineLevel="0" collapsed="false">
      <c r="A712" s="0" t="n">
        <v>6</v>
      </c>
      <c r="B712" s="0" t="n">
        <v>5</v>
      </c>
      <c r="C712" s="0" t="s">
        <v>78</v>
      </c>
      <c r="D712" s="0" t="n">
        <v>1</v>
      </c>
      <c r="E712" s="0" t="s">
        <v>94</v>
      </c>
      <c r="F712" s="0" t="n">
        <v>2</v>
      </c>
      <c r="G712" s="0" t="str">
        <f aca="false">INDEX(Setup!$B$15:$B$17,$F712)</f>
        <v>SAN</v>
      </c>
      <c r="H712" s="0" t="n">
        <f aca="false">Calc_Blocks!$I$52</f>
        <v>69</v>
      </c>
      <c r="I712" s="0" t="n">
        <f aca="false">Calc_Blocks!$J$52</f>
        <v>68</v>
      </c>
      <c r="J712" s="0" t="n">
        <f aca="false">Calc_Blocks!$K$52</f>
        <v>1</v>
      </c>
      <c r="K712" s="0" t="n">
        <f aca="false">($B712-1)*IF($D712=1,Setup!$B$9,Setup!$B$10)+1</f>
        <v>41</v>
      </c>
      <c r="L712" s="0" t="n">
        <f aca="false">$B712*IF($D712=1,Setup!$B$9,Setup!$B$10)</f>
        <v>50</v>
      </c>
      <c r="M712" s="0" t="n">
        <f aca="false">MAX($H712,$K712)</f>
        <v>69</v>
      </c>
      <c r="N712" s="0" t="n">
        <f aca="false">MIN($I712,$L712)</f>
        <v>50</v>
      </c>
      <c r="O712" s="0" t="str">
        <f aca="false">IF($N712&gt;=$M712,$N712-$M712+1,"")</f>
        <v/>
      </c>
      <c r="P712" s="0" t="str">
        <f aca="false">IF($O712="","",$J712+$M712-$H712)</f>
        <v/>
      </c>
      <c r="Q712" s="0" t="str">
        <f aca="false">IF($O712="","",$P712+$O712-1)</f>
        <v/>
      </c>
      <c r="R712" s="0" t="str">
        <f aca="false">IF($O712="","",COUNT($O$543:$O712))</f>
        <v/>
      </c>
    </row>
    <row r="713" customFormat="false" ht="15" hidden="false" customHeight="false" outlineLevel="0" collapsed="false">
      <c r="A713" s="0" t="n">
        <v>6</v>
      </c>
      <c r="B713" s="0" t="n">
        <v>5</v>
      </c>
      <c r="C713" s="0" t="s">
        <v>78</v>
      </c>
      <c r="D713" s="0" t="n">
        <v>1</v>
      </c>
      <c r="E713" s="0" t="s">
        <v>94</v>
      </c>
      <c r="F713" s="0" t="n">
        <v>3</v>
      </c>
      <c r="G713" s="0" t="str">
        <f aca="false">INDEX(Setup!$B$15:$B$17,$F713)</f>
        <v>URD</v>
      </c>
      <c r="H713" s="0" t="n">
        <f aca="false">Calc_Blocks!$I$53</f>
        <v>69</v>
      </c>
      <c r="I713" s="0" t="n">
        <f aca="false">Calc_Blocks!$J$53</f>
        <v>68</v>
      </c>
      <c r="J713" s="0" t="n">
        <f aca="false">Calc_Blocks!$K$53</f>
        <v>1</v>
      </c>
      <c r="K713" s="0" t="n">
        <f aca="false">($B713-1)*IF($D713=1,Setup!$B$9,Setup!$B$10)+1</f>
        <v>41</v>
      </c>
      <c r="L713" s="0" t="n">
        <f aca="false">$B713*IF($D713=1,Setup!$B$9,Setup!$B$10)</f>
        <v>50</v>
      </c>
      <c r="M713" s="0" t="n">
        <f aca="false">MAX($H713,$K713)</f>
        <v>69</v>
      </c>
      <c r="N713" s="0" t="n">
        <f aca="false">MIN($I713,$L713)</f>
        <v>50</v>
      </c>
      <c r="O713" s="0" t="str">
        <f aca="false">IF($N713&gt;=$M713,$N713-$M713+1,"")</f>
        <v/>
      </c>
      <c r="P713" s="0" t="str">
        <f aca="false">IF($O713="","",$J713+$M713-$H713)</f>
        <v/>
      </c>
      <c r="Q713" s="0" t="str">
        <f aca="false">IF($O713="","",$P713+$O713-1)</f>
        <v/>
      </c>
      <c r="R713" s="0" t="str">
        <f aca="false">IF($O713="","",COUNT($O$543:$O713))</f>
        <v/>
      </c>
    </row>
    <row r="714" customFormat="false" ht="15" hidden="false" customHeight="false" outlineLevel="0" collapsed="false">
      <c r="A714" s="0" t="n">
        <v>6</v>
      </c>
      <c r="B714" s="0" t="n">
        <v>5</v>
      </c>
      <c r="C714" s="0" t="s">
        <v>78</v>
      </c>
      <c r="D714" s="0" t="n">
        <v>2</v>
      </c>
      <c r="E714" s="0" t="s">
        <v>79</v>
      </c>
      <c r="F714" s="0" t="n">
        <v>1</v>
      </c>
      <c r="G714" s="0" t="str">
        <f aca="false">INDEX(Setup!$B$15:$B$17,$F714)</f>
        <v>MAL</v>
      </c>
      <c r="H714" s="0" t="n">
        <f aca="false">Calc_Blocks!$I$69</f>
        <v>68</v>
      </c>
      <c r="I714" s="0" t="n">
        <f aca="false">Calc_Blocks!$J$69</f>
        <v>67</v>
      </c>
      <c r="J714" s="0" t="n">
        <f aca="false">Calc_Blocks!$K$69</f>
        <v>1</v>
      </c>
      <c r="K714" s="0" t="n">
        <f aca="false">($B714-1)*IF($D714=1,Setup!$B$9,Setup!$B$10)+1</f>
        <v>41</v>
      </c>
      <c r="L714" s="0" t="n">
        <f aca="false">$B714*IF($D714=1,Setup!$B$9,Setup!$B$10)</f>
        <v>50</v>
      </c>
      <c r="M714" s="0" t="n">
        <f aca="false">MAX($H714,$K714)</f>
        <v>68</v>
      </c>
      <c r="N714" s="0" t="n">
        <f aca="false">MIN($I714,$L714)</f>
        <v>50</v>
      </c>
      <c r="O714" s="0" t="str">
        <f aca="false">IF($N714&gt;=$M714,$N714-$M714+1,"")</f>
        <v/>
      </c>
      <c r="P714" s="0" t="str">
        <f aca="false">IF($O714="","",$J714+$M714-$H714)</f>
        <v/>
      </c>
      <c r="Q714" s="0" t="str">
        <f aca="false">IF($O714="","",$P714+$O714-1)</f>
        <v/>
      </c>
      <c r="R714" s="0" t="str">
        <f aca="false">IF($O714="","",COUNT($O$543:$O714))</f>
        <v/>
      </c>
    </row>
    <row r="715" customFormat="false" ht="15" hidden="false" customHeight="false" outlineLevel="0" collapsed="false">
      <c r="A715" s="0" t="n">
        <v>6</v>
      </c>
      <c r="B715" s="0" t="n">
        <v>5</v>
      </c>
      <c r="C715" s="0" t="s">
        <v>78</v>
      </c>
      <c r="D715" s="0" t="n">
        <v>2</v>
      </c>
      <c r="E715" s="0" t="s">
        <v>79</v>
      </c>
      <c r="F715" s="0" t="n">
        <v>2</v>
      </c>
      <c r="G715" s="0" t="str">
        <f aca="false">INDEX(Setup!$B$15:$B$17,$F715)</f>
        <v>SAN</v>
      </c>
      <c r="H715" s="0" t="n">
        <f aca="false">Calc_Blocks!$I$70</f>
        <v>68</v>
      </c>
      <c r="I715" s="0" t="n">
        <f aca="false">Calc_Blocks!$J$70</f>
        <v>67</v>
      </c>
      <c r="J715" s="0" t="n">
        <f aca="false">Calc_Blocks!$K$70</f>
        <v>1</v>
      </c>
      <c r="K715" s="0" t="n">
        <f aca="false">($B715-1)*IF($D715=1,Setup!$B$9,Setup!$B$10)+1</f>
        <v>41</v>
      </c>
      <c r="L715" s="0" t="n">
        <f aca="false">$B715*IF($D715=1,Setup!$B$9,Setup!$B$10)</f>
        <v>50</v>
      </c>
      <c r="M715" s="0" t="n">
        <f aca="false">MAX($H715,$K715)</f>
        <v>68</v>
      </c>
      <c r="N715" s="0" t="n">
        <f aca="false">MIN($I715,$L715)</f>
        <v>50</v>
      </c>
      <c r="O715" s="0" t="str">
        <f aca="false">IF($N715&gt;=$M715,$N715-$M715+1,"")</f>
        <v/>
      </c>
      <c r="P715" s="0" t="str">
        <f aca="false">IF($O715="","",$J715+$M715-$H715)</f>
        <v/>
      </c>
      <c r="Q715" s="0" t="str">
        <f aca="false">IF($O715="","",$P715+$O715-1)</f>
        <v/>
      </c>
      <c r="R715" s="0" t="str">
        <f aca="false">IF($O715="","",COUNT($O$543:$O715))</f>
        <v/>
      </c>
    </row>
    <row r="716" customFormat="false" ht="15" hidden="false" customHeight="false" outlineLevel="0" collapsed="false">
      <c r="A716" s="0" t="n">
        <v>6</v>
      </c>
      <c r="B716" s="0" t="n">
        <v>5</v>
      </c>
      <c r="C716" s="0" t="s">
        <v>78</v>
      </c>
      <c r="D716" s="0" t="n">
        <v>2</v>
      </c>
      <c r="E716" s="0" t="s">
        <v>79</v>
      </c>
      <c r="F716" s="0" t="n">
        <v>3</v>
      </c>
      <c r="G716" s="0" t="str">
        <f aca="false">INDEX(Setup!$B$15:$B$17,$F716)</f>
        <v>URD</v>
      </c>
      <c r="H716" s="0" t="n">
        <f aca="false">Calc_Blocks!$I$71</f>
        <v>68</v>
      </c>
      <c r="I716" s="0" t="n">
        <f aca="false">Calc_Blocks!$J$71</f>
        <v>67</v>
      </c>
      <c r="J716" s="0" t="n">
        <f aca="false">Calc_Blocks!$K$71</f>
        <v>1</v>
      </c>
      <c r="K716" s="0" t="n">
        <f aca="false">($B716-1)*IF($D716=1,Setup!$B$9,Setup!$B$10)+1</f>
        <v>41</v>
      </c>
      <c r="L716" s="0" t="n">
        <f aca="false">$B716*IF($D716=1,Setup!$B$9,Setup!$B$10)</f>
        <v>50</v>
      </c>
      <c r="M716" s="0" t="n">
        <f aca="false">MAX($H716,$K716)</f>
        <v>68</v>
      </c>
      <c r="N716" s="0" t="n">
        <f aca="false">MIN($I716,$L716)</f>
        <v>50</v>
      </c>
      <c r="O716" s="0" t="str">
        <f aca="false">IF($N716&gt;=$M716,$N716-$M716+1,"")</f>
        <v/>
      </c>
      <c r="P716" s="0" t="str">
        <f aca="false">IF($O716="","",$J716+$M716-$H716)</f>
        <v/>
      </c>
      <c r="Q716" s="0" t="str">
        <f aca="false">IF($O716="","",$P716+$O716-1)</f>
        <v/>
      </c>
      <c r="R716" s="0" t="str">
        <f aca="false">IF($O716="","",COUNT($O$543:$O716))</f>
        <v/>
      </c>
    </row>
    <row r="717" customFormat="false" ht="15" hidden="false" customHeight="false" outlineLevel="0" collapsed="false">
      <c r="A717" s="0" t="n">
        <v>6</v>
      </c>
      <c r="B717" s="0" t="n">
        <v>5</v>
      </c>
      <c r="C717" s="0" t="s">
        <v>79</v>
      </c>
      <c r="D717" s="0" t="n">
        <v>1</v>
      </c>
      <c r="E717" s="0" t="s">
        <v>94</v>
      </c>
      <c r="F717" s="0" t="n">
        <v>1</v>
      </c>
      <c r="G717" s="0" t="str">
        <f aca="false">INDEX(Setup!$B$15:$B$17,$F717)</f>
        <v>MAL</v>
      </c>
      <c r="H717" s="0" t="n">
        <f aca="false">Calc_Blocks!$I$54</f>
        <v>69</v>
      </c>
      <c r="I717" s="0" t="n">
        <f aca="false">Calc_Blocks!$J$54</f>
        <v>68</v>
      </c>
      <c r="J717" s="0" t="n">
        <f aca="false">Calc_Blocks!$K$54</f>
        <v>1</v>
      </c>
      <c r="K717" s="0" t="n">
        <f aca="false">($B717-1)*IF($D717=1,Setup!$B$9,Setup!$B$10)+1</f>
        <v>41</v>
      </c>
      <c r="L717" s="0" t="n">
        <f aca="false">$B717*IF($D717=1,Setup!$B$9,Setup!$B$10)</f>
        <v>50</v>
      </c>
      <c r="M717" s="0" t="n">
        <f aca="false">MAX($H717,$K717)</f>
        <v>69</v>
      </c>
      <c r="N717" s="0" t="n">
        <f aca="false">MIN($I717,$L717)</f>
        <v>50</v>
      </c>
      <c r="O717" s="0" t="str">
        <f aca="false">IF($N717&gt;=$M717,$N717-$M717+1,"")</f>
        <v/>
      </c>
      <c r="P717" s="0" t="str">
        <f aca="false">IF($O717="","",$J717+$M717-$H717)</f>
        <v/>
      </c>
      <c r="Q717" s="0" t="str">
        <f aca="false">IF($O717="","",$P717+$O717-1)</f>
        <v/>
      </c>
      <c r="R717" s="0" t="str">
        <f aca="false">IF($O717="","",COUNT($O$543:$O717))</f>
        <v/>
      </c>
    </row>
    <row r="718" customFormat="false" ht="15" hidden="false" customHeight="false" outlineLevel="0" collapsed="false">
      <c r="A718" s="0" t="n">
        <v>6</v>
      </c>
      <c r="B718" s="0" t="n">
        <v>5</v>
      </c>
      <c r="C718" s="0" t="s">
        <v>79</v>
      </c>
      <c r="D718" s="0" t="n">
        <v>1</v>
      </c>
      <c r="E718" s="0" t="s">
        <v>94</v>
      </c>
      <c r="F718" s="0" t="n">
        <v>2</v>
      </c>
      <c r="G718" s="0" t="str">
        <f aca="false">INDEX(Setup!$B$15:$B$17,$F718)</f>
        <v>SAN</v>
      </c>
      <c r="H718" s="0" t="n">
        <f aca="false">Calc_Blocks!$I$55</f>
        <v>69</v>
      </c>
      <c r="I718" s="0" t="n">
        <f aca="false">Calc_Blocks!$J$55</f>
        <v>68</v>
      </c>
      <c r="J718" s="0" t="n">
        <f aca="false">Calc_Blocks!$K$55</f>
        <v>1</v>
      </c>
      <c r="K718" s="0" t="n">
        <f aca="false">($B718-1)*IF($D718=1,Setup!$B$9,Setup!$B$10)+1</f>
        <v>41</v>
      </c>
      <c r="L718" s="0" t="n">
        <f aca="false">$B718*IF($D718=1,Setup!$B$9,Setup!$B$10)</f>
        <v>50</v>
      </c>
      <c r="M718" s="0" t="n">
        <f aca="false">MAX($H718,$K718)</f>
        <v>69</v>
      </c>
      <c r="N718" s="0" t="n">
        <f aca="false">MIN($I718,$L718)</f>
        <v>50</v>
      </c>
      <c r="O718" s="0" t="str">
        <f aca="false">IF($N718&gt;=$M718,$N718-$M718+1,"")</f>
        <v/>
      </c>
      <c r="P718" s="0" t="str">
        <f aca="false">IF($O718="","",$J718+$M718-$H718)</f>
        <v/>
      </c>
      <c r="Q718" s="0" t="str">
        <f aca="false">IF($O718="","",$P718+$O718-1)</f>
        <v/>
      </c>
      <c r="R718" s="0" t="str">
        <f aca="false">IF($O718="","",COUNT($O$543:$O718))</f>
        <v/>
      </c>
    </row>
    <row r="719" customFormat="false" ht="15" hidden="false" customHeight="false" outlineLevel="0" collapsed="false">
      <c r="A719" s="0" t="n">
        <v>6</v>
      </c>
      <c r="B719" s="0" t="n">
        <v>5</v>
      </c>
      <c r="C719" s="0" t="s">
        <v>79</v>
      </c>
      <c r="D719" s="0" t="n">
        <v>1</v>
      </c>
      <c r="E719" s="0" t="s">
        <v>94</v>
      </c>
      <c r="F719" s="0" t="n">
        <v>3</v>
      </c>
      <c r="G719" s="0" t="str">
        <f aca="false">INDEX(Setup!$B$15:$B$17,$F719)</f>
        <v>URD</v>
      </c>
      <c r="H719" s="0" t="n">
        <f aca="false">Calc_Blocks!$I$56</f>
        <v>69</v>
      </c>
      <c r="I719" s="0" t="n">
        <f aca="false">Calc_Blocks!$J$56</f>
        <v>68</v>
      </c>
      <c r="J719" s="0" t="n">
        <f aca="false">Calc_Blocks!$K$56</f>
        <v>1</v>
      </c>
      <c r="K719" s="0" t="n">
        <f aca="false">($B719-1)*IF($D719=1,Setup!$B$9,Setup!$B$10)+1</f>
        <v>41</v>
      </c>
      <c r="L719" s="0" t="n">
        <f aca="false">$B719*IF($D719=1,Setup!$B$9,Setup!$B$10)</f>
        <v>50</v>
      </c>
      <c r="M719" s="0" t="n">
        <f aca="false">MAX($H719,$K719)</f>
        <v>69</v>
      </c>
      <c r="N719" s="0" t="n">
        <f aca="false">MIN($I719,$L719)</f>
        <v>50</v>
      </c>
      <c r="O719" s="0" t="str">
        <f aca="false">IF($N719&gt;=$M719,$N719-$M719+1,"")</f>
        <v/>
      </c>
      <c r="P719" s="0" t="str">
        <f aca="false">IF($O719="","",$J719+$M719-$H719)</f>
        <v/>
      </c>
      <c r="Q719" s="0" t="str">
        <f aca="false">IF($O719="","",$P719+$O719-1)</f>
        <v/>
      </c>
      <c r="R719" s="0" t="str">
        <f aca="false">IF($O719="","",COUNT($O$543:$O719))</f>
        <v/>
      </c>
    </row>
    <row r="720" customFormat="false" ht="15" hidden="false" customHeight="false" outlineLevel="0" collapsed="false">
      <c r="A720" s="0" t="n">
        <v>6</v>
      </c>
      <c r="B720" s="0" t="n">
        <v>5</v>
      </c>
      <c r="C720" s="0" t="s">
        <v>79</v>
      </c>
      <c r="D720" s="0" t="n">
        <v>2</v>
      </c>
      <c r="E720" s="0" t="s">
        <v>79</v>
      </c>
      <c r="F720" s="0" t="n">
        <v>1</v>
      </c>
      <c r="G720" s="0" t="str">
        <f aca="false">INDEX(Setup!$B$15:$B$17,$F720)</f>
        <v>MAL</v>
      </c>
      <c r="H720" s="0" t="n">
        <f aca="false">Calc_Blocks!$I$72</f>
        <v>68</v>
      </c>
      <c r="I720" s="0" t="n">
        <f aca="false">Calc_Blocks!$J$72</f>
        <v>67</v>
      </c>
      <c r="J720" s="0" t="n">
        <f aca="false">Calc_Blocks!$K$72</f>
        <v>1</v>
      </c>
      <c r="K720" s="0" t="n">
        <f aca="false">($B720-1)*IF($D720=1,Setup!$B$9,Setup!$B$10)+1</f>
        <v>41</v>
      </c>
      <c r="L720" s="0" t="n">
        <f aca="false">$B720*IF($D720=1,Setup!$B$9,Setup!$B$10)</f>
        <v>50</v>
      </c>
      <c r="M720" s="0" t="n">
        <f aca="false">MAX($H720,$K720)</f>
        <v>68</v>
      </c>
      <c r="N720" s="0" t="n">
        <f aca="false">MIN($I720,$L720)</f>
        <v>50</v>
      </c>
      <c r="O720" s="0" t="str">
        <f aca="false">IF($N720&gt;=$M720,$N720-$M720+1,"")</f>
        <v/>
      </c>
      <c r="P720" s="0" t="str">
        <f aca="false">IF($O720="","",$J720+$M720-$H720)</f>
        <v/>
      </c>
      <c r="Q720" s="0" t="str">
        <f aca="false">IF($O720="","",$P720+$O720-1)</f>
        <v/>
      </c>
      <c r="R720" s="0" t="str">
        <f aca="false">IF($O720="","",COUNT($O$543:$O720))</f>
        <v/>
      </c>
    </row>
    <row r="721" customFormat="false" ht="15" hidden="false" customHeight="false" outlineLevel="0" collapsed="false">
      <c r="A721" s="0" t="n">
        <v>6</v>
      </c>
      <c r="B721" s="0" t="n">
        <v>5</v>
      </c>
      <c r="C721" s="0" t="s">
        <v>79</v>
      </c>
      <c r="D721" s="0" t="n">
        <v>2</v>
      </c>
      <c r="E721" s="0" t="s">
        <v>79</v>
      </c>
      <c r="F721" s="0" t="n">
        <v>2</v>
      </c>
      <c r="G721" s="0" t="str">
        <f aca="false">INDEX(Setup!$B$15:$B$17,$F721)</f>
        <v>SAN</v>
      </c>
      <c r="H721" s="0" t="n">
        <f aca="false">Calc_Blocks!$I$73</f>
        <v>68</v>
      </c>
      <c r="I721" s="0" t="n">
        <f aca="false">Calc_Blocks!$J$73</f>
        <v>67</v>
      </c>
      <c r="J721" s="0" t="n">
        <f aca="false">Calc_Blocks!$K$73</f>
        <v>1</v>
      </c>
      <c r="K721" s="0" t="n">
        <f aca="false">($B721-1)*IF($D721=1,Setup!$B$9,Setup!$B$10)+1</f>
        <v>41</v>
      </c>
      <c r="L721" s="0" t="n">
        <f aca="false">$B721*IF($D721=1,Setup!$B$9,Setup!$B$10)</f>
        <v>50</v>
      </c>
      <c r="M721" s="0" t="n">
        <f aca="false">MAX($H721,$K721)</f>
        <v>68</v>
      </c>
      <c r="N721" s="0" t="n">
        <f aca="false">MIN($I721,$L721)</f>
        <v>50</v>
      </c>
      <c r="O721" s="0" t="str">
        <f aca="false">IF($N721&gt;=$M721,$N721-$M721+1,"")</f>
        <v/>
      </c>
      <c r="P721" s="0" t="str">
        <f aca="false">IF($O721="","",$J721+$M721-$H721)</f>
        <v/>
      </c>
      <c r="Q721" s="0" t="str">
        <f aca="false">IF($O721="","",$P721+$O721-1)</f>
        <v/>
      </c>
      <c r="R721" s="0" t="str">
        <f aca="false">IF($O721="","",COUNT($O$543:$O721))</f>
        <v/>
      </c>
    </row>
    <row r="722" customFormat="false" ht="15" hidden="false" customHeight="false" outlineLevel="0" collapsed="false">
      <c r="A722" s="0" t="n">
        <v>6</v>
      </c>
      <c r="B722" s="0" t="n">
        <v>5</v>
      </c>
      <c r="C722" s="0" t="s">
        <v>79</v>
      </c>
      <c r="D722" s="0" t="n">
        <v>2</v>
      </c>
      <c r="E722" s="0" t="s">
        <v>79</v>
      </c>
      <c r="F722" s="0" t="n">
        <v>3</v>
      </c>
      <c r="G722" s="0" t="str">
        <f aca="false">INDEX(Setup!$B$15:$B$17,$F722)</f>
        <v>URD</v>
      </c>
      <c r="H722" s="0" t="n">
        <f aca="false">Calc_Blocks!$I$74</f>
        <v>68</v>
      </c>
      <c r="I722" s="0" t="n">
        <f aca="false">Calc_Blocks!$J$74</f>
        <v>67</v>
      </c>
      <c r="J722" s="0" t="n">
        <f aca="false">Calc_Blocks!$K$74</f>
        <v>1</v>
      </c>
      <c r="K722" s="0" t="n">
        <f aca="false">($B722-1)*IF($D722=1,Setup!$B$9,Setup!$B$10)+1</f>
        <v>41</v>
      </c>
      <c r="L722" s="0" t="n">
        <f aca="false">$B722*IF($D722=1,Setup!$B$9,Setup!$B$10)</f>
        <v>50</v>
      </c>
      <c r="M722" s="0" t="n">
        <f aca="false">MAX($H722,$K722)</f>
        <v>68</v>
      </c>
      <c r="N722" s="0" t="n">
        <f aca="false">MIN($I722,$L722)</f>
        <v>50</v>
      </c>
      <c r="O722" s="0" t="str">
        <f aca="false">IF($N722&gt;=$M722,$N722-$M722+1,"")</f>
        <v/>
      </c>
      <c r="P722" s="0" t="str">
        <f aca="false">IF($O722="","",$J722+$M722-$H722)</f>
        <v/>
      </c>
      <c r="Q722" s="0" t="str">
        <f aca="false">IF($O722="","",$P722+$O722-1)</f>
        <v/>
      </c>
      <c r="R722" s="0" t="str">
        <f aca="false">IF($O722="","",COUNT($O$543:$O722))</f>
        <v/>
      </c>
    </row>
    <row r="723" customFormat="false" ht="15" hidden="false" customHeight="false" outlineLevel="0" collapsed="false">
      <c r="A723" s="0" t="n">
        <v>6</v>
      </c>
      <c r="B723" s="0" t="n">
        <v>6</v>
      </c>
      <c r="C723" s="0" t="s">
        <v>74</v>
      </c>
      <c r="D723" s="0" t="n">
        <v>1</v>
      </c>
      <c r="E723" s="0" t="s">
        <v>94</v>
      </c>
      <c r="F723" s="0" t="n">
        <v>1</v>
      </c>
      <c r="G723" s="0" t="str">
        <f aca="false">INDEX(Setup!$B$15:$B$17,$F723)</f>
        <v>MAL</v>
      </c>
      <c r="H723" s="0" t="n">
        <f aca="false">Calc_Blocks!$I$39</f>
        <v>1</v>
      </c>
      <c r="I723" s="0" t="n">
        <f aca="false">Calc_Blocks!$J$39</f>
        <v>16</v>
      </c>
      <c r="J723" s="0" t="n">
        <f aca="false">Calc_Blocks!$K$39</f>
        <v>1</v>
      </c>
      <c r="K723" s="0" t="n">
        <f aca="false">($B723-1)*IF($D723=1,Setup!$B$9,Setup!$B$10)+1</f>
        <v>51</v>
      </c>
      <c r="L723" s="0" t="n">
        <f aca="false">$B723*IF($D723=1,Setup!$B$9,Setup!$B$10)</f>
        <v>60</v>
      </c>
      <c r="M723" s="0" t="n">
        <f aca="false">MAX($H723,$K723)</f>
        <v>51</v>
      </c>
      <c r="N723" s="0" t="n">
        <f aca="false">MIN($I723,$L723)</f>
        <v>16</v>
      </c>
      <c r="O723" s="0" t="str">
        <f aca="false">IF($N723&gt;=$M723,$N723-$M723+1,"")</f>
        <v/>
      </c>
      <c r="P723" s="0" t="str">
        <f aca="false">IF($O723="","",$J723+$M723-$H723)</f>
        <v/>
      </c>
      <c r="Q723" s="0" t="str">
        <f aca="false">IF($O723="","",$P723+$O723-1)</f>
        <v/>
      </c>
      <c r="R723" s="0" t="str">
        <f aca="false">IF($O723="","",COUNT($O$543:$O723))</f>
        <v/>
      </c>
    </row>
    <row r="724" customFormat="false" ht="15" hidden="false" customHeight="false" outlineLevel="0" collapsed="false">
      <c r="A724" s="0" t="n">
        <v>6</v>
      </c>
      <c r="B724" s="0" t="n">
        <v>6</v>
      </c>
      <c r="C724" s="0" t="s">
        <v>74</v>
      </c>
      <c r="D724" s="0" t="n">
        <v>1</v>
      </c>
      <c r="E724" s="0" t="s">
        <v>94</v>
      </c>
      <c r="F724" s="0" t="n">
        <v>2</v>
      </c>
      <c r="G724" s="0" t="str">
        <f aca="false">INDEX(Setup!$B$15:$B$17,$F724)</f>
        <v>SAN</v>
      </c>
      <c r="H724" s="0" t="n">
        <f aca="false">Calc_Blocks!$I$40</f>
        <v>17</v>
      </c>
      <c r="I724" s="0" t="n">
        <f aca="false">Calc_Blocks!$J$40</f>
        <v>18</v>
      </c>
      <c r="J724" s="0" t="n">
        <f aca="false">Calc_Blocks!$K$40</f>
        <v>17</v>
      </c>
      <c r="K724" s="0" t="n">
        <f aca="false">($B724-1)*IF($D724=1,Setup!$B$9,Setup!$B$10)+1</f>
        <v>51</v>
      </c>
      <c r="L724" s="0" t="n">
        <f aca="false">$B724*IF($D724=1,Setup!$B$9,Setup!$B$10)</f>
        <v>60</v>
      </c>
      <c r="M724" s="0" t="n">
        <f aca="false">MAX($H724,$K724)</f>
        <v>51</v>
      </c>
      <c r="N724" s="0" t="n">
        <f aca="false">MIN($I724,$L724)</f>
        <v>18</v>
      </c>
      <c r="O724" s="0" t="str">
        <f aca="false">IF($N724&gt;=$M724,$N724-$M724+1,"")</f>
        <v/>
      </c>
      <c r="P724" s="0" t="str">
        <f aca="false">IF($O724="","",$J724+$M724-$H724)</f>
        <v/>
      </c>
      <c r="Q724" s="0" t="str">
        <f aca="false">IF($O724="","",$P724+$O724-1)</f>
        <v/>
      </c>
      <c r="R724" s="0" t="str">
        <f aca="false">IF($O724="","",COUNT($O$543:$O724))</f>
        <v/>
      </c>
    </row>
    <row r="725" customFormat="false" ht="15" hidden="false" customHeight="false" outlineLevel="0" collapsed="false">
      <c r="A725" s="0" t="n">
        <v>6</v>
      </c>
      <c r="B725" s="0" t="n">
        <v>6</v>
      </c>
      <c r="C725" s="0" t="s">
        <v>74</v>
      </c>
      <c r="D725" s="0" t="n">
        <v>1</v>
      </c>
      <c r="E725" s="0" t="s">
        <v>94</v>
      </c>
      <c r="F725" s="0" t="n">
        <v>3</v>
      </c>
      <c r="G725" s="0" t="str">
        <f aca="false">INDEX(Setup!$B$15:$B$17,$F725)</f>
        <v>URD</v>
      </c>
      <c r="H725" s="0" t="n">
        <f aca="false">Calc_Blocks!$I$41</f>
        <v>19</v>
      </c>
      <c r="I725" s="0" t="n">
        <f aca="false">Calc_Blocks!$J$41</f>
        <v>18</v>
      </c>
      <c r="J725" s="0" t="n">
        <f aca="false">Calc_Blocks!$K$41</f>
        <v>19</v>
      </c>
      <c r="K725" s="0" t="n">
        <f aca="false">($B725-1)*IF($D725=1,Setup!$B$9,Setup!$B$10)+1</f>
        <v>51</v>
      </c>
      <c r="L725" s="0" t="n">
        <f aca="false">$B725*IF($D725=1,Setup!$B$9,Setup!$B$10)</f>
        <v>60</v>
      </c>
      <c r="M725" s="0" t="n">
        <f aca="false">MAX($H725,$K725)</f>
        <v>51</v>
      </c>
      <c r="N725" s="0" t="n">
        <f aca="false">MIN($I725,$L725)</f>
        <v>18</v>
      </c>
      <c r="O725" s="0" t="str">
        <f aca="false">IF($N725&gt;=$M725,$N725-$M725+1,"")</f>
        <v/>
      </c>
      <c r="P725" s="0" t="str">
        <f aca="false">IF($O725="","",$J725+$M725-$H725)</f>
        <v/>
      </c>
      <c r="Q725" s="0" t="str">
        <f aca="false">IF($O725="","",$P725+$O725-1)</f>
        <v/>
      </c>
      <c r="R725" s="0" t="str">
        <f aca="false">IF($O725="","",COUNT($O$543:$O725))</f>
        <v/>
      </c>
    </row>
    <row r="726" customFormat="false" ht="15" hidden="false" customHeight="false" outlineLevel="0" collapsed="false">
      <c r="A726" s="0" t="n">
        <v>6</v>
      </c>
      <c r="B726" s="0" t="n">
        <v>6</v>
      </c>
      <c r="C726" s="0" t="s">
        <v>74</v>
      </c>
      <c r="D726" s="0" t="n">
        <v>2</v>
      </c>
      <c r="E726" s="0" t="s">
        <v>79</v>
      </c>
      <c r="F726" s="0" t="n">
        <v>1</v>
      </c>
      <c r="G726" s="0" t="str">
        <f aca="false">INDEX(Setup!$B$15:$B$17,$F726)</f>
        <v>MAL</v>
      </c>
      <c r="H726" s="0" t="n">
        <f aca="false">Calc_Blocks!$I$57</f>
        <v>1</v>
      </c>
      <c r="I726" s="0" t="n">
        <f aca="false">Calc_Blocks!$J$57</f>
        <v>13</v>
      </c>
      <c r="J726" s="0" t="n">
        <f aca="false">Calc_Blocks!$K$57</f>
        <v>19</v>
      </c>
      <c r="K726" s="0" t="n">
        <f aca="false">($B726-1)*IF($D726=1,Setup!$B$9,Setup!$B$10)+1</f>
        <v>51</v>
      </c>
      <c r="L726" s="0" t="n">
        <f aca="false">$B726*IF($D726=1,Setup!$B$9,Setup!$B$10)</f>
        <v>60</v>
      </c>
      <c r="M726" s="0" t="n">
        <f aca="false">MAX($H726,$K726)</f>
        <v>51</v>
      </c>
      <c r="N726" s="0" t="n">
        <f aca="false">MIN($I726,$L726)</f>
        <v>13</v>
      </c>
      <c r="O726" s="0" t="str">
        <f aca="false">IF($N726&gt;=$M726,$N726-$M726+1,"")</f>
        <v/>
      </c>
      <c r="P726" s="0" t="str">
        <f aca="false">IF($O726="","",$J726+$M726-$H726)</f>
        <v/>
      </c>
      <c r="Q726" s="0" t="str">
        <f aca="false">IF($O726="","",$P726+$O726-1)</f>
        <v/>
      </c>
      <c r="R726" s="0" t="str">
        <f aca="false">IF($O726="","",COUNT($O$543:$O726))</f>
        <v/>
      </c>
    </row>
    <row r="727" customFormat="false" ht="15" hidden="false" customHeight="false" outlineLevel="0" collapsed="false">
      <c r="A727" s="0" t="n">
        <v>6</v>
      </c>
      <c r="B727" s="0" t="n">
        <v>6</v>
      </c>
      <c r="C727" s="0" t="s">
        <v>74</v>
      </c>
      <c r="D727" s="0" t="n">
        <v>2</v>
      </c>
      <c r="E727" s="0" t="s">
        <v>79</v>
      </c>
      <c r="F727" s="0" t="n">
        <v>2</v>
      </c>
      <c r="G727" s="0" t="str">
        <f aca="false">INDEX(Setup!$B$15:$B$17,$F727)</f>
        <v>SAN</v>
      </c>
      <c r="H727" s="0" t="n">
        <f aca="false">Calc_Blocks!$I$58</f>
        <v>14</v>
      </c>
      <c r="I727" s="0" t="n">
        <f aca="false">Calc_Blocks!$J$58</f>
        <v>16</v>
      </c>
      <c r="J727" s="0" t="n">
        <f aca="false">Calc_Blocks!$K$58</f>
        <v>32</v>
      </c>
      <c r="K727" s="0" t="n">
        <f aca="false">($B727-1)*IF($D727=1,Setup!$B$9,Setup!$B$10)+1</f>
        <v>51</v>
      </c>
      <c r="L727" s="0" t="n">
        <f aca="false">$B727*IF($D727=1,Setup!$B$9,Setup!$B$10)</f>
        <v>60</v>
      </c>
      <c r="M727" s="0" t="n">
        <f aca="false">MAX($H727,$K727)</f>
        <v>51</v>
      </c>
      <c r="N727" s="0" t="n">
        <f aca="false">MIN($I727,$L727)</f>
        <v>16</v>
      </c>
      <c r="O727" s="0" t="str">
        <f aca="false">IF($N727&gt;=$M727,$N727-$M727+1,"")</f>
        <v/>
      </c>
      <c r="P727" s="0" t="str">
        <f aca="false">IF($O727="","",$J727+$M727-$H727)</f>
        <v/>
      </c>
      <c r="Q727" s="0" t="str">
        <f aca="false">IF($O727="","",$P727+$O727-1)</f>
        <v/>
      </c>
      <c r="R727" s="0" t="str">
        <f aca="false">IF($O727="","",COUNT($O$543:$O727))</f>
        <v/>
      </c>
    </row>
    <row r="728" customFormat="false" ht="15" hidden="false" customHeight="false" outlineLevel="0" collapsed="false">
      <c r="A728" s="0" t="n">
        <v>6</v>
      </c>
      <c r="B728" s="0" t="n">
        <v>6</v>
      </c>
      <c r="C728" s="0" t="s">
        <v>74</v>
      </c>
      <c r="D728" s="0" t="n">
        <v>2</v>
      </c>
      <c r="E728" s="0" t="s">
        <v>79</v>
      </c>
      <c r="F728" s="0" t="n">
        <v>3</v>
      </c>
      <c r="G728" s="0" t="str">
        <f aca="false">INDEX(Setup!$B$15:$B$17,$F728)</f>
        <v>URD</v>
      </c>
      <c r="H728" s="0" t="n">
        <f aca="false">Calc_Blocks!$I$59</f>
        <v>17</v>
      </c>
      <c r="I728" s="0" t="n">
        <f aca="false">Calc_Blocks!$J$59</f>
        <v>16</v>
      </c>
      <c r="J728" s="0" t="n">
        <f aca="false">Calc_Blocks!$K$59</f>
        <v>35</v>
      </c>
      <c r="K728" s="0" t="n">
        <f aca="false">($B728-1)*IF($D728=1,Setup!$B$9,Setup!$B$10)+1</f>
        <v>51</v>
      </c>
      <c r="L728" s="0" t="n">
        <f aca="false">$B728*IF($D728=1,Setup!$B$9,Setup!$B$10)</f>
        <v>60</v>
      </c>
      <c r="M728" s="0" t="n">
        <f aca="false">MAX($H728,$K728)</f>
        <v>51</v>
      </c>
      <c r="N728" s="0" t="n">
        <f aca="false">MIN($I728,$L728)</f>
        <v>16</v>
      </c>
      <c r="O728" s="0" t="str">
        <f aca="false">IF($N728&gt;=$M728,$N728-$M728+1,"")</f>
        <v/>
      </c>
      <c r="P728" s="0" t="str">
        <f aca="false">IF($O728="","",$J728+$M728-$H728)</f>
        <v/>
      </c>
      <c r="Q728" s="0" t="str">
        <f aca="false">IF($O728="","",$P728+$O728-1)</f>
        <v/>
      </c>
      <c r="R728" s="0" t="str">
        <f aca="false">IF($O728="","",COUNT($O$543:$O728))</f>
        <v/>
      </c>
    </row>
    <row r="729" customFormat="false" ht="15" hidden="false" customHeight="false" outlineLevel="0" collapsed="false">
      <c r="A729" s="0" t="n">
        <v>6</v>
      </c>
      <c r="B729" s="0" t="n">
        <v>6</v>
      </c>
      <c r="C729" s="0" t="s">
        <v>75</v>
      </c>
      <c r="D729" s="0" t="n">
        <v>1</v>
      </c>
      <c r="E729" s="0" t="s">
        <v>94</v>
      </c>
      <c r="F729" s="0" t="n">
        <v>1</v>
      </c>
      <c r="G729" s="0" t="str">
        <f aca="false">INDEX(Setup!$B$15:$B$17,$F729)</f>
        <v>MAL</v>
      </c>
      <c r="H729" s="0" t="n">
        <f aca="false">Calc_Blocks!$I$42</f>
        <v>19</v>
      </c>
      <c r="I729" s="0" t="n">
        <f aca="false">Calc_Blocks!$J$42</f>
        <v>32</v>
      </c>
      <c r="J729" s="0" t="n">
        <f aca="false">Calc_Blocks!$K$42</f>
        <v>1</v>
      </c>
      <c r="K729" s="0" t="n">
        <f aca="false">($B729-1)*IF($D729=1,Setup!$B$9,Setup!$B$10)+1</f>
        <v>51</v>
      </c>
      <c r="L729" s="0" t="n">
        <f aca="false">$B729*IF($D729=1,Setup!$B$9,Setup!$B$10)</f>
        <v>60</v>
      </c>
      <c r="M729" s="0" t="n">
        <f aca="false">MAX($H729,$K729)</f>
        <v>51</v>
      </c>
      <c r="N729" s="0" t="n">
        <f aca="false">MIN($I729,$L729)</f>
        <v>32</v>
      </c>
      <c r="O729" s="0" t="str">
        <f aca="false">IF($N729&gt;=$M729,$N729-$M729+1,"")</f>
        <v/>
      </c>
      <c r="P729" s="0" t="str">
        <f aca="false">IF($O729="","",$J729+$M729-$H729)</f>
        <v/>
      </c>
      <c r="Q729" s="0" t="str">
        <f aca="false">IF($O729="","",$P729+$O729-1)</f>
        <v/>
      </c>
      <c r="R729" s="0" t="str">
        <f aca="false">IF($O729="","",COUNT($O$543:$O729))</f>
        <v/>
      </c>
    </row>
    <row r="730" customFormat="false" ht="15" hidden="false" customHeight="false" outlineLevel="0" collapsed="false">
      <c r="A730" s="0" t="n">
        <v>6</v>
      </c>
      <c r="B730" s="0" t="n">
        <v>6</v>
      </c>
      <c r="C730" s="0" t="s">
        <v>75</v>
      </c>
      <c r="D730" s="0" t="n">
        <v>1</v>
      </c>
      <c r="E730" s="0" t="s">
        <v>94</v>
      </c>
      <c r="F730" s="0" t="n">
        <v>2</v>
      </c>
      <c r="G730" s="0" t="str">
        <f aca="false">INDEX(Setup!$B$15:$B$17,$F730)</f>
        <v>SAN</v>
      </c>
      <c r="H730" s="0" t="n">
        <f aca="false">Calc_Blocks!$I$43</f>
        <v>33</v>
      </c>
      <c r="I730" s="0" t="n">
        <f aca="false">Calc_Blocks!$J$43</f>
        <v>32</v>
      </c>
      <c r="J730" s="0" t="n">
        <f aca="false">Calc_Blocks!$K$43</f>
        <v>15</v>
      </c>
      <c r="K730" s="0" t="n">
        <f aca="false">($B730-1)*IF($D730=1,Setup!$B$9,Setup!$B$10)+1</f>
        <v>51</v>
      </c>
      <c r="L730" s="0" t="n">
        <f aca="false">$B730*IF($D730=1,Setup!$B$9,Setup!$B$10)</f>
        <v>60</v>
      </c>
      <c r="M730" s="0" t="n">
        <f aca="false">MAX($H730,$K730)</f>
        <v>51</v>
      </c>
      <c r="N730" s="0" t="n">
        <f aca="false">MIN($I730,$L730)</f>
        <v>32</v>
      </c>
      <c r="O730" s="0" t="str">
        <f aca="false">IF($N730&gt;=$M730,$N730-$M730+1,"")</f>
        <v/>
      </c>
      <c r="P730" s="0" t="str">
        <f aca="false">IF($O730="","",$J730+$M730-$H730)</f>
        <v/>
      </c>
      <c r="Q730" s="0" t="str">
        <f aca="false">IF($O730="","",$P730+$O730-1)</f>
        <v/>
      </c>
      <c r="R730" s="0" t="str">
        <f aca="false">IF($O730="","",COUNT($O$543:$O730))</f>
        <v/>
      </c>
    </row>
    <row r="731" customFormat="false" ht="15" hidden="false" customHeight="false" outlineLevel="0" collapsed="false">
      <c r="A731" s="0" t="n">
        <v>6</v>
      </c>
      <c r="B731" s="0" t="n">
        <v>6</v>
      </c>
      <c r="C731" s="0" t="s">
        <v>75</v>
      </c>
      <c r="D731" s="0" t="n">
        <v>1</v>
      </c>
      <c r="E731" s="0" t="s">
        <v>94</v>
      </c>
      <c r="F731" s="0" t="n">
        <v>3</v>
      </c>
      <c r="G731" s="0" t="str">
        <f aca="false">INDEX(Setup!$B$15:$B$17,$F731)</f>
        <v>URD</v>
      </c>
      <c r="H731" s="0" t="n">
        <f aca="false">Calc_Blocks!$I$44</f>
        <v>33</v>
      </c>
      <c r="I731" s="0" t="n">
        <f aca="false">Calc_Blocks!$J$44</f>
        <v>35</v>
      </c>
      <c r="J731" s="0" t="n">
        <f aca="false">Calc_Blocks!$K$44</f>
        <v>15</v>
      </c>
      <c r="K731" s="0" t="n">
        <f aca="false">($B731-1)*IF($D731=1,Setup!$B$9,Setup!$B$10)+1</f>
        <v>51</v>
      </c>
      <c r="L731" s="0" t="n">
        <f aca="false">$B731*IF($D731=1,Setup!$B$9,Setup!$B$10)</f>
        <v>60</v>
      </c>
      <c r="M731" s="0" t="n">
        <f aca="false">MAX($H731,$K731)</f>
        <v>51</v>
      </c>
      <c r="N731" s="0" t="n">
        <f aca="false">MIN($I731,$L731)</f>
        <v>35</v>
      </c>
      <c r="O731" s="0" t="str">
        <f aca="false">IF($N731&gt;=$M731,$N731-$M731+1,"")</f>
        <v/>
      </c>
      <c r="P731" s="0" t="str">
        <f aca="false">IF($O731="","",$J731+$M731-$H731)</f>
        <v/>
      </c>
      <c r="Q731" s="0" t="str">
        <f aca="false">IF($O731="","",$P731+$O731-1)</f>
        <v/>
      </c>
      <c r="R731" s="0" t="str">
        <f aca="false">IF($O731="","",COUNT($O$543:$O731))</f>
        <v/>
      </c>
    </row>
    <row r="732" customFormat="false" ht="15" hidden="false" customHeight="false" outlineLevel="0" collapsed="false">
      <c r="A732" s="0" t="n">
        <v>6</v>
      </c>
      <c r="B732" s="0" t="n">
        <v>6</v>
      </c>
      <c r="C732" s="0" t="s">
        <v>75</v>
      </c>
      <c r="D732" s="0" t="n">
        <v>2</v>
      </c>
      <c r="E732" s="0" t="s">
        <v>79</v>
      </c>
      <c r="F732" s="0" t="n">
        <v>1</v>
      </c>
      <c r="G732" s="0" t="str">
        <f aca="false">INDEX(Setup!$B$15:$B$17,$F732)</f>
        <v>MAL</v>
      </c>
      <c r="H732" s="0" t="n">
        <f aca="false">Calc_Blocks!$I$60</f>
        <v>17</v>
      </c>
      <c r="I732" s="0" t="n">
        <f aca="false">Calc_Blocks!$J$60</f>
        <v>31</v>
      </c>
      <c r="J732" s="0" t="n">
        <f aca="false">Calc_Blocks!$K$60</f>
        <v>18</v>
      </c>
      <c r="K732" s="0" t="n">
        <f aca="false">($B732-1)*IF($D732=1,Setup!$B$9,Setup!$B$10)+1</f>
        <v>51</v>
      </c>
      <c r="L732" s="0" t="n">
        <f aca="false">$B732*IF($D732=1,Setup!$B$9,Setup!$B$10)</f>
        <v>60</v>
      </c>
      <c r="M732" s="0" t="n">
        <f aca="false">MAX($H732,$K732)</f>
        <v>51</v>
      </c>
      <c r="N732" s="0" t="n">
        <f aca="false">MIN($I732,$L732)</f>
        <v>31</v>
      </c>
      <c r="O732" s="0" t="str">
        <f aca="false">IF($N732&gt;=$M732,$N732-$M732+1,"")</f>
        <v/>
      </c>
      <c r="P732" s="0" t="str">
        <f aca="false">IF($O732="","",$J732+$M732-$H732)</f>
        <v/>
      </c>
      <c r="Q732" s="0" t="str">
        <f aca="false">IF($O732="","",$P732+$O732-1)</f>
        <v/>
      </c>
      <c r="R732" s="0" t="str">
        <f aca="false">IF($O732="","",COUNT($O$543:$O732))</f>
        <v/>
      </c>
    </row>
    <row r="733" customFormat="false" ht="15" hidden="false" customHeight="false" outlineLevel="0" collapsed="false">
      <c r="A733" s="0" t="n">
        <v>6</v>
      </c>
      <c r="B733" s="0" t="n">
        <v>6</v>
      </c>
      <c r="C733" s="0" t="s">
        <v>75</v>
      </c>
      <c r="D733" s="0" t="n">
        <v>2</v>
      </c>
      <c r="E733" s="0" t="s">
        <v>79</v>
      </c>
      <c r="F733" s="0" t="n">
        <v>2</v>
      </c>
      <c r="G733" s="0" t="str">
        <f aca="false">INDEX(Setup!$B$15:$B$17,$F733)</f>
        <v>SAN</v>
      </c>
      <c r="H733" s="0" t="n">
        <f aca="false">Calc_Blocks!$I$61</f>
        <v>32</v>
      </c>
      <c r="I733" s="0" t="n">
        <f aca="false">Calc_Blocks!$J$61</f>
        <v>31</v>
      </c>
      <c r="J733" s="0" t="n">
        <f aca="false">Calc_Blocks!$K$61</f>
        <v>33</v>
      </c>
      <c r="K733" s="0" t="n">
        <f aca="false">($B733-1)*IF($D733=1,Setup!$B$9,Setup!$B$10)+1</f>
        <v>51</v>
      </c>
      <c r="L733" s="0" t="n">
        <f aca="false">$B733*IF($D733=1,Setup!$B$9,Setup!$B$10)</f>
        <v>60</v>
      </c>
      <c r="M733" s="0" t="n">
        <f aca="false">MAX($H733,$K733)</f>
        <v>51</v>
      </c>
      <c r="N733" s="0" t="n">
        <f aca="false">MIN($I733,$L733)</f>
        <v>31</v>
      </c>
      <c r="O733" s="0" t="str">
        <f aca="false">IF($N733&gt;=$M733,$N733-$M733+1,"")</f>
        <v/>
      </c>
      <c r="P733" s="0" t="str">
        <f aca="false">IF($O733="","",$J733+$M733-$H733)</f>
        <v/>
      </c>
      <c r="Q733" s="0" t="str">
        <f aca="false">IF($O733="","",$P733+$O733-1)</f>
        <v/>
      </c>
      <c r="R733" s="0" t="str">
        <f aca="false">IF($O733="","",COUNT($O$543:$O733))</f>
        <v/>
      </c>
    </row>
    <row r="734" customFormat="false" ht="15" hidden="false" customHeight="false" outlineLevel="0" collapsed="false">
      <c r="A734" s="0" t="n">
        <v>6</v>
      </c>
      <c r="B734" s="0" t="n">
        <v>6</v>
      </c>
      <c r="C734" s="0" t="s">
        <v>75</v>
      </c>
      <c r="D734" s="0" t="n">
        <v>2</v>
      </c>
      <c r="E734" s="0" t="s">
        <v>79</v>
      </c>
      <c r="F734" s="0" t="n">
        <v>3</v>
      </c>
      <c r="G734" s="0" t="str">
        <f aca="false">INDEX(Setup!$B$15:$B$17,$F734)</f>
        <v>URD</v>
      </c>
      <c r="H734" s="0" t="n">
        <f aca="false">Calc_Blocks!$I$62</f>
        <v>32</v>
      </c>
      <c r="I734" s="0" t="n">
        <f aca="false">Calc_Blocks!$J$62</f>
        <v>33</v>
      </c>
      <c r="J734" s="0" t="n">
        <f aca="false">Calc_Blocks!$K$62</f>
        <v>33</v>
      </c>
      <c r="K734" s="0" t="n">
        <f aca="false">($B734-1)*IF($D734=1,Setup!$B$9,Setup!$B$10)+1</f>
        <v>51</v>
      </c>
      <c r="L734" s="0" t="n">
        <f aca="false">$B734*IF($D734=1,Setup!$B$9,Setup!$B$10)</f>
        <v>60</v>
      </c>
      <c r="M734" s="0" t="n">
        <f aca="false">MAX($H734,$K734)</f>
        <v>51</v>
      </c>
      <c r="N734" s="0" t="n">
        <f aca="false">MIN($I734,$L734)</f>
        <v>33</v>
      </c>
      <c r="O734" s="0" t="str">
        <f aca="false">IF($N734&gt;=$M734,$N734-$M734+1,"")</f>
        <v/>
      </c>
      <c r="P734" s="0" t="str">
        <f aca="false">IF($O734="","",$J734+$M734-$H734)</f>
        <v/>
      </c>
      <c r="Q734" s="0" t="str">
        <f aca="false">IF($O734="","",$P734+$O734-1)</f>
        <v/>
      </c>
      <c r="R734" s="0" t="str">
        <f aca="false">IF($O734="","",COUNT($O$543:$O734))</f>
        <v/>
      </c>
    </row>
    <row r="735" customFormat="false" ht="15" hidden="false" customHeight="false" outlineLevel="0" collapsed="false">
      <c r="A735" s="0" t="n">
        <v>6</v>
      </c>
      <c r="B735" s="0" t="n">
        <v>6</v>
      </c>
      <c r="C735" s="0" t="s">
        <v>76</v>
      </c>
      <c r="D735" s="0" t="n">
        <v>1</v>
      </c>
      <c r="E735" s="0" t="s">
        <v>94</v>
      </c>
      <c r="F735" s="0" t="n">
        <v>1</v>
      </c>
      <c r="G735" s="0" t="str">
        <f aca="false">INDEX(Setup!$B$15:$B$17,$F735)</f>
        <v>MAL</v>
      </c>
      <c r="H735" s="0" t="n">
        <f aca="false">Calc_Blocks!$I$45</f>
        <v>36</v>
      </c>
      <c r="I735" s="0" t="n">
        <f aca="false">Calc_Blocks!$J$45</f>
        <v>50</v>
      </c>
      <c r="J735" s="0" t="n">
        <f aca="false">Calc_Blocks!$K$45</f>
        <v>1</v>
      </c>
      <c r="K735" s="0" t="n">
        <f aca="false">($B735-1)*IF($D735=1,Setup!$B$9,Setup!$B$10)+1</f>
        <v>51</v>
      </c>
      <c r="L735" s="0" t="n">
        <f aca="false">$B735*IF($D735=1,Setup!$B$9,Setup!$B$10)</f>
        <v>60</v>
      </c>
      <c r="M735" s="0" t="n">
        <f aca="false">MAX($H735,$K735)</f>
        <v>51</v>
      </c>
      <c r="N735" s="0" t="n">
        <f aca="false">MIN($I735,$L735)</f>
        <v>50</v>
      </c>
      <c r="O735" s="0" t="str">
        <f aca="false">IF($N735&gt;=$M735,$N735-$M735+1,"")</f>
        <v/>
      </c>
      <c r="P735" s="0" t="str">
        <f aca="false">IF($O735="","",$J735+$M735-$H735)</f>
        <v/>
      </c>
      <c r="Q735" s="0" t="str">
        <f aca="false">IF($O735="","",$P735+$O735-1)</f>
        <v/>
      </c>
      <c r="R735" s="0" t="str">
        <f aca="false">IF($O735="","",COUNT($O$543:$O735))</f>
        <v/>
      </c>
    </row>
    <row r="736" customFormat="false" ht="15" hidden="false" customHeight="false" outlineLevel="0" collapsed="false">
      <c r="A736" s="0" t="n">
        <v>6</v>
      </c>
      <c r="B736" s="0" t="n">
        <v>6</v>
      </c>
      <c r="C736" s="0" t="s">
        <v>76</v>
      </c>
      <c r="D736" s="0" t="n">
        <v>1</v>
      </c>
      <c r="E736" s="0" t="s">
        <v>94</v>
      </c>
      <c r="F736" s="0" t="n">
        <v>2</v>
      </c>
      <c r="G736" s="0" t="str">
        <f aca="false">INDEX(Setup!$B$15:$B$17,$F736)</f>
        <v>SAN</v>
      </c>
      <c r="H736" s="0" t="n">
        <f aca="false">Calc_Blocks!$I$46</f>
        <v>51</v>
      </c>
      <c r="I736" s="0" t="n">
        <f aca="false">Calc_Blocks!$J$46</f>
        <v>50</v>
      </c>
      <c r="J736" s="0" t="n">
        <f aca="false">Calc_Blocks!$K$46</f>
        <v>16</v>
      </c>
      <c r="K736" s="0" t="n">
        <f aca="false">($B736-1)*IF($D736=1,Setup!$B$9,Setup!$B$10)+1</f>
        <v>51</v>
      </c>
      <c r="L736" s="0" t="n">
        <f aca="false">$B736*IF($D736=1,Setup!$B$9,Setup!$B$10)</f>
        <v>60</v>
      </c>
      <c r="M736" s="0" t="n">
        <f aca="false">MAX($H736,$K736)</f>
        <v>51</v>
      </c>
      <c r="N736" s="0" t="n">
        <f aca="false">MIN($I736,$L736)</f>
        <v>50</v>
      </c>
      <c r="O736" s="0" t="str">
        <f aca="false">IF($N736&gt;=$M736,$N736-$M736+1,"")</f>
        <v/>
      </c>
      <c r="P736" s="0" t="str">
        <f aca="false">IF($O736="","",$J736+$M736-$H736)</f>
        <v/>
      </c>
      <c r="Q736" s="0" t="str">
        <f aca="false">IF($O736="","",$P736+$O736-1)</f>
        <v/>
      </c>
      <c r="R736" s="0" t="str">
        <f aca="false">IF($O736="","",COUNT($O$543:$O736))</f>
        <v/>
      </c>
    </row>
    <row r="737" customFormat="false" ht="15" hidden="false" customHeight="false" outlineLevel="0" collapsed="false">
      <c r="A737" s="0" t="n">
        <v>6</v>
      </c>
      <c r="B737" s="0" t="n">
        <v>6</v>
      </c>
      <c r="C737" s="0" t="s">
        <v>76</v>
      </c>
      <c r="D737" s="0" t="n">
        <v>1</v>
      </c>
      <c r="E737" s="0" t="s">
        <v>94</v>
      </c>
      <c r="F737" s="0" t="n">
        <v>3</v>
      </c>
      <c r="G737" s="0" t="str">
        <f aca="false">INDEX(Setup!$B$15:$B$17,$F737)</f>
        <v>URD</v>
      </c>
      <c r="H737" s="0" t="n">
        <f aca="false">Calc_Blocks!$I$47</f>
        <v>51</v>
      </c>
      <c r="I737" s="0" t="n">
        <f aca="false">Calc_Blocks!$J$47</f>
        <v>50</v>
      </c>
      <c r="J737" s="0" t="n">
        <f aca="false">Calc_Blocks!$K$47</f>
        <v>16</v>
      </c>
      <c r="K737" s="0" t="n">
        <f aca="false">($B737-1)*IF($D737=1,Setup!$B$9,Setup!$B$10)+1</f>
        <v>51</v>
      </c>
      <c r="L737" s="0" t="n">
        <f aca="false">$B737*IF($D737=1,Setup!$B$9,Setup!$B$10)</f>
        <v>60</v>
      </c>
      <c r="M737" s="0" t="n">
        <f aca="false">MAX($H737,$K737)</f>
        <v>51</v>
      </c>
      <c r="N737" s="0" t="n">
        <f aca="false">MIN($I737,$L737)</f>
        <v>50</v>
      </c>
      <c r="O737" s="0" t="str">
        <f aca="false">IF($N737&gt;=$M737,$N737-$M737+1,"")</f>
        <v/>
      </c>
      <c r="P737" s="0" t="str">
        <f aca="false">IF($O737="","",$J737+$M737-$H737)</f>
        <v/>
      </c>
      <c r="Q737" s="0" t="str">
        <f aca="false">IF($O737="","",$P737+$O737-1)</f>
        <v/>
      </c>
      <c r="R737" s="0" t="str">
        <f aca="false">IF($O737="","",COUNT($O$543:$O737))</f>
        <v/>
      </c>
    </row>
    <row r="738" customFormat="false" ht="15" hidden="false" customHeight="false" outlineLevel="0" collapsed="false">
      <c r="A738" s="0" t="n">
        <v>6</v>
      </c>
      <c r="B738" s="0" t="n">
        <v>6</v>
      </c>
      <c r="C738" s="0" t="s">
        <v>76</v>
      </c>
      <c r="D738" s="0" t="n">
        <v>2</v>
      </c>
      <c r="E738" s="0" t="s">
        <v>79</v>
      </c>
      <c r="F738" s="0" t="n">
        <v>1</v>
      </c>
      <c r="G738" s="0" t="str">
        <f aca="false">INDEX(Setup!$B$15:$B$17,$F738)</f>
        <v>MAL</v>
      </c>
      <c r="H738" s="0" t="n">
        <f aca="false">Calc_Blocks!$I$63</f>
        <v>34</v>
      </c>
      <c r="I738" s="0" t="n">
        <f aca="false">Calc_Blocks!$J$63</f>
        <v>47</v>
      </c>
      <c r="J738" s="0" t="n">
        <f aca="false">Calc_Blocks!$K$63</f>
        <v>16</v>
      </c>
      <c r="K738" s="0" t="n">
        <f aca="false">($B738-1)*IF($D738=1,Setup!$B$9,Setup!$B$10)+1</f>
        <v>51</v>
      </c>
      <c r="L738" s="0" t="n">
        <f aca="false">$B738*IF($D738=1,Setup!$B$9,Setup!$B$10)</f>
        <v>60</v>
      </c>
      <c r="M738" s="0" t="n">
        <f aca="false">MAX($H738,$K738)</f>
        <v>51</v>
      </c>
      <c r="N738" s="0" t="n">
        <f aca="false">MIN($I738,$L738)</f>
        <v>47</v>
      </c>
      <c r="O738" s="0" t="str">
        <f aca="false">IF($N738&gt;=$M738,$N738-$M738+1,"")</f>
        <v/>
      </c>
      <c r="P738" s="0" t="str">
        <f aca="false">IF($O738="","",$J738+$M738-$H738)</f>
        <v/>
      </c>
      <c r="Q738" s="0" t="str">
        <f aca="false">IF($O738="","",$P738+$O738-1)</f>
        <v/>
      </c>
      <c r="R738" s="0" t="str">
        <f aca="false">IF($O738="","",COUNT($O$543:$O738))</f>
        <v/>
      </c>
    </row>
    <row r="739" customFormat="false" ht="15" hidden="false" customHeight="false" outlineLevel="0" collapsed="false">
      <c r="A739" s="0" t="n">
        <v>6</v>
      </c>
      <c r="B739" s="0" t="n">
        <v>6</v>
      </c>
      <c r="C739" s="0" t="s">
        <v>76</v>
      </c>
      <c r="D739" s="0" t="n">
        <v>2</v>
      </c>
      <c r="E739" s="0" t="s">
        <v>79</v>
      </c>
      <c r="F739" s="0" t="n">
        <v>2</v>
      </c>
      <c r="G739" s="0" t="str">
        <f aca="false">INDEX(Setup!$B$15:$B$17,$F739)</f>
        <v>SAN</v>
      </c>
      <c r="H739" s="0" t="n">
        <f aca="false">Calc_Blocks!$I$64</f>
        <v>48</v>
      </c>
      <c r="I739" s="0" t="n">
        <f aca="false">Calc_Blocks!$J$64</f>
        <v>51</v>
      </c>
      <c r="J739" s="0" t="n">
        <f aca="false">Calc_Blocks!$K$64</f>
        <v>30</v>
      </c>
      <c r="K739" s="0" t="n">
        <f aca="false">($B739-1)*IF($D739=1,Setup!$B$9,Setup!$B$10)+1</f>
        <v>51</v>
      </c>
      <c r="L739" s="0" t="n">
        <f aca="false">$B739*IF($D739=1,Setup!$B$9,Setup!$B$10)</f>
        <v>60</v>
      </c>
      <c r="M739" s="0" t="n">
        <f aca="false">MAX($H739,$K739)</f>
        <v>51</v>
      </c>
      <c r="N739" s="0" t="n">
        <f aca="false">MIN($I739,$L739)</f>
        <v>51</v>
      </c>
      <c r="O739" s="0" t="n">
        <f aca="false">IF($N739&gt;=$M739,$N739-$M739+1,"")</f>
        <v>1</v>
      </c>
      <c r="P739" s="0" t="n">
        <f aca="false">IF($O739="","",$J739+$M739-$H739)</f>
        <v>33</v>
      </c>
      <c r="Q739" s="0" t="n">
        <f aca="false">IF($O739="","",$P739+$O739-1)</f>
        <v>33</v>
      </c>
      <c r="R739" s="0" t="n">
        <f aca="false">IF($O739="","",COUNT($O$543:$O739))</f>
        <v>20</v>
      </c>
    </row>
    <row r="740" customFormat="false" ht="15" hidden="false" customHeight="false" outlineLevel="0" collapsed="false">
      <c r="A740" s="0" t="n">
        <v>6</v>
      </c>
      <c r="B740" s="0" t="n">
        <v>6</v>
      </c>
      <c r="C740" s="0" t="s">
        <v>76</v>
      </c>
      <c r="D740" s="0" t="n">
        <v>2</v>
      </c>
      <c r="E740" s="0" t="s">
        <v>79</v>
      </c>
      <c r="F740" s="0" t="n">
        <v>3</v>
      </c>
      <c r="G740" s="0" t="str">
        <f aca="false">INDEX(Setup!$B$15:$B$17,$F740)</f>
        <v>URD</v>
      </c>
      <c r="H740" s="0" t="n">
        <f aca="false">Calc_Blocks!$I$65</f>
        <v>52</v>
      </c>
      <c r="I740" s="0" t="n">
        <f aca="false">Calc_Blocks!$J$65</f>
        <v>51</v>
      </c>
      <c r="J740" s="0" t="n">
        <f aca="false">Calc_Blocks!$K$65</f>
        <v>34</v>
      </c>
      <c r="K740" s="0" t="n">
        <f aca="false">($B740-1)*IF($D740=1,Setup!$B$9,Setup!$B$10)+1</f>
        <v>51</v>
      </c>
      <c r="L740" s="0" t="n">
        <f aca="false">$B740*IF($D740=1,Setup!$B$9,Setup!$B$10)</f>
        <v>60</v>
      </c>
      <c r="M740" s="0" t="n">
        <f aca="false">MAX($H740,$K740)</f>
        <v>52</v>
      </c>
      <c r="N740" s="0" t="n">
        <f aca="false">MIN($I740,$L740)</f>
        <v>51</v>
      </c>
      <c r="O740" s="0" t="str">
        <f aca="false">IF($N740&gt;=$M740,$N740-$M740+1,"")</f>
        <v/>
      </c>
      <c r="P740" s="0" t="str">
        <f aca="false">IF($O740="","",$J740+$M740-$H740)</f>
        <v/>
      </c>
      <c r="Q740" s="0" t="str">
        <f aca="false">IF($O740="","",$P740+$O740-1)</f>
        <v/>
      </c>
      <c r="R740" s="0" t="str">
        <f aca="false">IF($O740="","",COUNT($O$543:$O740))</f>
        <v/>
      </c>
    </row>
    <row r="741" customFormat="false" ht="15" hidden="false" customHeight="false" outlineLevel="0" collapsed="false">
      <c r="A741" s="0" t="n">
        <v>6</v>
      </c>
      <c r="B741" s="0" t="n">
        <v>6</v>
      </c>
      <c r="C741" s="0" t="s">
        <v>77</v>
      </c>
      <c r="D741" s="0" t="n">
        <v>1</v>
      </c>
      <c r="E741" s="0" t="s">
        <v>94</v>
      </c>
      <c r="F741" s="0" t="n">
        <v>1</v>
      </c>
      <c r="G741" s="0" t="str">
        <f aca="false">INDEX(Setup!$B$15:$B$17,$F741)</f>
        <v>MAL</v>
      </c>
      <c r="H741" s="0" t="n">
        <f aca="false">Calc_Blocks!$I$48</f>
        <v>51</v>
      </c>
      <c r="I741" s="0" t="n">
        <f aca="false">Calc_Blocks!$J$48</f>
        <v>62</v>
      </c>
      <c r="J741" s="0" t="n">
        <f aca="false">Calc_Blocks!$K$48</f>
        <v>1</v>
      </c>
      <c r="K741" s="0" t="n">
        <f aca="false">($B741-1)*IF($D741=1,Setup!$B$9,Setup!$B$10)+1</f>
        <v>51</v>
      </c>
      <c r="L741" s="0" t="n">
        <f aca="false">$B741*IF($D741=1,Setup!$B$9,Setup!$B$10)</f>
        <v>60</v>
      </c>
      <c r="M741" s="0" t="n">
        <f aca="false">MAX($H741,$K741)</f>
        <v>51</v>
      </c>
      <c r="N741" s="0" t="n">
        <f aca="false">MIN($I741,$L741)</f>
        <v>60</v>
      </c>
      <c r="O741" s="0" t="n">
        <f aca="false">IF($N741&gt;=$M741,$N741-$M741+1,"")</f>
        <v>10</v>
      </c>
      <c r="P741" s="0" t="n">
        <f aca="false">IF($O741="","",$J741+$M741-$H741)</f>
        <v>1</v>
      </c>
      <c r="Q741" s="0" t="n">
        <f aca="false">IF($O741="","",$P741+$O741-1)</f>
        <v>10</v>
      </c>
      <c r="R741" s="0" t="n">
        <f aca="false">IF($O741="","",COUNT($O$543:$O741))</f>
        <v>21</v>
      </c>
    </row>
    <row r="742" customFormat="false" ht="15" hidden="false" customHeight="false" outlineLevel="0" collapsed="false">
      <c r="A742" s="0" t="n">
        <v>6</v>
      </c>
      <c r="B742" s="0" t="n">
        <v>6</v>
      </c>
      <c r="C742" s="0" t="s">
        <v>77</v>
      </c>
      <c r="D742" s="0" t="n">
        <v>1</v>
      </c>
      <c r="E742" s="0" t="s">
        <v>94</v>
      </c>
      <c r="F742" s="0" t="n">
        <v>2</v>
      </c>
      <c r="G742" s="0" t="str">
        <f aca="false">INDEX(Setup!$B$15:$B$17,$F742)</f>
        <v>SAN</v>
      </c>
      <c r="H742" s="0" t="n">
        <f aca="false">Calc_Blocks!$I$49</f>
        <v>63</v>
      </c>
      <c r="I742" s="0" t="n">
        <f aca="false">Calc_Blocks!$J$49</f>
        <v>62</v>
      </c>
      <c r="J742" s="0" t="n">
        <f aca="false">Calc_Blocks!$K$49</f>
        <v>13</v>
      </c>
      <c r="K742" s="0" t="n">
        <f aca="false">($B742-1)*IF($D742=1,Setup!$B$9,Setup!$B$10)+1</f>
        <v>51</v>
      </c>
      <c r="L742" s="0" t="n">
        <f aca="false">$B742*IF($D742=1,Setup!$B$9,Setup!$B$10)</f>
        <v>60</v>
      </c>
      <c r="M742" s="0" t="n">
        <f aca="false">MAX($H742,$K742)</f>
        <v>63</v>
      </c>
      <c r="N742" s="0" t="n">
        <f aca="false">MIN($I742,$L742)</f>
        <v>60</v>
      </c>
      <c r="O742" s="0" t="str">
        <f aca="false">IF($N742&gt;=$M742,$N742-$M742+1,"")</f>
        <v/>
      </c>
      <c r="P742" s="0" t="str">
        <f aca="false">IF($O742="","",$J742+$M742-$H742)</f>
        <v/>
      </c>
      <c r="Q742" s="0" t="str">
        <f aca="false">IF($O742="","",$P742+$O742-1)</f>
        <v/>
      </c>
      <c r="R742" s="0" t="str">
        <f aca="false">IF($O742="","",COUNT($O$543:$O742))</f>
        <v/>
      </c>
    </row>
    <row r="743" customFormat="false" ht="15" hidden="false" customHeight="false" outlineLevel="0" collapsed="false">
      <c r="A743" s="0" t="n">
        <v>6</v>
      </c>
      <c r="B743" s="0" t="n">
        <v>6</v>
      </c>
      <c r="C743" s="0" t="s">
        <v>77</v>
      </c>
      <c r="D743" s="0" t="n">
        <v>1</v>
      </c>
      <c r="E743" s="0" t="s">
        <v>94</v>
      </c>
      <c r="F743" s="0" t="n">
        <v>3</v>
      </c>
      <c r="G743" s="0" t="str">
        <f aca="false">INDEX(Setup!$B$15:$B$17,$F743)</f>
        <v>URD</v>
      </c>
      <c r="H743" s="0" t="n">
        <f aca="false">Calc_Blocks!$I$50</f>
        <v>63</v>
      </c>
      <c r="I743" s="0" t="n">
        <f aca="false">Calc_Blocks!$J$50</f>
        <v>68</v>
      </c>
      <c r="J743" s="0" t="n">
        <f aca="false">Calc_Blocks!$K$50</f>
        <v>13</v>
      </c>
      <c r="K743" s="0" t="n">
        <f aca="false">($B743-1)*IF($D743=1,Setup!$B$9,Setup!$B$10)+1</f>
        <v>51</v>
      </c>
      <c r="L743" s="0" t="n">
        <f aca="false">$B743*IF($D743=1,Setup!$B$9,Setup!$B$10)</f>
        <v>60</v>
      </c>
      <c r="M743" s="0" t="n">
        <f aca="false">MAX($H743,$K743)</f>
        <v>63</v>
      </c>
      <c r="N743" s="0" t="n">
        <f aca="false">MIN($I743,$L743)</f>
        <v>60</v>
      </c>
      <c r="O743" s="0" t="str">
        <f aca="false">IF($N743&gt;=$M743,$N743-$M743+1,"")</f>
        <v/>
      </c>
      <c r="P743" s="0" t="str">
        <f aca="false">IF($O743="","",$J743+$M743-$H743)</f>
        <v/>
      </c>
      <c r="Q743" s="0" t="str">
        <f aca="false">IF($O743="","",$P743+$O743-1)</f>
        <v/>
      </c>
      <c r="R743" s="0" t="str">
        <f aca="false">IF($O743="","",COUNT($O$543:$O743))</f>
        <v/>
      </c>
    </row>
    <row r="744" customFormat="false" ht="15" hidden="false" customHeight="false" outlineLevel="0" collapsed="false">
      <c r="A744" s="0" t="n">
        <v>6</v>
      </c>
      <c r="B744" s="0" t="n">
        <v>6</v>
      </c>
      <c r="C744" s="0" t="s">
        <v>77</v>
      </c>
      <c r="D744" s="0" t="n">
        <v>2</v>
      </c>
      <c r="E744" s="0" t="s">
        <v>79</v>
      </c>
      <c r="F744" s="0" t="n">
        <v>1</v>
      </c>
      <c r="G744" s="0" t="str">
        <f aca="false">INDEX(Setup!$B$15:$B$17,$F744)</f>
        <v>MAL</v>
      </c>
      <c r="H744" s="0" t="n">
        <f aca="false">Calc_Blocks!$I$66</f>
        <v>52</v>
      </c>
      <c r="I744" s="0" t="n">
        <f aca="false">Calc_Blocks!$J$66</f>
        <v>61</v>
      </c>
      <c r="J744" s="0" t="n">
        <f aca="false">Calc_Blocks!$K$66</f>
        <v>19</v>
      </c>
      <c r="K744" s="0" t="n">
        <f aca="false">($B744-1)*IF($D744=1,Setup!$B$9,Setup!$B$10)+1</f>
        <v>51</v>
      </c>
      <c r="L744" s="0" t="n">
        <f aca="false">$B744*IF($D744=1,Setup!$B$9,Setup!$B$10)</f>
        <v>60</v>
      </c>
      <c r="M744" s="0" t="n">
        <f aca="false">MAX($H744,$K744)</f>
        <v>52</v>
      </c>
      <c r="N744" s="0" t="n">
        <f aca="false">MIN($I744,$L744)</f>
        <v>60</v>
      </c>
      <c r="O744" s="0" t="n">
        <f aca="false">IF($N744&gt;=$M744,$N744-$M744+1,"")</f>
        <v>9</v>
      </c>
      <c r="P744" s="0" t="n">
        <f aca="false">IF($O744="","",$J744+$M744-$H744)</f>
        <v>19</v>
      </c>
      <c r="Q744" s="0" t="n">
        <f aca="false">IF($O744="","",$P744+$O744-1)</f>
        <v>27</v>
      </c>
      <c r="R744" s="0" t="n">
        <f aca="false">IF($O744="","",COUNT($O$543:$O744))</f>
        <v>22</v>
      </c>
    </row>
    <row r="745" customFormat="false" ht="15" hidden="false" customHeight="false" outlineLevel="0" collapsed="false">
      <c r="A745" s="0" t="n">
        <v>6</v>
      </c>
      <c r="B745" s="0" t="n">
        <v>6</v>
      </c>
      <c r="C745" s="0" t="s">
        <v>77</v>
      </c>
      <c r="D745" s="0" t="n">
        <v>2</v>
      </c>
      <c r="E745" s="0" t="s">
        <v>79</v>
      </c>
      <c r="F745" s="0" t="n">
        <v>2</v>
      </c>
      <c r="G745" s="0" t="str">
        <f aca="false">INDEX(Setup!$B$15:$B$17,$F745)</f>
        <v>SAN</v>
      </c>
      <c r="H745" s="0" t="n">
        <f aca="false">Calc_Blocks!$I$67</f>
        <v>62</v>
      </c>
      <c r="I745" s="0" t="n">
        <f aca="false">Calc_Blocks!$J$67</f>
        <v>61</v>
      </c>
      <c r="J745" s="0" t="n">
        <f aca="false">Calc_Blocks!$K$67</f>
        <v>29</v>
      </c>
      <c r="K745" s="0" t="n">
        <f aca="false">($B745-1)*IF($D745=1,Setup!$B$9,Setup!$B$10)+1</f>
        <v>51</v>
      </c>
      <c r="L745" s="0" t="n">
        <f aca="false">$B745*IF($D745=1,Setup!$B$9,Setup!$B$10)</f>
        <v>60</v>
      </c>
      <c r="M745" s="0" t="n">
        <f aca="false">MAX($H745,$K745)</f>
        <v>62</v>
      </c>
      <c r="N745" s="0" t="n">
        <f aca="false">MIN($I745,$L745)</f>
        <v>60</v>
      </c>
      <c r="O745" s="0" t="str">
        <f aca="false">IF($N745&gt;=$M745,$N745-$M745+1,"")</f>
        <v/>
      </c>
      <c r="P745" s="0" t="str">
        <f aca="false">IF($O745="","",$J745+$M745-$H745)</f>
        <v/>
      </c>
      <c r="Q745" s="0" t="str">
        <f aca="false">IF($O745="","",$P745+$O745-1)</f>
        <v/>
      </c>
      <c r="R745" s="0" t="str">
        <f aca="false">IF($O745="","",COUNT($O$543:$O745))</f>
        <v/>
      </c>
    </row>
    <row r="746" customFormat="false" ht="15" hidden="false" customHeight="false" outlineLevel="0" collapsed="false">
      <c r="A746" s="0" t="n">
        <v>6</v>
      </c>
      <c r="B746" s="0" t="n">
        <v>6</v>
      </c>
      <c r="C746" s="0" t="s">
        <v>77</v>
      </c>
      <c r="D746" s="0" t="n">
        <v>2</v>
      </c>
      <c r="E746" s="0" t="s">
        <v>79</v>
      </c>
      <c r="F746" s="0" t="n">
        <v>3</v>
      </c>
      <c r="G746" s="0" t="str">
        <f aca="false">INDEX(Setup!$B$15:$B$17,$F746)</f>
        <v>URD</v>
      </c>
      <c r="H746" s="0" t="n">
        <f aca="false">Calc_Blocks!$I$68</f>
        <v>62</v>
      </c>
      <c r="I746" s="0" t="n">
        <f aca="false">Calc_Blocks!$J$68</f>
        <v>67</v>
      </c>
      <c r="J746" s="0" t="n">
        <f aca="false">Calc_Blocks!$K$68</f>
        <v>29</v>
      </c>
      <c r="K746" s="0" t="n">
        <f aca="false">($B746-1)*IF($D746=1,Setup!$B$9,Setup!$B$10)+1</f>
        <v>51</v>
      </c>
      <c r="L746" s="0" t="n">
        <f aca="false">$B746*IF($D746=1,Setup!$B$9,Setup!$B$10)</f>
        <v>60</v>
      </c>
      <c r="M746" s="0" t="n">
        <f aca="false">MAX($H746,$K746)</f>
        <v>62</v>
      </c>
      <c r="N746" s="0" t="n">
        <f aca="false">MIN($I746,$L746)</f>
        <v>60</v>
      </c>
      <c r="O746" s="0" t="str">
        <f aca="false">IF($N746&gt;=$M746,$N746-$M746+1,"")</f>
        <v/>
      </c>
      <c r="P746" s="0" t="str">
        <f aca="false">IF($O746="","",$J746+$M746-$H746)</f>
        <v/>
      </c>
      <c r="Q746" s="0" t="str">
        <f aca="false">IF($O746="","",$P746+$O746-1)</f>
        <v/>
      </c>
      <c r="R746" s="0" t="str">
        <f aca="false">IF($O746="","",COUNT($O$543:$O746))</f>
        <v/>
      </c>
    </row>
    <row r="747" customFormat="false" ht="15" hidden="false" customHeight="false" outlineLevel="0" collapsed="false">
      <c r="A747" s="0" t="n">
        <v>6</v>
      </c>
      <c r="B747" s="0" t="n">
        <v>6</v>
      </c>
      <c r="C747" s="0" t="s">
        <v>78</v>
      </c>
      <c r="D747" s="0" t="n">
        <v>1</v>
      </c>
      <c r="E747" s="0" t="s">
        <v>94</v>
      </c>
      <c r="F747" s="0" t="n">
        <v>1</v>
      </c>
      <c r="G747" s="0" t="str">
        <f aca="false">INDEX(Setup!$B$15:$B$17,$F747)</f>
        <v>MAL</v>
      </c>
      <c r="H747" s="0" t="n">
        <f aca="false">Calc_Blocks!$I$51</f>
        <v>69</v>
      </c>
      <c r="I747" s="0" t="n">
        <f aca="false">Calc_Blocks!$J$51</f>
        <v>68</v>
      </c>
      <c r="J747" s="0" t="n">
        <f aca="false">Calc_Blocks!$K$51</f>
        <v>1</v>
      </c>
      <c r="K747" s="0" t="n">
        <f aca="false">($B747-1)*IF($D747=1,Setup!$B$9,Setup!$B$10)+1</f>
        <v>51</v>
      </c>
      <c r="L747" s="0" t="n">
        <f aca="false">$B747*IF($D747=1,Setup!$B$9,Setup!$B$10)</f>
        <v>60</v>
      </c>
      <c r="M747" s="0" t="n">
        <f aca="false">MAX($H747,$K747)</f>
        <v>69</v>
      </c>
      <c r="N747" s="0" t="n">
        <f aca="false">MIN($I747,$L747)</f>
        <v>60</v>
      </c>
      <c r="O747" s="0" t="str">
        <f aca="false">IF($N747&gt;=$M747,$N747-$M747+1,"")</f>
        <v/>
      </c>
      <c r="P747" s="0" t="str">
        <f aca="false">IF($O747="","",$J747+$M747-$H747)</f>
        <v/>
      </c>
      <c r="Q747" s="0" t="str">
        <f aca="false">IF($O747="","",$P747+$O747-1)</f>
        <v/>
      </c>
      <c r="R747" s="0" t="str">
        <f aca="false">IF($O747="","",COUNT($O$543:$O747))</f>
        <v/>
      </c>
    </row>
    <row r="748" customFormat="false" ht="15" hidden="false" customHeight="false" outlineLevel="0" collapsed="false">
      <c r="A748" s="0" t="n">
        <v>6</v>
      </c>
      <c r="B748" s="0" t="n">
        <v>6</v>
      </c>
      <c r="C748" s="0" t="s">
        <v>78</v>
      </c>
      <c r="D748" s="0" t="n">
        <v>1</v>
      </c>
      <c r="E748" s="0" t="s">
        <v>94</v>
      </c>
      <c r="F748" s="0" t="n">
        <v>2</v>
      </c>
      <c r="G748" s="0" t="str">
        <f aca="false">INDEX(Setup!$B$15:$B$17,$F748)</f>
        <v>SAN</v>
      </c>
      <c r="H748" s="0" t="n">
        <f aca="false">Calc_Blocks!$I$52</f>
        <v>69</v>
      </c>
      <c r="I748" s="0" t="n">
        <f aca="false">Calc_Blocks!$J$52</f>
        <v>68</v>
      </c>
      <c r="J748" s="0" t="n">
        <f aca="false">Calc_Blocks!$K$52</f>
        <v>1</v>
      </c>
      <c r="K748" s="0" t="n">
        <f aca="false">($B748-1)*IF($D748=1,Setup!$B$9,Setup!$B$10)+1</f>
        <v>51</v>
      </c>
      <c r="L748" s="0" t="n">
        <f aca="false">$B748*IF($D748=1,Setup!$B$9,Setup!$B$10)</f>
        <v>60</v>
      </c>
      <c r="M748" s="0" t="n">
        <f aca="false">MAX($H748,$K748)</f>
        <v>69</v>
      </c>
      <c r="N748" s="0" t="n">
        <f aca="false">MIN($I748,$L748)</f>
        <v>60</v>
      </c>
      <c r="O748" s="0" t="str">
        <f aca="false">IF($N748&gt;=$M748,$N748-$M748+1,"")</f>
        <v/>
      </c>
      <c r="P748" s="0" t="str">
        <f aca="false">IF($O748="","",$J748+$M748-$H748)</f>
        <v/>
      </c>
      <c r="Q748" s="0" t="str">
        <f aca="false">IF($O748="","",$P748+$O748-1)</f>
        <v/>
      </c>
      <c r="R748" s="0" t="str">
        <f aca="false">IF($O748="","",COUNT($O$543:$O748))</f>
        <v/>
      </c>
    </row>
    <row r="749" customFormat="false" ht="15" hidden="false" customHeight="false" outlineLevel="0" collapsed="false">
      <c r="A749" s="0" t="n">
        <v>6</v>
      </c>
      <c r="B749" s="0" t="n">
        <v>6</v>
      </c>
      <c r="C749" s="0" t="s">
        <v>78</v>
      </c>
      <c r="D749" s="0" t="n">
        <v>1</v>
      </c>
      <c r="E749" s="0" t="s">
        <v>94</v>
      </c>
      <c r="F749" s="0" t="n">
        <v>3</v>
      </c>
      <c r="G749" s="0" t="str">
        <f aca="false">INDEX(Setup!$B$15:$B$17,$F749)</f>
        <v>URD</v>
      </c>
      <c r="H749" s="0" t="n">
        <f aca="false">Calc_Blocks!$I$53</f>
        <v>69</v>
      </c>
      <c r="I749" s="0" t="n">
        <f aca="false">Calc_Blocks!$J$53</f>
        <v>68</v>
      </c>
      <c r="J749" s="0" t="n">
        <f aca="false">Calc_Blocks!$K$53</f>
        <v>1</v>
      </c>
      <c r="K749" s="0" t="n">
        <f aca="false">($B749-1)*IF($D749=1,Setup!$B$9,Setup!$B$10)+1</f>
        <v>51</v>
      </c>
      <c r="L749" s="0" t="n">
        <f aca="false">$B749*IF($D749=1,Setup!$B$9,Setup!$B$10)</f>
        <v>60</v>
      </c>
      <c r="M749" s="0" t="n">
        <f aca="false">MAX($H749,$K749)</f>
        <v>69</v>
      </c>
      <c r="N749" s="0" t="n">
        <f aca="false">MIN($I749,$L749)</f>
        <v>60</v>
      </c>
      <c r="O749" s="0" t="str">
        <f aca="false">IF($N749&gt;=$M749,$N749-$M749+1,"")</f>
        <v/>
      </c>
      <c r="P749" s="0" t="str">
        <f aca="false">IF($O749="","",$J749+$M749-$H749)</f>
        <v/>
      </c>
      <c r="Q749" s="0" t="str">
        <f aca="false">IF($O749="","",$P749+$O749-1)</f>
        <v/>
      </c>
      <c r="R749" s="0" t="str">
        <f aca="false">IF($O749="","",COUNT($O$543:$O749))</f>
        <v/>
      </c>
    </row>
    <row r="750" customFormat="false" ht="15" hidden="false" customHeight="false" outlineLevel="0" collapsed="false">
      <c r="A750" s="0" t="n">
        <v>6</v>
      </c>
      <c r="B750" s="0" t="n">
        <v>6</v>
      </c>
      <c r="C750" s="0" t="s">
        <v>78</v>
      </c>
      <c r="D750" s="0" t="n">
        <v>2</v>
      </c>
      <c r="E750" s="0" t="s">
        <v>79</v>
      </c>
      <c r="F750" s="0" t="n">
        <v>1</v>
      </c>
      <c r="G750" s="0" t="str">
        <f aca="false">INDEX(Setup!$B$15:$B$17,$F750)</f>
        <v>MAL</v>
      </c>
      <c r="H750" s="0" t="n">
        <f aca="false">Calc_Blocks!$I$69</f>
        <v>68</v>
      </c>
      <c r="I750" s="0" t="n">
        <f aca="false">Calc_Blocks!$J$69</f>
        <v>67</v>
      </c>
      <c r="J750" s="0" t="n">
        <f aca="false">Calc_Blocks!$K$69</f>
        <v>1</v>
      </c>
      <c r="K750" s="0" t="n">
        <f aca="false">($B750-1)*IF($D750=1,Setup!$B$9,Setup!$B$10)+1</f>
        <v>51</v>
      </c>
      <c r="L750" s="0" t="n">
        <f aca="false">$B750*IF($D750=1,Setup!$B$9,Setup!$B$10)</f>
        <v>60</v>
      </c>
      <c r="M750" s="0" t="n">
        <f aca="false">MAX($H750,$K750)</f>
        <v>68</v>
      </c>
      <c r="N750" s="0" t="n">
        <f aca="false">MIN($I750,$L750)</f>
        <v>60</v>
      </c>
      <c r="O750" s="0" t="str">
        <f aca="false">IF($N750&gt;=$M750,$N750-$M750+1,"")</f>
        <v/>
      </c>
      <c r="P750" s="0" t="str">
        <f aca="false">IF($O750="","",$J750+$M750-$H750)</f>
        <v/>
      </c>
      <c r="Q750" s="0" t="str">
        <f aca="false">IF($O750="","",$P750+$O750-1)</f>
        <v/>
      </c>
      <c r="R750" s="0" t="str">
        <f aca="false">IF($O750="","",COUNT($O$543:$O750))</f>
        <v/>
      </c>
    </row>
    <row r="751" customFormat="false" ht="15" hidden="false" customHeight="false" outlineLevel="0" collapsed="false">
      <c r="A751" s="0" t="n">
        <v>6</v>
      </c>
      <c r="B751" s="0" t="n">
        <v>6</v>
      </c>
      <c r="C751" s="0" t="s">
        <v>78</v>
      </c>
      <c r="D751" s="0" t="n">
        <v>2</v>
      </c>
      <c r="E751" s="0" t="s">
        <v>79</v>
      </c>
      <c r="F751" s="0" t="n">
        <v>2</v>
      </c>
      <c r="G751" s="0" t="str">
        <f aca="false">INDEX(Setup!$B$15:$B$17,$F751)</f>
        <v>SAN</v>
      </c>
      <c r="H751" s="0" t="n">
        <f aca="false">Calc_Blocks!$I$70</f>
        <v>68</v>
      </c>
      <c r="I751" s="0" t="n">
        <f aca="false">Calc_Blocks!$J$70</f>
        <v>67</v>
      </c>
      <c r="J751" s="0" t="n">
        <f aca="false">Calc_Blocks!$K$70</f>
        <v>1</v>
      </c>
      <c r="K751" s="0" t="n">
        <f aca="false">($B751-1)*IF($D751=1,Setup!$B$9,Setup!$B$10)+1</f>
        <v>51</v>
      </c>
      <c r="L751" s="0" t="n">
        <f aca="false">$B751*IF($D751=1,Setup!$B$9,Setup!$B$10)</f>
        <v>60</v>
      </c>
      <c r="M751" s="0" t="n">
        <f aca="false">MAX($H751,$K751)</f>
        <v>68</v>
      </c>
      <c r="N751" s="0" t="n">
        <f aca="false">MIN($I751,$L751)</f>
        <v>60</v>
      </c>
      <c r="O751" s="0" t="str">
        <f aca="false">IF($N751&gt;=$M751,$N751-$M751+1,"")</f>
        <v/>
      </c>
      <c r="P751" s="0" t="str">
        <f aca="false">IF($O751="","",$J751+$M751-$H751)</f>
        <v/>
      </c>
      <c r="Q751" s="0" t="str">
        <f aca="false">IF($O751="","",$P751+$O751-1)</f>
        <v/>
      </c>
      <c r="R751" s="0" t="str">
        <f aca="false">IF($O751="","",COUNT($O$543:$O751))</f>
        <v/>
      </c>
    </row>
    <row r="752" customFormat="false" ht="15" hidden="false" customHeight="false" outlineLevel="0" collapsed="false">
      <c r="A752" s="0" t="n">
        <v>6</v>
      </c>
      <c r="B752" s="0" t="n">
        <v>6</v>
      </c>
      <c r="C752" s="0" t="s">
        <v>78</v>
      </c>
      <c r="D752" s="0" t="n">
        <v>2</v>
      </c>
      <c r="E752" s="0" t="s">
        <v>79</v>
      </c>
      <c r="F752" s="0" t="n">
        <v>3</v>
      </c>
      <c r="G752" s="0" t="str">
        <f aca="false">INDEX(Setup!$B$15:$B$17,$F752)</f>
        <v>URD</v>
      </c>
      <c r="H752" s="0" t="n">
        <f aca="false">Calc_Blocks!$I$71</f>
        <v>68</v>
      </c>
      <c r="I752" s="0" t="n">
        <f aca="false">Calc_Blocks!$J$71</f>
        <v>67</v>
      </c>
      <c r="J752" s="0" t="n">
        <f aca="false">Calc_Blocks!$K$71</f>
        <v>1</v>
      </c>
      <c r="K752" s="0" t="n">
        <f aca="false">($B752-1)*IF($D752=1,Setup!$B$9,Setup!$B$10)+1</f>
        <v>51</v>
      </c>
      <c r="L752" s="0" t="n">
        <f aca="false">$B752*IF($D752=1,Setup!$B$9,Setup!$B$10)</f>
        <v>60</v>
      </c>
      <c r="M752" s="0" t="n">
        <f aca="false">MAX($H752,$K752)</f>
        <v>68</v>
      </c>
      <c r="N752" s="0" t="n">
        <f aca="false">MIN($I752,$L752)</f>
        <v>60</v>
      </c>
      <c r="O752" s="0" t="str">
        <f aca="false">IF($N752&gt;=$M752,$N752-$M752+1,"")</f>
        <v/>
      </c>
      <c r="P752" s="0" t="str">
        <f aca="false">IF($O752="","",$J752+$M752-$H752)</f>
        <v/>
      </c>
      <c r="Q752" s="0" t="str">
        <f aca="false">IF($O752="","",$P752+$O752-1)</f>
        <v/>
      </c>
      <c r="R752" s="0" t="str">
        <f aca="false">IF($O752="","",COUNT($O$543:$O752))</f>
        <v/>
      </c>
    </row>
    <row r="753" customFormat="false" ht="15" hidden="false" customHeight="false" outlineLevel="0" collapsed="false">
      <c r="A753" s="0" t="n">
        <v>6</v>
      </c>
      <c r="B753" s="0" t="n">
        <v>6</v>
      </c>
      <c r="C753" s="0" t="s">
        <v>79</v>
      </c>
      <c r="D753" s="0" t="n">
        <v>1</v>
      </c>
      <c r="E753" s="0" t="s">
        <v>94</v>
      </c>
      <c r="F753" s="0" t="n">
        <v>1</v>
      </c>
      <c r="G753" s="0" t="str">
        <f aca="false">INDEX(Setup!$B$15:$B$17,$F753)</f>
        <v>MAL</v>
      </c>
      <c r="H753" s="0" t="n">
        <f aca="false">Calc_Blocks!$I$54</f>
        <v>69</v>
      </c>
      <c r="I753" s="0" t="n">
        <f aca="false">Calc_Blocks!$J$54</f>
        <v>68</v>
      </c>
      <c r="J753" s="0" t="n">
        <f aca="false">Calc_Blocks!$K$54</f>
        <v>1</v>
      </c>
      <c r="K753" s="0" t="n">
        <f aca="false">($B753-1)*IF($D753=1,Setup!$B$9,Setup!$B$10)+1</f>
        <v>51</v>
      </c>
      <c r="L753" s="0" t="n">
        <f aca="false">$B753*IF($D753=1,Setup!$B$9,Setup!$B$10)</f>
        <v>60</v>
      </c>
      <c r="M753" s="0" t="n">
        <f aca="false">MAX($H753,$K753)</f>
        <v>69</v>
      </c>
      <c r="N753" s="0" t="n">
        <f aca="false">MIN($I753,$L753)</f>
        <v>60</v>
      </c>
      <c r="O753" s="0" t="str">
        <f aca="false">IF($N753&gt;=$M753,$N753-$M753+1,"")</f>
        <v/>
      </c>
      <c r="P753" s="0" t="str">
        <f aca="false">IF($O753="","",$J753+$M753-$H753)</f>
        <v/>
      </c>
      <c r="Q753" s="0" t="str">
        <f aca="false">IF($O753="","",$P753+$O753-1)</f>
        <v/>
      </c>
      <c r="R753" s="0" t="str">
        <f aca="false">IF($O753="","",COUNT($O$543:$O753))</f>
        <v/>
      </c>
    </row>
    <row r="754" customFormat="false" ht="15" hidden="false" customHeight="false" outlineLevel="0" collapsed="false">
      <c r="A754" s="0" t="n">
        <v>6</v>
      </c>
      <c r="B754" s="0" t="n">
        <v>6</v>
      </c>
      <c r="C754" s="0" t="s">
        <v>79</v>
      </c>
      <c r="D754" s="0" t="n">
        <v>1</v>
      </c>
      <c r="E754" s="0" t="s">
        <v>94</v>
      </c>
      <c r="F754" s="0" t="n">
        <v>2</v>
      </c>
      <c r="G754" s="0" t="str">
        <f aca="false">INDEX(Setup!$B$15:$B$17,$F754)</f>
        <v>SAN</v>
      </c>
      <c r="H754" s="0" t="n">
        <f aca="false">Calc_Blocks!$I$55</f>
        <v>69</v>
      </c>
      <c r="I754" s="0" t="n">
        <f aca="false">Calc_Blocks!$J$55</f>
        <v>68</v>
      </c>
      <c r="J754" s="0" t="n">
        <f aca="false">Calc_Blocks!$K$55</f>
        <v>1</v>
      </c>
      <c r="K754" s="0" t="n">
        <f aca="false">($B754-1)*IF($D754=1,Setup!$B$9,Setup!$B$10)+1</f>
        <v>51</v>
      </c>
      <c r="L754" s="0" t="n">
        <f aca="false">$B754*IF($D754=1,Setup!$B$9,Setup!$B$10)</f>
        <v>60</v>
      </c>
      <c r="M754" s="0" t="n">
        <f aca="false">MAX($H754,$K754)</f>
        <v>69</v>
      </c>
      <c r="N754" s="0" t="n">
        <f aca="false">MIN($I754,$L754)</f>
        <v>60</v>
      </c>
      <c r="O754" s="0" t="str">
        <f aca="false">IF($N754&gt;=$M754,$N754-$M754+1,"")</f>
        <v/>
      </c>
      <c r="P754" s="0" t="str">
        <f aca="false">IF($O754="","",$J754+$M754-$H754)</f>
        <v/>
      </c>
      <c r="Q754" s="0" t="str">
        <f aca="false">IF($O754="","",$P754+$O754-1)</f>
        <v/>
      </c>
      <c r="R754" s="0" t="str">
        <f aca="false">IF($O754="","",COUNT($O$543:$O754))</f>
        <v/>
      </c>
    </row>
    <row r="755" customFormat="false" ht="15" hidden="false" customHeight="false" outlineLevel="0" collapsed="false">
      <c r="A755" s="0" t="n">
        <v>6</v>
      </c>
      <c r="B755" s="0" t="n">
        <v>6</v>
      </c>
      <c r="C755" s="0" t="s">
        <v>79</v>
      </c>
      <c r="D755" s="0" t="n">
        <v>1</v>
      </c>
      <c r="E755" s="0" t="s">
        <v>94</v>
      </c>
      <c r="F755" s="0" t="n">
        <v>3</v>
      </c>
      <c r="G755" s="0" t="str">
        <f aca="false">INDEX(Setup!$B$15:$B$17,$F755)</f>
        <v>URD</v>
      </c>
      <c r="H755" s="0" t="n">
        <f aca="false">Calc_Blocks!$I$56</f>
        <v>69</v>
      </c>
      <c r="I755" s="0" t="n">
        <f aca="false">Calc_Blocks!$J$56</f>
        <v>68</v>
      </c>
      <c r="J755" s="0" t="n">
        <f aca="false">Calc_Blocks!$K$56</f>
        <v>1</v>
      </c>
      <c r="K755" s="0" t="n">
        <f aca="false">($B755-1)*IF($D755=1,Setup!$B$9,Setup!$B$10)+1</f>
        <v>51</v>
      </c>
      <c r="L755" s="0" t="n">
        <f aca="false">$B755*IF($D755=1,Setup!$B$9,Setup!$B$10)</f>
        <v>60</v>
      </c>
      <c r="M755" s="0" t="n">
        <f aca="false">MAX($H755,$K755)</f>
        <v>69</v>
      </c>
      <c r="N755" s="0" t="n">
        <f aca="false">MIN($I755,$L755)</f>
        <v>60</v>
      </c>
      <c r="O755" s="0" t="str">
        <f aca="false">IF($N755&gt;=$M755,$N755-$M755+1,"")</f>
        <v/>
      </c>
      <c r="P755" s="0" t="str">
        <f aca="false">IF($O755="","",$J755+$M755-$H755)</f>
        <v/>
      </c>
      <c r="Q755" s="0" t="str">
        <f aca="false">IF($O755="","",$P755+$O755-1)</f>
        <v/>
      </c>
      <c r="R755" s="0" t="str">
        <f aca="false">IF($O755="","",COUNT($O$543:$O755))</f>
        <v/>
      </c>
    </row>
    <row r="756" customFormat="false" ht="15" hidden="false" customHeight="false" outlineLevel="0" collapsed="false">
      <c r="A756" s="0" t="n">
        <v>6</v>
      </c>
      <c r="B756" s="0" t="n">
        <v>6</v>
      </c>
      <c r="C756" s="0" t="s">
        <v>79</v>
      </c>
      <c r="D756" s="0" t="n">
        <v>2</v>
      </c>
      <c r="E756" s="0" t="s">
        <v>79</v>
      </c>
      <c r="F756" s="0" t="n">
        <v>1</v>
      </c>
      <c r="G756" s="0" t="str">
        <f aca="false">INDEX(Setup!$B$15:$B$17,$F756)</f>
        <v>MAL</v>
      </c>
      <c r="H756" s="0" t="n">
        <f aca="false">Calc_Blocks!$I$72</f>
        <v>68</v>
      </c>
      <c r="I756" s="0" t="n">
        <f aca="false">Calc_Blocks!$J$72</f>
        <v>67</v>
      </c>
      <c r="J756" s="0" t="n">
        <f aca="false">Calc_Blocks!$K$72</f>
        <v>1</v>
      </c>
      <c r="K756" s="0" t="n">
        <f aca="false">($B756-1)*IF($D756=1,Setup!$B$9,Setup!$B$10)+1</f>
        <v>51</v>
      </c>
      <c r="L756" s="0" t="n">
        <f aca="false">$B756*IF($D756=1,Setup!$B$9,Setup!$B$10)</f>
        <v>60</v>
      </c>
      <c r="M756" s="0" t="n">
        <f aca="false">MAX($H756,$K756)</f>
        <v>68</v>
      </c>
      <c r="N756" s="0" t="n">
        <f aca="false">MIN($I756,$L756)</f>
        <v>60</v>
      </c>
      <c r="O756" s="0" t="str">
        <f aca="false">IF($N756&gt;=$M756,$N756-$M756+1,"")</f>
        <v/>
      </c>
      <c r="P756" s="0" t="str">
        <f aca="false">IF($O756="","",$J756+$M756-$H756)</f>
        <v/>
      </c>
      <c r="Q756" s="0" t="str">
        <f aca="false">IF($O756="","",$P756+$O756-1)</f>
        <v/>
      </c>
      <c r="R756" s="0" t="str">
        <f aca="false">IF($O756="","",COUNT($O$543:$O756))</f>
        <v/>
      </c>
    </row>
    <row r="757" customFormat="false" ht="15" hidden="false" customHeight="false" outlineLevel="0" collapsed="false">
      <c r="A757" s="0" t="n">
        <v>6</v>
      </c>
      <c r="B757" s="0" t="n">
        <v>6</v>
      </c>
      <c r="C757" s="0" t="s">
        <v>79</v>
      </c>
      <c r="D757" s="0" t="n">
        <v>2</v>
      </c>
      <c r="E757" s="0" t="s">
        <v>79</v>
      </c>
      <c r="F757" s="0" t="n">
        <v>2</v>
      </c>
      <c r="G757" s="0" t="str">
        <f aca="false">INDEX(Setup!$B$15:$B$17,$F757)</f>
        <v>SAN</v>
      </c>
      <c r="H757" s="0" t="n">
        <f aca="false">Calc_Blocks!$I$73</f>
        <v>68</v>
      </c>
      <c r="I757" s="0" t="n">
        <f aca="false">Calc_Blocks!$J$73</f>
        <v>67</v>
      </c>
      <c r="J757" s="0" t="n">
        <f aca="false">Calc_Blocks!$K$73</f>
        <v>1</v>
      </c>
      <c r="K757" s="0" t="n">
        <f aca="false">($B757-1)*IF($D757=1,Setup!$B$9,Setup!$B$10)+1</f>
        <v>51</v>
      </c>
      <c r="L757" s="0" t="n">
        <f aca="false">$B757*IF($D757=1,Setup!$B$9,Setup!$B$10)</f>
        <v>60</v>
      </c>
      <c r="M757" s="0" t="n">
        <f aca="false">MAX($H757,$K757)</f>
        <v>68</v>
      </c>
      <c r="N757" s="0" t="n">
        <f aca="false">MIN($I757,$L757)</f>
        <v>60</v>
      </c>
      <c r="O757" s="0" t="str">
        <f aca="false">IF($N757&gt;=$M757,$N757-$M757+1,"")</f>
        <v/>
      </c>
      <c r="P757" s="0" t="str">
        <f aca="false">IF($O757="","",$J757+$M757-$H757)</f>
        <v/>
      </c>
      <c r="Q757" s="0" t="str">
        <f aca="false">IF($O757="","",$P757+$O757-1)</f>
        <v/>
      </c>
      <c r="R757" s="0" t="str">
        <f aca="false">IF($O757="","",COUNT($O$543:$O757))</f>
        <v/>
      </c>
    </row>
    <row r="758" customFormat="false" ht="15" hidden="false" customHeight="false" outlineLevel="0" collapsed="false">
      <c r="A758" s="0" t="n">
        <v>6</v>
      </c>
      <c r="B758" s="0" t="n">
        <v>6</v>
      </c>
      <c r="C758" s="0" t="s">
        <v>79</v>
      </c>
      <c r="D758" s="0" t="n">
        <v>2</v>
      </c>
      <c r="E758" s="0" t="s">
        <v>79</v>
      </c>
      <c r="F758" s="0" t="n">
        <v>3</v>
      </c>
      <c r="G758" s="0" t="str">
        <f aca="false">INDEX(Setup!$B$15:$B$17,$F758)</f>
        <v>URD</v>
      </c>
      <c r="H758" s="0" t="n">
        <f aca="false">Calc_Blocks!$I$74</f>
        <v>68</v>
      </c>
      <c r="I758" s="0" t="n">
        <f aca="false">Calc_Blocks!$J$74</f>
        <v>67</v>
      </c>
      <c r="J758" s="0" t="n">
        <f aca="false">Calc_Blocks!$K$74</f>
        <v>1</v>
      </c>
      <c r="K758" s="0" t="n">
        <f aca="false">($B758-1)*IF($D758=1,Setup!$B$9,Setup!$B$10)+1</f>
        <v>51</v>
      </c>
      <c r="L758" s="0" t="n">
        <f aca="false">$B758*IF($D758=1,Setup!$B$9,Setup!$B$10)</f>
        <v>60</v>
      </c>
      <c r="M758" s="0" t="n">
        <f aca="false">MAX($H758,$K758)</f>
        <v>68</v>
      </c>
      <c r="N758" s="0" t="n">
        <f aca="false">MIN($I758,$L758)</f>
        <v>60</v>
      </c>
      <c r="O758" s="0" t="str">
        <f aca="false">IF($N758&gt;=$M758,$N758-$M758+1,"")</f>
        <v/>
      </c>
      <c r="P758" s="0" t="str">
        <f aca="false">IF($O758="","",$J758+$M758-$H758)</f>
        <v/>
      </c>
      <c r="Q758" s="0" t="str">
        <f aca="false">IF($O758="","",$P758+$O758-1)</f>
        <v/>
      </c>
      <c r="R758" s="0" t="str">
        <f aca="false">IF($O758="","",COUNT($O$543:$O758))</f>
        <v/>
      </c>
    </row>
    <row r="759" customFormat="false" ht="15" hidden="false" customHeight="false" outlineLevel="0" collapsed="false">
      <c r="A759" s="0" t="n">
        <v>6</v>
      </c>
      <c r="B759" s="0" t="n">
        <v>7</v>
      </c>
      <c r="C759" s="0" t="s">
        <v>74</v>
      </c>
      <c r="D759" s="0" t="n">
        <v>1</v>
      </c>
      <c r="E759" s="0" t="s">
        <v>94</v>
      </c>
      <c r="F759" s="0" t="n">
        <v>1</v>
      </c>
      <c r="G759" s="0" t="str">
        <f aca="false">INDEX(Setup!$B$15:$B$17,$F759)</f>
        <v>MAL</v>
      </c>
      <c r="H759" s="0" t="n">
        <f aca="false">Calc_Blocks!$I$39</f>
        <v>1</v>
      </c>
      <c r="I759" s="0" t="n">
        <f aca="false">Calc_Blocks!$J$39</f>
        <v>16</v>
      </c>
      <c r="J759" s="0" t="n">
        <f aca="false">Calc_Blocks!$K$39</f>
        <v>1</v>
      </c>
      <c r="K759" s="0" t="n">
        <f aca="false">($B759-1)*IF($D759=1,Setup!$B$9,Setup!$B$10)+1</f>
        <v>61</v>
      </c>
      <c r="L759" s="0" t="n">
        <f aca="false">$B759*IF($D759=1,Setup!$B$9,Setup!$B$10)</f>
        <v>70</v>
      </c>
      <c r="M759" s="0" t="n">
        <f aca="false">MAX($H759,$K759)</f>
        <v>61</v>
      </c>
      <c r="N759" s="0" t="n">
        <f aca="false">MIN($I759,$L759)</f>
        <v>16</v>
      </c>
      <c r="O759" s="0" t="str">
        <f aca="false">IF($N759&gt;=$M759,$N759-$M759+1,"")</f>
        <v/>
      </c>
      <c r="P759" s="0" t="str">
        <f aca="false">IF($O759="","",$J759+$M759-$H759)</f>
        <v/>
      </c>
      <c r="Q759" s="0" t="str">
        <f aca="false">IF($O759="","",$P759+$O759-1)</f>
        <v/>
      </c>
      <c r="R759" s="0" t="str">
        <f aca="false">IF($O759="","",COUNT($O$543:$O759))</f>
        <v/>
      </c>
    </row>
    <row r="760" customFormat="false" ht="15" hidden="false" customHeight="false" outlineLevel="0" collapsed="false">
      <c r="A760" s="0" t="n">
        <v>6</v>
      </c>
      <c r="B760" s="0" t="n">
        <v>7</v>
      </c>
      <c r="C760" s="0" t="s">
        <v>74</v>
      </c>
      <c r="D760" s="0" t="n">
        <v>1</v>
      </c>
      <c r="E760" s="0" t="s">
        <v>94</v>
      </c>
      <c r="F760" s="0" t="n">
        <v>2</v>
      </c>
      <c r="G760" s="0" t="str">
        <f aca="false">INDEX(Setup!$B$15:$B$17,$F760)</f>
        <v>SAN</v>
      </c>
      <c r="H760" s="0" t="n">
        <f aca="false">Calc_Blocks!$I$40</f>
        <v>17</v>
      </c>
      <c r="I760" s="0" t="n">
        <f aca="false">Calc_Blocks!$J$40</f>
        <v>18</v>
      </c>
      <c r="J760" s="0" t="n">
        <f aca="false">Calc_Blocks!$K$40</f>
        <v>17</v>
      </c>
      <c r="K760" s="0" t="n">
        <f aca="false">($B760-1)*IF($D760=1,Setup!$B$9,Setup!$B$10)+1</f>
        <v>61</v>
      </c>
      <c r="L760" s="0" t="n">
        <f aca="false">$B760*IF($D760=1,Setup!$B$9,Setup!$B$10)</f>
        <v>70</v>
      </c>
      <c r="M760" s="0" t="n">
        <f aca="false">MAX($H760,$K760)</f>
        <v>61</v>
      </c>
      <c r="N760" s="0" t="n">
        <f aca="false">MIN($I760,$L760)</f>
        <v>18</v>
      </c>
      <c r="O760" s="0" t="str">
        <f aca="false">IF($N760&gt;=$M760,$N760-$M760+1,"")</f>
        <v/>
      </c>
      <c r="P760" s="0" t="str">
        <f aca="false">IF($O760="","",$J760+$M760-$H760)</f>
        <v/>
      </c>
      <c r="Q760" s="0" t="str">
        <f aca="false">IF($O760="","",$P760+$O760-1)</f>
        <v/>
      </c>
      <c r="R760" s="0" t="str">
        <f aca="false">IF($O760="","",COUNT($O$543:$O760))</f>
        <v/>
      </c>
    </row>
    <row r="761" customFormat="false" ht="15" hidden="false" customHeight="false" outlineLevel="0" collapsed="false">
      <c r="A761" s="0" t="n">
        <v>6</v>
      </c>
      <c r="B761" s="0" t="n">
        <v>7</v>
      </c>
      <c r="C761" s="0" t="s">
        <v>74</v>
      </c>
      <c r="D761" s="0" t="n">
        <v>1</v>
      </c>
      <c r="E761" s="0" t="s">
        <v>94</v>
      </c>
      <c r="F761" s="0" t="n">
        <v>3</v>
      </c>
      <c r="G761" s="0" t="str">
        <f aca="false">INDEX(Setup!$B$15:$B$17,$F761)</f>
        <v>URD</v>
      </c>
      <c r="H761" s="0" t="n">
        <f aca="false">Calc_Blocks!$I$41</f>
        <v>19</v>
      </c>
      <c r="I761" s="0" t="n">
        <f aca="false">Calc_Blocks!$J$41</f>
        <v>18</v>
      </c>
      <c r="J761" s="0" t="n">
        <f aca="false">Calc_Blocks!$K$41</f>
        <v>19</v>
      </c>
      <c r="K761" s="0" t="n">
        <f aca="false">($B761-1)*IF($D761=1,Setup!$B$9,Setup!$B$10)+1</f>
        <v>61</v>
      </c>
      <c r="L761" s="0" t="n">
        <f aca="false">$B761*IF($D761=1,Setup!$B$9,Setup!$B$10)</f>
        <v>70</v>
      </c>
      <c r="M761" s="0" t="n">
        <f aca="false">MAX($H761,$K761)</f>
        <v>61</v>
      </c>
      <c r="N761" s="0" t="n">
        <f aca="false">MIN($I761,$L761)</f>
        <v>18</v>
      </c>
      <c r="O761" s="0" t="str">
        <f aca="false">IF($N761&gt;=$M761,$N761-$M761+1,"")</f>
        <v/>
      </c>
      <c r="P761" s="0" t="str">
        <f aca="false">IF($O761="","",$J761+$M761-$H761)</f>
        <v/>
      </c>
      <c r="Q761" s="0" t="str">
        <f aca="false">IF($O761="","",$P761+$O761-1)</f>
        <v/>
      </c>
      <c r="R761" s="0" t="str">
        <f aca="false">IF($O761="","",COUNT($O$543:$O761))</f>
        <v/>
      </c>
    </row>
    <row r="762" customFormat="false" ht="15" hidden="false" customHeight="false" outlineLevel="0" collapsed="false">
      <c r="A762" s="0" t="n">
        <v>6</v>
      </c>
      <c r="B762" s="0" t="n">
        <v>7</v>
      </c>
      <c r="C762" s="0" t="s">
        <v>74</v>
      </c>
      <c r="D762" s="0" t="n">
        <v>2</v>
      </c>
      <c r="E762" s="0" t="s">
        <v>79</v>
      </c>
      <c r="F762" s="0" t="n">
        <v>1</v>
      </c>
      <c r="G762" s="0" t="str">
        <f aca="false">INDEX(Setup!$B$15:$B$17,$F762)</f>
        <v>MAL</v>
      </c>
      <c r="H762" s="0" t="n">
        <f aca="false">Calc_Blocks!$I$57</f>
        <v>1</v>
      </c>
      <c r="I762" s="0" t="n">
        <f aca="false">Calc_Blocks!$J$57</f>
        <v>13</v>
      </c>
      <c r="J762" s="0" t="n">
        <f aca="false">Calc_Blocks!$K$57</f>
        <v>19</v>
      </c>
      <c r="K762" s="0" t="n">
        <f aca="false">($B762-1)*IF($D762=1,Setup!$B$9,Setup!$B$10)+1</f>
        <v>61</v>
      </c>
      <c r="L762" s="0" t="n">
        <f aca="false">$B762*IF($D762=1,Setup!$B$9,Setup!$B$10)</f>
        <v>70</v>
      </c>
      <c r="M762" s="0" t="n">
        <f aca="false">MAX($H762,$K762)</f>
        <v>61</v>
      </c>
      <c r="N762" s="0" t="n">
        <f aca="false">MIN($I762,$L762)</f>
        <v>13</v>
      </c>
      <c r="O762" s="0" t="str">
        <f aca="false">IF($N762&gt;=$M762,$N762-$M762+1,"")</f>
        <v/>
      </c>
      <c r="P762" s="0" t="str">
        <f aca="false">IF($O762="","",$J762+$M762-$H762)</f>
        <v/>
      </c>
      <c r="Q762" s="0" t="str">
        <f aca="false">IF($O762="","",$P762+$O762-1)</f>
        <v/>
      </c>
      <c r="R762" s="0" t="str">
        <f aca="false">IF($O762="","",COUNT($O$543:$O762))</f>
        <v/>
      </c>
    </row>
    <row r="763" customFormat="false" ht="15" hidden="false" customHeight="false" outlineLevel="0" collapsed="false">
      <c r="A763" s="0" t="n">
        <v>6</v>
      </c>
      <c r="B763" s="0" t="n">
        <v>7</v>
      </c>
      <c r="C763" s="0" t="s">
        <v>74</v>
      </c>
      <c r="D763" s="0" t="n">
        <v>2</v>
      </c>
      <c r="E763" s="0" t="s">
        <v>79</v>
      </c>
      <c r="F763" s="0" t="n">
        <v>2</v>
      </c>
      <c r="G763" s="0" t="str">
        <f aca="false">INDEX(Setup!$B$15:$B$17,$F763)</f>
        <v>SAN</v>
      </c>
      <c r="H763" s="0" t="n">
        <f aca="false">Calc_Blocks!$I$58</f>
        <v>14</v>
      </c>
      <c r="I763" s="0" t="n">
        <f aca="false">Calc_Blocks!$J$58</f>
        <v>16</v>
      </c>
      <c r="J763" s="0" t="n">
        <f aca="false">Calc_Blocks!$K$58</f>
        <v>32</v>
      </c>
      <c r="K763" s="0" t="n">
        <f aca="false">($B763-1)*IF($D763=1,Setup!$B$9,Setup!$B$10)+1</f>
        <v>61</v>
      </c>
      <c r="L763" s="0" t="n">
        <f aca="false">$B763*IF($D763=1,Setup!$B$9,Setup!$B$10)</f>
        <v>70</v>
      </c>
      <c r="M763" s="0" t="n">
        <f aca="false">MAX($H763,$K763)</f>
        <v>61</v>
      </c>
      <c r="N763" s="0" t="n">
        <f aca="false">MIN($I763,$L763)</f>
        <v>16</v>
      </c>
      <c r="O763" s="0" t="str">
        <f aca="false">IF($N763&gt;=$M763,$N763-$M763+1,"")</f>
        <v/>
      </c>
      <c r="P763" s="0" t="str">
        <f aca="false">IF($O763="","",$J763+$M763-$H763)</f>
        <v/>
      </c>
      <c r="Q763" s="0" t="str">
        <f aca="false">IF($O763="","",$P763+$O763-1)</f>
        <v/>
      </c>
      <c r="R763" s="0" t="str">
        <f aca="false">IF($O763="","",COUNT($O$543:$O763))</f>
        <v/>
      </c>
    </row>
    <row r="764" customFormat="false" ht="15" hidden="false" customHeight="false" outlineLevel="0" collapsed="false">
      <c r="A764" s="0" t="n">
        <v>6</v>
      </c>
      <c r="B764" s="0" t="n">
        <v>7</v>
      </c>
      <c r="C764" s="0" t="s">
        <v>74</v>
      </c>
      <c r="D764" s="0" t="n">
        <v>2</v>
      </c>
      <c r="E764" s="0" t="s">
        <v>79</v>
      </c>
      <c r="F764" s="0" t="n">
        <v>3</v>
      </c>
      <c r="G764" s="0" t="str">
        <f aca="false">INDEX(Setup!$B$15:$B$17,$F764)</f>
        <v>URD</v>
      </c>
      <c r="H764" s="0" t="n">
        <f aca="false">Calc_Blocks!$I$59</f>
        <v>17</v>
      </c>
      <c r="I764" s="0" t="n">
        <f aca="false">Calc_Blocks!$J$59</f>
        <v>16</v>
      </c>
      <c r="J764" s="0" t="n">
        <f aca="false">Calc_Blocks!$K$59</f>
        <v>35</v>
      </c>
      <c r="K764" s="0" t="n">
        <f aca="false">($B764-1)*IF($D764=1,Setup!$B$9,Setup!$B$10)+1</f>
        <v>61</v>
      </c>
      <c r="L764" s="0" t="n">
        <f aca="false">$B764*IF($D764=1,Setup!$B$9,Setup!$B$10)</f>
        <v>70</v>
      </c>
      <c r="M764" s="0" t="n">
        <f aca="false">MAX($H764,$K764)</f>
        <v>61</v>
      </c>
      <c r="N764" s="0" t="n">
        <f aca="false">MIN($I764,$L764)</f>
        <v>16</v>
      </c>
      <c r="O764" s="0" t="str">
        <f aca="false">IF($N764&gt;=$M764,$N764-$M764+1,"")</f>
        <v/>
      </c>
      <c r="P764" s="0" t="str">
        <f aca="false">IF($O764="","",$J764+$M764-$H764)</f>
        <v/>
      </c>
      <c r="Q764" s="0" t="str">
        <f aca="false">IF($O764="","",$P764+$O764-1)</f>
        <v/>
      </c>
      <c r="R764" s="0" t="str">
        <f aca="false">IF($O764="","",COUNT($O$543:$O764))</f>
        <v/>
      </c>
    </row>
    <row r="765" customFormat="false" ht="15" hidden="false" customHeight="false" outlineLevel="0" collapsed="false">
      <c r="A765" s="0" t="n">
        <v>6</v>
      </c>
      <c r="B765" s="0" t="n">
        <v>7</v>
      </c>
      <c r="C765" s="0" t="s">
        <v>75</v>
      </c>
      <c r="D765" s="0" t="n">
        <v>1</v>
      </c>
      <c r="E765" s="0" t="s">
        <v>94</v>
      </c>
      <c r="F765" s="0" t="n">
        <v>1</v>
      </c>
      <c r="G765" s="0" t="str">
        <f aca="false">INDEX(Setup!$B$15:$B$17,$F765)</f>
        <v>MAL</v>
      </c>
      <c r="H765" s="0" t="n">
        <f aca="false">Calc_Blocks!$I$42</f>
        <v>19</v>
      </c>
      <c r="I765" s="0" t="n">
        <f aca="false">Calc_Blocks!$J$42</f>
        <v>32</v>
      </c>
      <c r="J765" s="0" t="n">
        <f aca="false">Calc_Blocks!$K$42</f>
        <v>1</v>
      </c>
      <c r="K765" s="0" t="n">
        <f aca="false">($B765-1)*IF($D765=1,Setup!$B$9,Setup!$B$10)+1</f>
        <v>61</v>
      </c>
      <c r="L765" s="0" t="n">
        <f aca="false">$B765*IF($D765=1,Setup!$B$9,Setup!$B$10)</f>
        <v>70</v>
      </c>
      <c r="M765" s="0" t="n">
        <f aca="false">MAX($H765,$K765)</f>
        <v>61</v>
      </c>
      <c r="N765" s="0" t="n">
        <f aca="false">MIN($I765,$L765)</f>
        <v>32</v>
      </c>
      <c r="O765" s="0" t="str">
        <f aca="false">IF($N765&gt;=$M765,$N765-$M765+1,"")</f>
        <v/>
      </c>
      <c r="P765" s="0" t="str">
        <f aca="false">IF($O765="","",$J765+$M765-$H765)</f>
        <v/>
      </c>
      <c r="Q765" s="0" t="str">
        <f aca="false">IF($O765="","",$P765+$O765-1)</f>
        <v/>
      </c>
      <c r="R765" s="0" t="str">
        <f aca="false">IF($O765="","",COUNT($O$543:$O765))</f>
        <v/>
      </c>
    </row>
    <row r="766" customFormat="false" ht="15" hidden="false" customHeight="false" outlineLevel="0" collapsed="false">
      <c r="A766" s="0" t="n">
        <v>6</v>
      </c>
      <c r="B766" s="0" t="n">
        <v>7</v>
      </c>
      <c r="C766" s="0" t="s">
        <v>75</v>
      </c>
      <c r="D766" s="0" t="n">
        <v>1</v>
      </c>
      <c r="E766" s="0" t="s">
        <v>94</v>
      </c>
      <c r="F766" s="0" t="n">
        <v>2</v>
      </c>
      <c r="G766" s="0" t="str">
        <f aca="false">INDEX(Setup!$B$15:$B$17,$F766)</f>
        <v>SAN</v>
      </c>
      <c r="H766" s="0" t="n">
        <f aca="false">Calc_Blocks!$I$43</f>
        <v>33</v>
      </c>
      <c r="I766" s="0" t="n">
        <f aca="false">Calc_Blocks!$J$43</f>
        <v>32</v>
      </c>
      <c r="J766" s="0" t="n">
        <f aca="false">Calc_Blocks!$K$43</f>
        <v>15</v>
      </c>
      <c r="K766" s="0" t="n">
        <f aca="false">($B766-1)*IF($D766=1,Setup!$B$9,Setup!$B$10)+1</f>
        <v>61</v>
      </c>
      <c r="L766" s="0" t="n">
        <f aca="false">$B766*IF($D766=1,Setup!$B$9,Setup!$B$10)</f>
        <v>70</v>
      </c>
      <c r="M766" s="0" t="n">
        <f aca="false">MAX($H766,$K766)</f>
        <v>61</v>
      </c>
      <c r="N766" s="0" t="n">
        <f aca="false">MIN($I766,$L766)</f>
        <v>32</v>
      </c>
      <c r="O766" s="0" t="str">
        <f aca="false">IF($N766&gt;=$M766,$N766-$M766+1,"")</f>
        <v/>
      </c>
      <c r="P766" s="0" t="str">
        <f aca="false">IF($O766="","",$J766+$M766-$H766)</f>
        <v/>
      </c>
      <c r="Q766" s="0" t="str">
        <f aca="false">IF($O766="","",$P766+$O766-1)</f>
        <v/>
      </c>
      <c r="R766" s="0" t="str">
        <f aca="false">IF($O766="","",COUNT($O$543:$O766))</f>
        <v/>
      </c>
    </row>
    <row r="767" customFormat="false" ht="15" hidden="false" customHeight="false" outlineLevel="0" collapsed="false">
      <c r="A767" s="0" t="n">
        <v>6</v>
      </c>
      <c r="B767" s="0" t="n">
        <v>7</v>
      </c>
      <c r="C767" s="0" t="s">
        <v>75</v>
      </c>
      <c r="D767" s="0" t="n">
        <v>1</v>
      </c>
      <c r="E767" s="0" t="s">
        <v>94</v>
      </c>
      <c r="F767" s="0" t="n">
        <v>3</v>
      </c>
      <c r="G767" s="0" t="str">
        <f aca="false">INDEX(Setup!$B$15:$B$17,$F767)</f>
        <v>URD</v>
      </c>
      <c r="H767" s="0" t="n">
        <f aca="false">Calc_Blocks!$I$44</f>
        <v>33</v>
      </c>
      <c r="I767" s="0" t="n">
        <f aca="false">Calc_Blocks!$J$44</f>
        <v>35</v>
      </c>
      <c r="J767" s="0" t="n">
        <f aca="false">Calc_Blocks!$K$44</f>
        <v>15</v>
      </c>
      <c r="K767" s="0" t="n">
        <f aca="false">($B767-1)*IF($D767=1,Setup!$B$9,Setup!$B$10)+1</f>
        <v>61</v>
      </c>
      <c r="L767" s="0" t="n">
        <f aca="false">$B767*IF($D767=1,Setup!$B$9,Setup!$B$10)</f>
        <v>70</v>
      </c>
      <c r="M767" s="0" t="n">
        <f aca="false">MAX($H767,$K767)</f>
        <v>61</v>
      </c>
      <c r="N767" s="0" t="n">
        <f aca="false">MIN($I767,$L767)</f>
        <v>35</v>
      </c>
      <c r="O767" s="0" t="str">
        <f aca="false">IF($N767&gt;=$M767,$N767-$M767+1,"")</f>
        <v/>
      </c>
      <c r="P767" s="0" t="str">
        <f aca="false">IF($O767="","",$J767+$M767-$H767)</f>
        <v/>
      </c>
      <c r="Q767" s="0" t="str">
        <f aca="false">IF($O767="","",$P767+$O767-1)</f>
        <v/>
      </c>
      <c r="R767" s="0" t="str">
        <f aca="false">IF($O767="","",COUNT($O$543:$O767))</f>
        <v/>
      </c>
    </row>
    <row r="768" customFormat="false" ht="15" hidden="false" customHeight="false" outlineLevel="0" collapsed="false">
      <c r="A768" s="0" t="n">
        <v>6</v>
      </c>
      <c r="B768" s="0" t="n">
        <v>7</v>
      </c>
      <c r="C768" s="0" t="s">
        <v>75</v>
      </c>
      <c r="D768" s="0" t="n">
        <v>2</v>
      </c>
      <c r="E768" s="0" t="s">
        <v>79</v>
      </c>
      <c r="F768" s="0" t="n">
        <v>1</v>
      </c>
      <c r="G768" s="0" t="str">
        <f aca="false">INDEX(Setup!$B$15:$B$17,$F768)</f>
        <v>MAL</v>
      </c>
      <c r="H768" s="0" t="n">
        <f aca="false">Calc_Blocks!$I$60</f>
        <v>17</v>
      </c>
      <c r="I768" s="0" t="n">
        <f aca="false">Calc_Blocks!$J$60</f>
        <v>31</v>
      </c>
      <c r="J768" s="0" t="n">
        <f aca="false">Calc_Blocks!$K$60</f>
        <v>18</v>
      </c>
      <c r="K768" s="0" t="n">
        <f aca="false">($B768-1)*IF($D768=1,Setup!$B$9,Setup!$B$10)+1</f>
        <v>61</v>
      </c>
      <c r="L768" s="0" t="n">
        <f aca="false">$B768*IF($D768=1,Setup!$B$9,Setup!$B$10)</f>
        <v>70</v>
      </c>
      <c r="M768" s="0" t="n">
        <f aca="false">MAX($H768,$K768)</f>
        <v>61</v>
      </c>
      <c r="N768" s="0" t="n">
        <f aca="false">MIN($I768,$L768)</f>
        <v>31</v>
      </c>
      <c r="O768" s="0" t="str">
        <f aca="false">IF($N768&gt;=$M768,$N768-$M768+1,"")</f>
        <v/>
      </c>
      <c r="P768" s="0" t="str">
        <f aca="false">IF($O768="","",$J768+$M768-$H768)</f>
        <v/>
      </c>
      <c r="Q768" s="0" t="str">
        <f aca="false">IF($O768="","",$P768+$O768-1)</f>
        <v/>
      </c>
      <c r="R768" s="0" t="str">
        <f aca="false">IF($O768="","",COUNT($O$543:$O768))</f>
        <v/>
      </c>
    </row>
    <row r="769" customFormat="false" ht="15" hidden="false" customHeight="false" outlineLevel="0" collapsed="false">
      <c r="A769" s="0" t="n">
        <v>6</v>
      </c>
      <c r="B769" s="0" t="n">
        <v>7</v>
      </c>
      <c r="C769" s="0" t="s">
        <v>75</v>
      </c>
      <c r="D769" s="0" t="n">
        <v>2</v>
      </c>
      <c r="E769" s="0" t="s">
        <v>79</v>
      </c>
      <c r="F769" s="0" t="n">
        <v>2</v>
      </c>
      <c r="G769" s="0" t="str">
        <f aca="false">INDEX(Setup!$B$15:$B$17,$F769)</f>
        <v>SAN</v>
      </c>
      <c r="H769" s="0" t="n">
        <f aca="false">Calc_Blocks!$I$61</f>
        <v>32</v>
      </c>
      <c r="I769" s="0" t="n">
        <f aca="false">Calc_Blocks!$J$61</f>
        <v>31</v>
      </c>
      <c r="J769" s="0" t="n">
        <f aca="false">Calc_Blocks!$K$61</f>
        <v>33</v>
      </c>
      <c r="K769" s="0" t="n">
        <f aca="false">($B769-1)*IF($D769=1,Setup!$B$9,Setup!$B$10)+1</f>
        <v>61</v>
      </c>
      <c r="L769" s="0" t="n">
        <f aca="false">$B769*IF($D769=1,Setup!$B$9,Setup!$B$10)</f>
        <v>70</v>
      </c>
      <c r="M769" s="0" t="n">
        <f aca="false">MAX($H769,$K769)</f>
        <v>61</v>
      </c>
      <c r="N769" s="0" t="n">
        <f aca="false">MIN($I769,$L769)</f>
        <v>31</v>
      </c>
      <c r="O769" s="0" t="str">
        <f aca="false">IF($N769&gt;=$M769,$N769-$M769+1,"")</f>
        <v/>
      </c>
      <c r="P769" s="0" t="str">
        <f aca="false">IF($O769="","",$J769+$M769-$H769)</f>
        <v/>
      </c>
      <c r="Q769" s="0" t="str">
        <f aca="false">IF($O769="","",$P769+$O769-1)</f>
        <v/>
      </c>
      <c r="R769" s="0" t="str">
        <f aca="false">IF($O769="","",COUNT($O$543:$O769))</f>
        <v/>
      </c>
    </row>
    <row r="770" customFormat="false" ht="15" hidden="false" customHeight="false" outlineLevel="0" collapsed="false">
      <c r="A770" s="0" t="n">
        <v>6</v>
      </c>
      <c r="B770" s="0" t="n">
        <v>7</v>
      </c>
      <c r="C770" s="0" t="s">
        <v>75</v>
      </c>
      <c r="D770" s="0" t="n">
        <v>2</v>
      </c>
      <c r="E770" s="0" t="s">
        <v>79</v>
      </c>
      <c r="F770" s="0" t="n">
        <v>3</v>
      </c>
      <c r="G770" s="0" t="str">
        <f aca="false">INDEX(Setup!$B$15:$B$17,$F770)</f>
        <v>URD</v>
      </c>
      <c r="H770" s="0" t="n">
        <f aca="false">Calc_Blocks!$I$62</f>
        <v>32</v>
      </c>
      <c r="I770" s="0" t="n">
        <f aca="false">Calc_Blocks!$J$62</f>
        <v>33</v>
      </c>
      <c r="J770" s="0" t="n">
        <f aca="false">Calc_Blocks!$K$62</f>
        <v>33</v>
      </c>
      <c r="K770" s="0" t="n">
        <f aca="false">($B770-1)*IF($D770=1,Setup!$B$9,Setup!$B$10)+1</f>
        <v>61</v>
      </c>
      <c r="L770" s="0" t="n">
        <f aca="false">$B770*IF($D770=1,Setup!$B$9,Setup!$B$10)</f>
        <v>70</v>
      </c>
      <c r="M770" s="0" t="n">
        <f aca="false">MAX($H770,$K770)</f>
        <v>61</v>
      </c>
      <c r="N770" s="0" t="n">
        <f aca="false">MIN($I770,$L770)</f>
        <v>33</v>
      </c>
      <c r="O770" s="0" t="str">
        <f aca="false">IF($N770&gt;=$M770,$N770-$M770+1,"")</f>
        <v/>
      </c>
      <c r="P770" s="0" t="str">
        <f aca="false">IF($O770="","",$J770+$M770-$H770)</f>
        <v/>
      </c>
      <c r="Q770" s="0" t="str">
        <f aca="false">IF($O770="","",$P770+$O770-1)</f>
        <v/>
      </c>
      <c r="R770" s="0" t="str">
        <f aca="false">IF($O770="","",COUNT($O$543:$O770))</f>
        <v/>
      </c>
    </row>
    <row r="771" customFormat="false" ht="15" hidden="false" customHeight="false" outlineLevel="0" collapsed="false">
      <c r="A771" s="0" t="n">
        <v>6</v>
      </c>
      <c r="B771" s="0" t="n">
        <v>7</v>
      </c>
      <c r="C771" s="0" t="s">
        <v>76</v>
      </c>
      <c r="D771" s="0" t="n">
        <v>1</v>
      </c>
      <c r="E771" s="0" t="s">
        <v>94</v>
      </c>
      <c r="F771" s="0" t="n">
        <v>1</v>
      </c>
      <c r="G771" s="0" t="str">
        <f aca="false">INDEX(Setup!$B$15:$B$17,$F771)</f>
        <v>MAL</v>
      </c>
      <c r="H771" s="0" t="n">
        <f aca="false">Calc_Blocks!$I$45</f>
        <v>36</v>
      </c>
      <c r="I771" s="0" t="n">
        <f aca="false">Calc_Blocks!$J$45</f>
        <v>50</v>
      </c>
      <c r="J771" s="0" t="n">
        <f aca="false">Calc_Blocks!$K$45</f>
        <v>1</v>
      </c>
      <c r="K771" s="0" t="n">
        <f aca="false">($B771-1)*IF($D771=1,Setup!$B$9,Setup!$B$10)+1</f>
        <v>61</v>
      </c>
      <c r="L771" s="0" t="n">
        <f aca="false">$B771*IF($D771=1,Setup!$B$9,Setup!$B$10)</f>
        <v>70</v>
      </c>
      <c r="M771" s="0" t="n">
        <f aca="false">MAX($H771,$K771)</f>
        <v>61</v>
      </c>
      <c r="N771" s="0" t="n">
        <f aca="false">MIN($I771,$L771)</f>
        <v>50</v>
      </c>
      <c r="O771" s="0" t="str">
        <f aca="false">IF($N771&gt;=$M771,$N771-$M771+1,"")</f>
        <v/>
      </c>
      <c r="P771" s="0" t="str">
        <f aca="false">IF($O771="","",$J771+$M771-$H771)</f>
        <v/>
      </c>
      <c r="Q771" s="0" t="str">
        <f aca="false">IF($O771="","",$P771+$O771-1)</f>
        <v/>
      </c>
      <c r="R771" s="0" t="str">
        <f aca="false">IF($O771="","",COUNT($O$543:$O771))</f>
        <v/>
      </c>
    </row>
    <row r="772" customFormat="false" ht="15" hidden="false" customHeight="false" outlineLevel="0" collapsed="false">
      <c r="A772" s="0" t="n">
        <v>6</v>
      </c>
      <c r="B772" s="0" t="n">
        <v>7</v>
      </c>
      <c r="C772" s="0" t="s">
        <v>76</v>
      </c>
      <c r="D772" s="0" t="n">
        <v>1</v>
      </c>
      <c r="E772" s="0" t="s">
        <v>94</v>
      </c>
      <c r="F772" s="0" t="n">
        <v>2</v>
      </c>
      <c r="G772" s="0" t="str">
        <f aca="false">INDEX(Setup!$B$15:$B$17,$F772)</f>
        <v>SAN</v>
      </c>
      <c r="H772" s="0" t="n">
        <f aca="false">Calc_Blocks!$I$46</f>
        <v>51</v>
      </c>
      <c r="I772" s="0" t="n">
        <f aca="false">Calc_Blocks!$J$46</f>
        <v>50</v>
      </c>
      <c r="J772" s="0" t="n">
        <f aca="false">Calc_Blocks!$K$46</f>
        <v>16</v>
      </c>
      <c r="K772" s="0" t="n">
        <f aca="false">($B772-1)*IF($D772=1,Setup!$B$9,Setup!$B$10)+1</f>
        <v>61</v>
      </c>
      <c r="L772" s="0" t="n">
        <f aca="false">$B772*IF($D772=1,Setup!$B$9,Setup!$B$10)</f>
        <v>70</v>
      </c>
      <c r="M772" s="0" t="n">
        <f aca="false">MAX($H772,$K772)</f>
        <v>61</v>
      </c>
      <c r="N772" s="0" t="n">
        <f aca="false">MIN($I772,$L772)</f>
        <v>50</v>
      </c>
      <c r="O772" s="0" t="str">
        <f aca="false">IF($N772&gt;=$M772,$N772-$M772+1,"")</f>
        <v/>
      </c>
      <c r="P772" s="0" t="str">
        <f aca="false">IF($O772="","",$J772+$M772-$H772)</f>
        <v/>
      </c>
      <c r="Q772" s="0" t="str">
        <f aca="false">IF($O772="","",$P772+$O772-1)</f>
        <v/>
      </c>
      <c r="R772" s="0" t="str">
        <f aca="false">IF($O772="","",COUNT($O$543:$O772))</f>
        <v/>
      </c>
    </row>
    <row r="773" customFormat="false" ht="15" hidden="false" customHeight="false" outlineLevel="0" collapsed="false">
      <c r="A773" s="0" t="n">
        <v>6</v>
      </c>
      <c r="B773" s="0" t="n">
        <v>7</v>
      </c>
      <c r="C773" s="0" t="s">
        <v>76</v>
      </c>
      <c r="D773" s="0" t="n">
        <v>1</v>
      </c>
      <c r="E773" s="0" t="s">
        <v>94</v>
      </c>
      <c r="F773" s="0" t="n">
        <v>3</v>
      </c>
      <c r="G773" s="0" t="str">
        <f aca="false">INDEX(Setup!$B$15:$B$17,$F773)</f>
        <v>URD</v>
      </c>
      <c r="H773" s="0" t="n">
        <f aca="false">Calc_Blocks!$I$47</f>
        <v>51</v>
      </c>
      <c r="I773" s="0" t="n">
        <f aca="false">Calc_Blocks!$J$47</f>
        <v>50</v>
      </c>
      <c r="J773" s="0" t="n">
        <f aca="false">Calc_Blocks!$K$47</f>
        <v>16</v>
      </c>
      <c r="K773" s="0" t="n">
        <f aca="false">($B773-1)*IF($D773=1,Setup!$B$9,Setup!$B$10)+1</f>
        <v>61</v>
      </c>
      <c r="L773" s="0" t="n">
        <f aca="false">$B773*IF($D773=1,Setup!$B$9,Setup!$B$10)</f>
        <v>70</v>
      </c>
      <c r="M773" s="0" t="n">
        <f aca="false">MAX($H773,$K773)</f>
        <v>61</v>
      </c>
      <c r="N773" s="0" t="n">
        <f aca="false">MIN($I773,$L773)</f>
        <v>50</v>
      </c>
      <c r="O773" s="0" t="str">
        <f aca="false">IF($N773&gt;=$M773,$N773-$M773+1,"")</f>
        <v/>
      </c>
      <c r="P773" s="0" t="str">
        <f aca="false">IF($O773="","",$J773+$M773-$H773)</f>
        <v/>
      </c>
      <c r="Q773" s="0" t="str">
        <f aca="false">IF($O773="","",$P773+$O773-1)</f>
        <v/>
      </c>
      <c r="R773" s="0" t="str">
        <f aca="false">IF($O773="","",COUNT($O$543:$O773))</f>
        <v/>
      </c>
    </row>
    <row r="774" customFormat="false" ht="15" hidden="false" customHeight="false" outlineLevel="0" collapsed="false">
      <c r="A774" s="0" t="n">
        <v>6</v>
      </c>
      <c r="B774" s="0" t="n">
        <v>7</v>
      </c>
      <c r="C774" s="0" t="s">
        <v>76</v>
      </c>
      <c r="D774" s="0" t="n">
        <v>2</v>
      </c>
      <c r="E774" s="0" t="s">
        <v>79</v>
      </c>
      <c r="F774" s="0" t="n">
        <v>1</v>
      </c>
      <c r="G774" s="0" t="str">
        <f aca="false">INDEX(Setup!$B$15:$B$17,$F774)</f>
        <v>MAL</v>
      </c>
      <c r="H774" s="0" t="n">
        <f aca="false">Calc_Blocks!$I$63</f>
        <v>34</v>
      </c>
      <c r="I774" s="0" t="n">
        <f aca="false">Calc_Blocks!$J$63</f>
        <v>47</v>
      </c>
      <c r="J774" s="0" t="n">
        <f aca="false">Calc_Blocks!$K$63</f>
        <v>16</v>
      </c>
      <c r="K774" s="0" t="n">
        <f aca="false">($B774-1)*IF($D774=1,Setup!$B$9,Setup!$B$10)+1</f>
        <v>61</v>
      </c>
      <c r="L774" s="0" t="n">
        <f aca="false">$B774*IF($D774=1,Setup!$B$9,Setup!$B$10)</f>
        <v>70</v>
      </c>
      <c r="M774" s="0" t="n">
        <f aca="false">MAX($H774,$K774)</f>
        <v>61</v>
      </c>
      <c r="N774" s="0" t="n">
        <f aca="false">MIN($I774,$L774)</f>
        <v>47</v>
      </c>
      <c r="O774" s="0" t="str">
        <f aca="false">IF($N774&gt;=$M774,$N774-$M774+1,"")</f>
        <v/>
      </c>
      <c r="P774" s="0" t="str">
        <f aca="false">IF($O774="","",$J774+$M774-$H774)</f>
        <v/>
      </c>
      <c r="Q774" s="0" t="str">
        <f aca="false">IF($O774="","",$P774+$O774-1)</f>
        <v/>
      </c>
      <c r="R774" s="0" t="str">
        <f aca="false">IF($O774="","",COUNT($O$543:$O774))</f>
        <v/>
      </c>
    </row>
    <row r="775" customFormat="false" ht="15" hidden="false" customHeight="false" outlineLevel="0" collapsed="false">
      <c r="A775" s="0" t="n">
        <v>6</v>
      </c>
      <c r="B775" s="0" t="n">
        <v>7</v>
      </c>
      <c r="C775" s="0" t="s">
        <v>76</v>
      </c>
      <c r="D775" s="0" t="n">
        <v>2</v>
      </c>
      <c r="E775" s="0" t="s">
        <v>79</v>
      </c>
      <c r="F775" s="0" t="n">
        <v>2</v>
      </c>
      <c r="G775" s="0" t="str">
        <f aca="false">INDEX(Setup!$B$15:$B$17,$F775)</f>
        <v>SAN</v>
      </c>
      <c r="H775" s="0" t="n">
        <f aca="false">Calc_Blocks!$I$64</f>
        <v>48</v>
      </c>
      <c r="I775" s="0" t="n">
        <f aca="false">Calc_Blocks!$J$64</f>
        <v>51</v>
      </c>
      <c r="J775" s="0" t="n">
        <f aca="false">Calc_Blocks!$K$64</f>
        <v>30</v>
      </c>
      <c r="K775" s="0" t="n">
        <f aca="false">($B775-1)*IF($D775=1,Setup!$B$9,Setup!$B$10)+1</f>
        <v>61</v>
      </c>
      <c r="L775" s="0" t="n">
        <f aca="false">$B775*IF($D775=1,Setup!$B$9,Setup!$B$10)</f>
        <v>70</v>
      </c>
      <c r="M775" s="0" t="n">
        <f aca="false">MAX($H775,$K775)</f>
        <v>61</v>
      </c>
      <c r="N775" s="0" t="n">
        <f aca="false">MIN($I775,$L775)</f>
        <v>51</v>
      </c>
      <c r="O775" s="0" t="str">
        <f aca="false">IF($N775&gt;=$M775,$N775-$M775+1,"")</f>
        <v/>
      </c>
      <c r="P775" s="0" t="str">
        <f aca="false">IF($O775="","",$J775+$M775-$H775)</f>
        <v/>
      </c>
      <c r="Q775" s="0" t="str">
        <f aca="false">IF($O775="","",$P775+$O775-1)</f>
        <v/>
      </c>
      <c r="R775" s="0" t="str">
        <f aca="false">IF($O775="","",COUNT($O$543:$O775))</f>
        <v/>
      </c>
    </row>
    <row r="776" customFormat="false" ht="15" hidden="false" customHeight="false" outlineLevel="0" collapsed="false">
      <c r="A776" s="0" t="n">
        <v>6</v>
      </c>
      <c r="B776" s="0" t="n">
        <v>7</v>
      </c>
      <c r="C776" s="0" t="s">
        <v>76</v>
      </c>
      <c r="D776" s="0" t="n">
        <v>2</v>
      </c>
      <c r="E776" s="0" t="s">
        <v>79</v>
      </c>
      <c r="F776" s="0" t="n">
        <v>3</v>
      </c>
      <c r="G776" s="0" t="str">
        <f aca="false">INDEX(Setup!$B$15:$B$17,$F776)</f>
        <v>URD</v>
      </c>
      <c r="H776" s="0" t="n">
        <f aca="false">Calc_Blocks!$I$65</f>
        <v>52</v>
      </c>
      <c r="I776" s="0" t="n">
        <f aca="false">Calc_Blocks!$J$65</f>
        <v>51</v>
      </c>
      <c r="J776" s="0" t="n">
        <f aca="false">Calc_Blocks!$K$65</f>
        <v>34</v>
      </c>
      <c r="K776" s="0" t="n">
        <f aca="false">($B776-1)*IF($D776=1,Setup!$B$9,Setup!$B$10)+1</f>
        <v>61</v>
      </c>
      <c r="L776" s="0" t="n">
        <f aca="false">$B776*IF($D776=1,Setup!$B$9,Setup!$B$10)</f>
        <v>70</v>
      </c>
      <c r="M776" s="0" t="n">
        <f aca="false">MAX($H776,$K776)</f>
        <v>61</v>
      </c>
      <c r="N776" s="0" t="n">
        <f aca="false">MIN($I776,$L776)</f>
        <v>51</v>
      </c>
      <c r="O776" s="0" t="str">
        <f aca="false">IF($N776&gt;=$M776,$N776-$M776+1,"")</f>
        <v/>
      </c>
      <c r="P776" s="0" t="str">
        <f aca="false">IF($O776="","",$J776+$M776-$H776)</f>
        <v/>
      </c>
      <c r="Q776" s="0" t="str">
        <f aca="false">IF($O776="","",$P776+$O776-1)</f>
        <v/>
      </c>
      <c r="R776" s="0" t="str">
        <f aca="false">IF($O776="","",COUNT($O$543:$O776))</f>
        <v/>
      </c>
    </row>
    <row r="777" customFormat="false" ht="15" hidden="false" customHeight="false" outlineLevel="0" collapsed="false">
      <c r="A777" s="0" t="n">
        <v>6</v>
      </c>
      <c r="B777" s="0" t="n">
        <v>7</v>
      </c>
      <c r="C777" s="0" t="s">
        <v>77</v>
      </c>
      <c r="D777" s="0" t="n">
        <v>1</v>
      </c>
      <c r="E777" s="0" t="s">
        <v>94</v>
      </c>
      <c r="F777" s="0" t="n">
        <v>1</v>
      </c>
      <c r="G777" s="0" t="str">
        <f aca="false">INDEX(Setup!$B$15:$B$17,$F777)</f>
        <v>MAL</v>
      </c>
      <c r="H777" s="0" t="n">
        <f aca="false">Calc_Blocks!$I$48</f>
        <v>51</v>
      </c>
      <c r="I777" s="0" t="n">
        <f aca="false">Calc_Blocks!$J$48</f>
        <v>62</v>
      </c>
      <c r="J777" s="0" t="n">
        <f aca="false">Calc_Blocks!$K$48</f>
        <v>1</v>
      </c>
      <c r="K777" s="0" t="n">
        <f aca="false">($B777-1)*IF($D777=1,Setup!$B$9,Setup!$B$10)+1</f>
        <v>61</v>
      </c>
      <c r="L777" s="0" t="n">
        <f aca="false">$B777*IF($D777=1,Setup!$B$9,Setup!$B$10)</f>
        <v>70</v>
      </c>
      <c r="M777" s="0" t="n">
        <f aca="false">MAX($H777,$K777)</f>
        <v>61</v>
      </c>
      <c r="N777" s="0" t="n">
        <f aca="false">MIN($I777,$L777)</f>
        <v>62</v>
      </c>
      <c r="O777" s="0" t="n">
        <f aca="false">IF($N777&gt;=$M777,$N777-$M777+1,"")</f>
        <v>2</v>
      </c>
      <c r="P777" s="0" t="n">
        <f aca="false">IF($O777="","",$J777+$M777-$H777)</f>
        <v>11</v>
      </c>
      <c r="Q777" s="0" t="n">
        <f aca="false">IF($O777="","",$P777+$O777-1)</f>
        <v>12</v>
      </c>
      <c r="R777" s="0" t="n">
        <f aca="false">IF($O777="","",COUNT($O$543:$O777))</f>
        <v>23</v>
      </c>
    </row>
    <row r="778" customFormat="false" ht="15" hidden="false" customHeight="false" outlineLevel="0" collapsed="false">
      <c r="A778" s="0" t="n">
        <v>6</v>
      </c>
      <c r="B778" s="0" t="n">
        <v>7</v>
      </c>
      <c r="C778" s="0" t="s">
        <v>77</v>
      </c>
      <c r="D778" s="0" t="n">
        <v>1</v>
      </c>
      <c r="E778" s="0" t="s">
        <v>94</v>
      </c>
      <c r="F778" s="0" t="n">
        <v>2</v>
      </c>
      <c r="G778" s="0" t="str">
        <f aca="false">INDEX(Setup!$B$15:$B$17,$F778)</f>
        <v>SAN</v>
      </c>
      <c r="H778" s="0" t="n">
        <f aca="false">Calc_Blocks!$I$49</f>
        <v>63</v>
      </c>
      <c r="I778" s="0" t="n">
        <f aca="false">Calc_Blocks!$J$49</f>
        <v>62</v>
      </c>
      <c r="J778" s="0" t="n">
        <f aca="false">Calc_Blocks!$K$49</f>
        <v>13</v>
      </c>
      <c r="K778" s="0" t="n">
        <f aca="false">($B778-1)*IF($D778=1,Setup!$B$9,Setup!$B$10)+1</f>
        <v>61</v>
      </c>
      <c r="L778" s="0" t="n">
        <f aca="false">$B778*IF($D778=1,Setup!$B$9,Setup!$B$10)</f>
        <v>70</v>
      </c>
      <c r="M778" s="0" t="n">
        <f aca="false">MAX($H778,$K778)</f>
        <v>63</v>
      </c>
      <c r="N778" s="0" t="n">
        <f aca="false">MIN($I778,$L778)</f>
        <v>62</v>
      </c>
      <c r="O778" s="0" t="str">
        <f aca="false">IF($N778&gt;=$M778,$N778-$M778+1,"")</f>
        <v/>
      </c>
      <c r="P778" s="0" t="str">
        <f aca="false">IF($O778="","",$J778+$M778-$H778)</f>
        <v/>
      </c>
      <c r="Q778" s="0" t="str">
        <f aca="false">IF($O778="","",$P778+$O778-1)</f>
        <v/>
      </c>
      <c r="R778" s="0" t="str">
        <f aca="false">IF($O778="","",COUNT($O$543:$O778))</f>
        <v/>
      </c>
    </row>
    <row r="779" customFormat="false" ht="15" hidden="false" customHeight="false" outlineLevel="0" collapsed="false">
      <c r="A779" s="0" t="n">
        <v>6</v>
      </c>
      <c r="B779" s="0" t="n">
        <v>7</v>
      </c>
      <c r="C779" s="0" t="s">
        <v>77</v>
      </c>
      <c r="D779" s="0" t="n">
        <v>1</v>
      </c>
      <c r="E779" s="0" t="s">
        <v>94</v>
      </c>
      <c r="F779" s="0" t="n">
        <v>3</v>
      </c>
      <c r="G779" s="0" t="str">
        <f aca="false">INDEX(Setup!$B$15:$B$17,$F779)</f>
        <v>URD</v>
      </c>
      <c r="H779" s="0" t="n">
        <f aca="false">Calc_Blocks!$I$50</f>
        <v>63</v>
      </c>
      <c r="I779" s="0" t="n">
        <f aca="false">Calc_Blocks!$J$50</f>
        <v>68</v>
      </c>
      <c r="J779" s="0" t="n">
        <f aca="false">Calc_Blocks!$K$50</f>
        <v>13</v>
      </c>
      <c r="K779" s="0" t="n">
        <f aca="false">($B779-1)*IF($D779=1,Setup!$B$9,Setup!$B$10)+1</f>
        <v>61</v>
      </c>
      <c r="L779" s="0" t="n">
        <f aca="false">$B779*IF($D779=1,Setup!$B$9,Setup!$B$10)</f>
        <v>70</v>
      </c>
      <c r="M779" s="0" t="n">
        <f aca="false">MAX($H779,$K779)</f>
        <v>63</v>
      </c>
      <c r="N779" s="0" t="n">
        <f aca="false">MIN($I779,$L779)</f>
        <v>68</v>
      </c>
      <c r="O779" s="0" t="n">
        <f aca="false">IF($N779&gt;=$M779,$N779-$M779+1,"")</f>
        <v>6</v>
      </c>
      <c r="P779" s="0" t="n">
        <f aca="false">IF($O779="","",$J779+$M779-$H779)</f>
        <v>13</v>
      </c>
      <c r="Q779" s="0" t="n">
        <f aca="false">IF($O779="","",$P779+$O779-1)</f>
        <v>18</v>
      </c>
      <c r="R779" s="0" t="n">
        <f aca="false">IF($O779="","",COUNT($O$543:$O779))</f>
        <v>24</v>
      </c>
    </row>
    <row r="780" customFormat="false" ht="15" hidden="false" customHeight="false" outlineLevel="0" collapsed="false">
      <c r="A780" s="0" t="n">
        <v>6</v>
      </c>
      <c r="B780" s="0" t="n">
        <v>7</v>
      </c>
      <c r="C780" s="0" t="s">
        <v>77</v>
      </c>
      <c r="D780" s="0" t="n">
        <v>2</v>
      </c>
      <c r="E780" s="0" t="s">
        <v>79</v>
      </c>
      <c r="F780" s="0" t="n">
        <v>1</v>
      </c>
      <c r="G780" s="0" t="str">
        <f aca="false">INDEX(Setup!$B$15:$B$17,$F780)</f>
        <v>MAL</v>
      </c>
      <c r="H780" s="0" t="n">
        <f aca="false">Calc_Blocks!$I$66</f>
        <v>52</v>
      </c>
      <c r="I780" s="0" t="n">
        <f aca="false">Calc_Blocks!$J$66</f>
        <v>61</v>
      </c>
      <c r="J780" s="0" t="n">
        <f aca="false">Calc_Blocks!$K$66</f>
        <v>19</v>
      </c>
      <c r="K780" s="0" t="n">
        <f aca="false">($B780-1)*IF($D780=1,Setup!$B$9,Setup!$B$10)+1</f>
        <v>61</v>
      </c>
      <c r="L780" s="0" t="n">
        <f aca="false">$B780*IF($D780=1,Setup!$B$9,Setup!$B$10)</f>
        <v>70</v>
      </c>
      <c r="M780" s="0" t="n">
        <f aca="false">MAX($H780,$K780)</f>
        <v>61</v>
      </c>
      <c r="N780" s="0" t="n">
        <f aca="false">MIN($I780,$L780)</f>
        <v>61</v>
      </c>
      <c r="O780" s="0" t="n">
        <f aca="false">IF($N780&gt;=$M780,$N780-$M780+1,"")</f>
        <v>1</v>
      </c>
      <c r="P780" s="0" t="n">
        <f aca="false">IF($O780="","",$J780+$M780-$H780)</f>
        <v>28</v>
      </c>
      <c r="Q780" s="0" t="n">
        <f aca="false">IF($O780="","",$P780+$O780-1)</f>
        <v>28</v>
      </c>
      <c r="R780" s="0" t="n">
        <f aca="false">IF($O780="","",COUNT($O$543:$O780))</f>
        <v>25</v>
      </c>
    </row>
    <row r="781" customFormat="false" ht="15" hidden="false" customHeight="false" outlineLevel="0" collapsed="false">
      <c r="A781" s="0" t="n">
        <v>6</v>
      </c>
      <c r="B781" s="0" t="n">
        <v>7</v>
      </c>
      <c r="C781" s="0" t="s">
        <v>77</v>
      </c>
      <c r="D781" s="0" t="n">
        <v>2</v>
      </c>
      <c r="E781" s="0" t="s">
        <v>79</v>
      </c>
      <c r="F781" s="0" t="n">
        <v>2</v>
      </c>
      <c r="G781" s="0" t="str">
        <f aca="false">INDEX(Setup!$B$15:$B$17,$F781)</f>
        <v>SAN</v>
      </c>
      <c r="H781" s="0" t="n">
        <f aca="false">Calc_Blocks!$I$67</f>
        <v>62</v>
      </c>
      <c r="I781" s="0" t="n">
        <f aca="false">Calc_Blocks!$J$67</f>
        <v>61</v>
      </c>
      <c r="J781" s="0" t="n">
        <f aca="false">Calc_Blocks!$K$67</f>
        <v>29</v>
      </c>
      <c r="K781" s="0" t="n">
        <f aca="false">($B781-1)*IF($D781=1,Setup!$B$9,Setup!$B$10)+1</f>
        <v>61</v>
      </c>
      <c r="L781" s="0" t="n">
        <f aca="false">$B781*IF($D781=1,Setup!$B$9,Setup!$B$10)</f>
        <v>70</v>
      </c>
      <c r="M781" s="0" t="n">
        <f aca="false">MAX($H781,$K781)</f>
        <v>62</v>
      </c>
      <c r="N781" s="0" t="n">
        <f aca="false">MIN($I781,$L781)</f>
        <v>61</v>
      </c>
      <c r="O781" s="0" t="str">
        <f aca="false">IF($N781&gt;=$M781,$N781-$M781+1,"")</f>
        <v/>
      </c>
      <c r="P781" s="0" t="str">
        <f aca="false">IF($O781="","",$J781+$M781-$H781)</f>
        <v/>
      </c>
      <c r="Q781" s="0" t="str">
        <f aca="false">IF($O781="","",$P781+$O781-1)</f>
        <v/>
      </c>
      <c r="R781" s="0" t="str">
        <f aca="false">IF($O781="","",COUNT($O$543:$O781))</f>
        <v/>
      </c>
    </row>
    <row r="782" customFormat="false" ht="15" hidden="false" customHeight="false" outlineLevel="0" collapsed="false">
      <c r="A782" s="0" t="n">
        <v>6</v>
      </c>
      <c r="B782" s="0" t="n">
        <v>7</v>
      </c>
      <c r="C782" s="0" t="s">
        <v>77</v>
      </c>
      <c r="D782" s="0" t="n">
        <v>2</v>
      </c>
      <c r="E782" s="0" t="s">
        <v>79</v>
      </c>
      <c r="F782" s="0" t="n">
        <v>3</v>
      </c>
      <c r="G782" s="0" t="str">
        <f aca="false">INDEX(Setup!$B$15:$B$17,$F782)</f>
        <v>URD</v>
      </c>
      <c r="H782" s="0" t="n">
        <f aca="false">Calc_Blocks!$I$68</f>
        <v>62</v>
      </c>
      <c r="I782" s="0" t="n">
        <f aca="false">Calc_Blocks!$J$68</f>
        <v>67</v>
      </c>
      <c r="J782" s="0" t="n">
        <f aca="false">Calc_Blocks!$K$68</f>
        <v>29</v>
      </c>
      <c r="K782" s="0" t="n">
        <f aca="false">($B782-1)*IF($D782=1,Setup!$B$9,Setup!$B$10)+1</f>
        <v>61</v>
      </c>
      <c r="L782" s="0" t="n">
        <f aca="false">$B782*IF($D782=1,Setup!$B$9,Setup!$B$10)</f>
        <v>70</v>
      </c>
      <c r="M782" s="0" t="n">
        <f aca="false">MAX($H782,$K782)</f>
        <v>62</v>
      </c>
      <c r="N782" s="0" t="n">
        <f aca="false">MIN($I782,$L782)</f>
        <v>67</v>
      </c>
      <c r="O782" s="0" t="n">
        <f aca="false">IF($N782&gt;=$M782,$N782-$M782+1,"")</f>
        <v>6</v>
      </c>
      <c r="P782" s="0" t="n">
        <f aca="false">IF($O782="","",$J782+$M782-$H782)</f>
        <v>29</v>
      </c>
      <c r="Q782" s="0" t="n">
        <f aca="false">IF($O782="","",$P782+$O782-1)</f>
        <v>34</v>
      </c>
      <c r="R782" s="0" t="n">
        <f aca="false">IF($O782="","",COUNT($O$543:$O782))</f>
        <v>26</v>
      </c>
    </row>
    <row r="783" customFormat="false" ht="15" hidden="false" customHeight="false" outlineLevel="0" collapsed="false">
      <c r="A783" s="0" t="n">
        <v>6</v>
      </c>
      <c r="B783" s="0" t="n">
        <v>7</v>
      </c>
      <c r="C783" s="0" t="s">
        <v>78</v>
      </c>
      <c r="D783" s="0" t="n">
        <v>1</v>
      </c>
      <c r="E783" s="0" t="s">
        <v>94</v>
      </c>
      <c r="F783" s="0" t="n">
        <v>1</v>
      </c>
      <c r="G783" s="0" t="str">
        <f aca="false">INDEX(Setup!$B$15:$B$17,$F783)</f>
        <v>MAL</v>
      </c>
      <c r="H783" s="0" t="n">
        <f aca="false">Calc_Blocks!$I$51</f>
        <v>69</v>
      </c>
      <c r="I783" s="0" t="n">
        <f aca="false">Calc_Blocks!$J$51</f>
        <v>68</v>
      </c>
      <c r="J783" s="0" t="n">
        <f aca="false">Calc_Blocks!$K$51</f>
        <v>1</v>
      </c>
      <c r="K783" s="0" t="n">
        <f aca="false">($B783-1)*IF($D783=1,Setup!$B$9,Setup!$B$10)+1</f>
        <v>61</v>
      </c>
      <c r="L783" s="0" t="n">
        <f aca="false">$B783*IF($D783=1,Setup!$B$9,Setup!$B$10)</f>
        <v>70</v>
      </c>
      <c r="M783" s="0" t="n">
        <f aca="false">MAX($H783,$K783)</f>
        <v>69</v>
      </c>
      <c r="N783" s="0" t="n">
        <f aca="false">MIN($I783,$L783)</f>
        <v>68</v>
      </c>
      <c r="O783" s="0" t="str">
        <f aca="false">IF($N783&gt;=$M783,$N783-$M783+1,"")</f>
        <v/>
      </c>
      <c r="P783" s="0" t="str">
        <f aca="false">IF($O783="","",$J783+$M783-$H783)</f>
        <v/>
      </c>
      <c r="Q783" s="0" t="str">
        <f aca="false">IF($O783="","",$P783+$O783-1)</f>
        <v/>
      </c>
      <c r="R783" s="0" t="str">
        <f aca="false">IF($O783="","",COUNT($O$543:$O783))</f>
        <v/>
      </c>
    </row>
    <row r="784" customFormat="false" ht="15" hidden="false" customHeight="false" outlineLevel="0" collapsed="false">
      <c r="A784" s="0" t="n">
        <v>6</v>
      </c>
      <c r="B784" s="0" t="n">
        <v>7</v>
      </c>
      <c r="C784" s="0" t="s">
        <v>78</v>
      </c>
      <c r="D784" s="0" t="n">
        <v>1</v>
      </c>
      <c r="E784" s="0" t="s">
        <v>94</v>
      </c>
      <c r="F784" s="0" t="n">
        <v>2</v>
      </c>
      <c r="G784" s="0" t="str">
        <f aca="false">INDEX(Setup!$B$15:$B$17,$F784)</f>
        <v>SAN</v>
      </c>
      <c r="H784" s="0" t="n">
        <f aca="false">Calc_Blocks!$I$52</f>
        <v>69</v>
      </c>
      <c r="I784" s="0" t="n">
        <f aca="false">Calc_Blocks!$J$52</f>
        <v>68</v>
      </c>
      <c r="J784" s="0" t="n">
        <f aca="false">Calc_Blocks!$K$52</f>
        <v>1</v>
      </c>
      <c r="K784" s="0" t="n">
        <f aca="false">($B784-1)*IF($D784=1,Setup!$B$9,Setup!$B$10)+1</f>
        <v>61</v>
      </c>
      <c r="L784" s="0" t="n">
        <f aca="false">$B784*IF($D784=1,Setup!$B$9,Setup!$B$10)</f>
        <v>70</v>
      </c>
      <c r="M784" s="0" t="n">
        <f aca="false">MAX($H784,$K784)</f>
        <v>69</v>
      </c>
      <c r="N784" s="0" t="n">
        <f aca="false">MIN($I784,$L784)</f>
        <v>68</v>
      </c>
      <c r="O784" s="0" t="str">
        <f aca="false">IF($N784&gt;=$M784,$N784-$M784+1,"")</f>
        <v/>
      </c>
      <c r="P784" s="0" t="str">
        <f aca="false">IF($O784="","",$J784+$M784-$H784)</f>
        <v/>
      </c>
      <c r="Q784" s="0" t="str">
        <f aca="false">IF($O784="","",$P784+$O784-1)</f>
        <v/>
      </c>
      <c r="R784" s="0" t="str">
        <f aca="false">IF($O784="","",COUNT($O$543:$O784))</f>
        <v/>
      </c>
    </row>
    <row r="785" customFormat="false" ht="15" hidden="false" customHeight="false" outlineLevel="0" collapsed="false">
      <c r="A785" s="0" t="n">
        <v>6</v>
      </c>
      <c r="B785" s="0" t="n">
        <v>7</v>
      </c>
      <c r="C785" s="0" t="s">
        <v>78</v>
      </c>
      <c r="D785" s="0" t="n">
        <v>1</v>
      </c>
      <c r="E785" s="0" t="s">
        <v>94</v>
      </c>
      <c r="F785" s="0" t="n">
        <v>3</v>
      </c>
      <c r="G785" s="0" t="str">
        <f aca="false">INDEX(Setup!$B$15:$B$17,$F785)</f>
        <v>URD</v>
      </c>
      <c r="H785" s="0" t="n">
        <f aca="false">Calc_Blocks!$I$53</f>
        <v>69</v>
      </c>
      <c r="I785" s="0" t="n">
        <f aca="false">Calc_Blocks!$J$53</f>
        <v>68</v>
      </c>
      <c r="J785" s="0" t="n">
        <f aca="false">Calc_Blocks!$K$53</f>
        <v>1</v>
      </c>
      <c r="K785" s="0" t="n">
        <f aca="false">($B785-1)*IF($D785=1,Setup!$B$9,Setup!$B$10)+1</f>
        <v>61</v>
      </c>
      <c r="L785" s="0" t="n">
        <f aca="false">$B785*IF($D785=1,Setup!$B$9,Setup!$B$10)</f>
        <v>70</v>
      </c>
      <c r="M785" s="0" t="n">
        <f aca="false">MAX($H785,$K785)</f>
        <v>69</v>
      </c>
      <c r="N785" s="0" t="n">
        <f aca="false">MIN($I785,$L785)</f>
        <v>68</v>
      </c>
      <c r="O785" s="0" t="str">
        <f aca="false">IF($N785&gt;=$M785,$N785-$M785+1,"")</f>
        <v/>
      </c>
      <c r="P785" s="0" t="str">
        <f aca="false">IF($O785="","",$J785+$M785-$H785)</f>
        <v/>
      </c>
      <c r="Q785" s="0" t="str">
        <f aca="false">IF($O785="","",$P785+$O785-1)</f>
        <v/>
      </c>
      <c r="R785" s="0" t="str">
        <f aca="false">IF($O785="","",COUNT($O$543:$O785))</f>
        <v/>
      </c>
    </row>
    <row r="786" customFormat="false" ht="15" hidden="false" customHeight="false" outlineLevel="0" collapsed="false">
      <c r="A786" s="0" t="n">
        <v>6</v>
      </c>
      <c r="B786" s="0" t="n">
        <v>7</v>
      </c>
      <c r="C786" s="0" t="s">
        <v>78</v>
      </c>
      <c r="D786" s="0" t="n">
        <v>2</v>
      </c>
      <c r="E786" s="0" t="s">
        <v>79</v>
      </c>
      <c r="F786" s="0" t="n">
        <v>1</v>
      </c>
      <c r="G786" s="0" t="str">
        <f aca="false">INDEX(Setup!$B$15:$B$17,$F786)</f>
        <v>MAL</v>
      </c>
      <c r="H786" s="0" t="n">
        <f aca="false">Calc_Blocks!$I$69</f>
        <v>68</v>
      </c>
      <c r="I786" s="0" t="n">
        <f aca="false">Calc_Blocks!$J$69</f>
        <v>67</v>
      </c>
      <c r="J786" s="0" t="n">
        <f aca="false">Calc_Blocks!$K$69</f>
        <v>1</v>
      </c>
      <c r="K786" s="0" t="n">
        <f aca="false">($B786-1)*IF($D786=1,Setup!$B$9,Setup!$B$10)+1</f>
        <v>61</v>
      </c>
      <c r="L786" s="0" t="n">
        <f aca="false">$B786*IF($D786=1,Setup!$B$9,Setup!$B$10)</f>
        <v>70</v>
      </c>
      <c r="M786" s="0" t="n">
        <f aca="false">MAX($H786,$K786)</f>
        <v>68</v>
      </c>
      <c r="N786" s="0" t="n">
        <f aca="false">MIN($I786,$L786)</f>
        <v>67</v>
      </c>
      <c r="O786" s="0" t="str">
        <f aca="false">IF($N786&gt;=$M786,$N786-$M786+1,"")</f>
        <v/>
      </c>
      <c r="P786" s="0" t="str">
        <f aca="false">IF($O786="","",$J786+$M786-$H786)</f>
        <v/>
      </c>
      <c r="Q786" s="0" t="str">
        <f aca="false">IF($O786="","",$P786+$O786-1)</f>
        <v/>
      </c>
      <c r="R786" s="0" t="str">
        <f aca="false">IF($O786="","",COUNT($O$543:$O786))</f>
        <v/>
      </c>
    </row>
    <row r="787" customFormat="false" ht="15" hidden="false" customHeight="false" outlineLevel="0" collapsed="false">
      <c r="A787" s="0" t="n">
        <v>6</v>
      </c>
      <c r="B787" s="0" t="n">
        <v>7</v>
      </c>
      <c r="C787" s="0" t="s">
        <v>78</v>
      </c>
      <c r="D787" s="0" t="n">
        <v>2</v>
      </c>
      <c r="E787" s="0" t="s">
        <v>79</v>
      </c>
      <c r="F787" s="0" t="n">
        <v>2</v>
      </c>
      <c r="G787" s="0" t="str">
        <f aca="false">INDEX(Setup!$B$15:$B$17,$F787)</f>
        <v>SAN</v>
      </c>
      <c r="H787" s="0" t="n">
        <f aca="false">Calc_Blocks!$I$70</f>
        <v>68</v>
      </c>
      <c r="I787" s="0" t="n">
        <f aca="false">Calc_Blocks!$J$70</f>
        <v>67</v>
      </c>
      <c r="J787" s="0" t="n">
        <f aca="false">Calc_Blocks!$K$70</f>
        <v>1</v>
      </c>
      <c r="K787" s="0" t="n">
        <f aca="false">($B787-1)*IF($D787=1,Setup!$B$9,Setup!$B$10)+1</f>
        <v>61</v>
      </c>
      <c r="L787" s="0" t="n">
        <f aca="false">$B787*IF($D787=1,Setup!$B$9,Setup!$B$10)</f>
        <v>70</v>
      </c>
      <c r="M787" s="0" t="n">
        <f aca="false">MAX($H787,$K787)</f>
        <v>68</v>
      </c>
      <c r="N787" s="0" t="n">
        <f aca="false">MIN($I787,$L787)</f>
        <v>67</v>
      </c>
      <c r="O787" s="0" t="str">
        <f aca="false">IF($N787&gt;=$M787,$N787-$M787+1,"")</f>
        <v/>
      </c>
      <c r="P787" s="0" t="str">
        <f aca="false">IF($O787="","",$J787+$M787-$H787)</f>
        <v/>
      </c>
      <c r="Q787" s="0" t="str">
        <f aca="false">IF($O787="","",$P787+$O787-1)</f>
        <v/>
      </c>
      <c r="R787" s="0" t="str">
        <f aca="false">IF($O787="","",COUNT($O$543:$O787))</f>
        <v/>
      </c>
    </row>
    <row r="788" customFormat="false" ht="15" hidden="false" customHeight="false" outlineLevel="0" collapsed="false">
      <c r="A788" s="0" t="n">
        <v>6</v>
      </c>
      <c r="B788" s="0" t="n">
        <v>7</v>
      </c>
      <c r="C788" s="0" t="s">
        <v>78</v>
      </c>
      <c r="D788" s="0" t="n">
        <v>2</v>
      </c>
      <c r="E788" s="0" t="s">
        <v>79</v>
      </c>
      <c r="F788" s="0" t="n">
        <v>3</v>
      </c>
      <c r="G788" s="0" t="str">
        <f aca="false">INDEX(Setup!$B$15:$B$17,$F788)</f>
        <v>URD</v>
      </c>
      <c r="H788" s="0" t="n">
        <f aca="false">Calc_Blocks!$I$71</f>
        <v>68</v>
      </c>
      <c r="I788" s="0" t="n">
        <f aca="false">Calc_Blocks!$J$71</f>
        <v>67</v>
      </c>
      <c r="J788" s="0" t="n">
        <f aca="false">Calc_Blocks!$K$71</f>
        <v>1</v>
      </c>
      <c r="K788" s="0" t="n">
        <f aca="false">($B788-1)*IF($D788=1,Setup!$B$9,Setup!$B$10)+1</f>
        <v>61</v>
      </c>
      <c r="L788" s="0" t="n">
        <f aca="false">$B788*IF($D788=1,Setup!$B$9,Setup!$B$10)</f>
        <v>70</v>
      </c>
      <c r="M788" s="0" t="n">
        <f aca="false">MAX($H788,$K788)</f>
        <v>68</v>
      </c>
      <c r="N788" s="0" t="n">
        <f aca="false">MIN($I788,$L788)</f>
        <v>67</v>
      </c>
      <c r="O788" s="0" t="str">
        <f aca="false">IF($N788&gt;=$M788,$N788-$M788+1,"")</f>
        <v/>
      </c>
      <c r="P788" s="0" t="str">
        <f aca="false">IF($O788="","",$J788+$M788-$H788)</f>
        <v/>
      </c>
      <c r="Q788" s="0" t="str">
        <f aca="false">IF($O788="","",$P788+$O788-1)</f>
        <v/>
      </c>
      <c r="R788" s="0" t="str">
        <f aca="false">IF($O788="","",COUNT($O$543:$O788))</f>
        <v/>
      </c>
    </row>
    <row r="789" customFormat="false" ht="15" hidden="false" customHeight="false" outlineLevel="0" collapsed="false">
      <c r="A789" s="0" t="n">
        <v>6</v>
      </c>
      <c r="B789" s="0" t="n">
        <v>7</v>
      </c>
      <c r="C789" s="0" t="s">
        <v>79</v>
      </c>
      <c r="D789" s="0" t="n">
        <v>1</v>
      </c>
      <c r="E789" s="0" t="s">
        <v>94</v>
      </c>
      <c r="F789" s="0" t="n">
        <v>1</v>
      </c>
      <c r="G789" s="0" t="str">
        <f aca="false">INDEX(Setup!$B$15:$B$17,$F789)</f>
        <v>MAL</v>
      </c>
      <c r="H789" s="0" t="n">
        <f aca="false">Calc_Blocks!$I$54</f>
        <v>69</v>
      </c>
      <c r="I789" s="0" t="n">
        <f aca="false">Calc_Blocks!$J$54</f>
        <v>68</v>
      </c>
      <c r="J789" s="0" t="n">
        <f aca="false">Calc_Blocks!$K$54</f>
        <v>1</v>
      </c>
      <c r="K789" s="0" t="n">
        <f aca="false">($B789-1)*IF($D789=1,Setup!$B$9,Setup!$B$10)+1</f>
        <v>61</v>
      </c>
      <c r="L789" s="0" t="n">
        <f aca="false">$B789*IF($D789=1,Setup!$B$9,Setup!$B$10)</f>
        <v>70</v>
      </c>
      <c r="M789" s="0" t="n">
        <f aca="false">MAX($H789,$K789)</f>
        <v>69</v>
      </c>
      <c r="N789" s="0" t="n">
        <f aca="false">MIN($I789,$L789)</f>
        <v>68</v>
      </c>
      <c r="O789" s="0" t="str">
        <f aca="false">IF($N789&gt;=$M789,$N789-$M789+1,"")</f>
        <v/>
      </c>
      <c r="P789" s="0" t="str">
        <f aca="false">IF($O789="","",$J789+$M789-$H789)</f>
        <v/>
      </c>
      <c r="Q789" s="0" t="str">
        <f aca="false">IF($O789="","",$P789+$O789-1)</f>
        <v/>
      </c>
      <c r="R789" s="0" t="str">
        <f aca="false">IF($O789="","",COUNT($O$543:$O789))</f>
        <v/>
      </c>
    </row>
    <row r="790" customFormat="false" ht="15" hidden="false" customHeight="false" outlineLevel="0" collapsed="false">
      <c r="A790" s="0" t="n">
        <v>6</v>
      </c>
      <c r="B790" s="0" t="n">
        <v>7</v>
      </c>
      <c r="C790" s="0" t="s">
        <v>79</v>
      </c>
      <c r="D790" s="0" t="n">
        <v>1</v>
      </c>
      <c r="E790" s="0" t="s">
        <v>94</v>
      </c>
      <c r="F790" s="0" t="n">
        <v>2</v>
      </c>
      <c r="G790" s="0" t="str">
        <f aca="false">INDEX(Setup!$B$15:$B$17,$F790)</f>
        <v>SAN</v>
      </c>
      <c r="H790" s="0" t="n">
        <f aca="false">Calc_Blocks!$I$55</f>
        <v>69</v>
      </c>
      <c r="I790" s="0" t="n">
        <f aca="false">Calc_Blocks!$J$55</f>
        <v>68</v>
      </c>
      <c r="J790" s="0" t="n">
        <f aca="false">Calc_Blocks!$K$55</f>
        <v>1</v>
      </c>
      <c r="K790" s="0" t="n">
        <f aca="false">($B790-1)*IF($D790=1,Setup!$B$9,Setup!$B$10)+1</f>
        <v>61</v>
      </c>
      <c r="L790" s="0" t="n">
        <f aca="false">$B790*IF($D790=1,Setup!$B$9,Setup!$B$10)</f>
        <v>70</v>
      </c>
      <c r="M790" s="0" t="n">
        <f aca="false">MAX($H790,$K790)</f>
        <v>69</v>
      </c>
      <c r="N790" s="0" t="n">
        <f aca="false">MIN($I790,$L790)</f>
        <v>68</v>
      </c>
      <c r="O790" s="0" t="str">
        <f aca="false">IF($N790&gt;=$M790,$N790-$M790+1,"")</f>
        <v/>
      </c>
      <c r="P790" s="0" t="str">
        <f aca="false">IF($O790="","",$J790+$M790-$H790)</f>
        <v/>
      </c>
      <c r="Q790" s="0" t="str">
        <f aca="false">IF($O790="","",$P790+$O790-1)</f>
        <v/>
      </c>
      <c r="R790" s="0" t="str">
        <f aca="false">IF($O790="","",COUNT($O$543:$O790))</f>
        <v/>
      </c>
    </row>
    <row r="791" customFormat="false" ht="15" hidden="false" customHeight="false" outlineLevel="0" collapsed="false">
      <c r="A791" s="0" t="n">
        <v>6</v>
      </c>
      <c r="B791" s="0" t="n">
        <v>7</v>
      </c>
      <c r="C791" s="0" t="s">
        <v>79</v>
      </c>
      <c r="D791" s="0" t="n">
        <v>1</v>
      </c>
      <c r="E791" s="0" t="s">
        <v>94</v>
      </c>
      <c r="F791" s="0" t="n">
        <v>3</v>
      </c>
      <c r="G791" s="0" t="str">
        <f aca="false">INDEX(Setup!$B$15:$B$17,$F791)</f>
        <v>URD</v>
      </c>
      <c r="H791" s="0" t="n">
        <f aca="false">Calc_Blocks!$I$56</f>
        <v>69</v>
      </c>
      <c r="I791" s="0" t="n">
        <f aca="false">Calc_Blocks!$J$56</f>
        <v>68</v>
      </c>
      <c r="J791" s="0" t="n">
        <f aca="false">Calc_Blocks!$K$56</f>
        <v>1</v>
      </c>
      <c r="K791" s="0" t="n">
        <f aca="false">($B791-1)*IF($D791=1,Setup!$B$9,Setup!$B$10)+1</f>
        <v>61</v>
      </c>
      <c r="L791" s="0" t="n">
        <f aca="false">$B791*IF($D791=1,Setup!$B$9,Setup!$B$10)</f>
        <v>70</v>
      </c>
      <c r="M791" s="0" t="n">
        <f aca="false">MAX($H791,$K791)</f>
        <v>69</v>
      </c>
      <c r="N791" s="0" t="n">
        <f aca="false">MIN($I791,$L791)</f>
        <v>68</v>
      </c>
      <c r="O791" s="0" t="str">
        <f aca="false">IF($N791&gt;=$M791,$N791-$M791+1,"")</f>
        <v/>
      </c>
      <c r="P791" s="0" t="str">
        <f aca="false">IF($O791="","",$J791+$M791-$H791)</f>
        <v/>
      </c>
      <c r="Q791" s="0" t="str">
        <f aca="false">IF($O791="","",$P791+$O791-1)</f>
        <v/>
      </c>
      <c r="R791" s="0" t="str">
        <f aca="false">IF($O791="","",COUNT($O$543:$O791))</f>
        <v/>
      </c>
    </row>
    <row r="792" customFormat="false" ht="15" hidden="false" customHeight="false" outlineLevel="0" collapsed="false">
      <c r="A792" s="0" t="n">
        <v>6</v>
      </c>
      <c r="B792" s="0" t="n">
        <v>7</v>
      </c>
      <c r="C792" s="0" t="s">
        <v>79</v>
      </c>
      <c r="D792" s="0" t="n">
        <v>2</v>
      </c>
      <c r="E792" s="0" t="s">
        <v>79</v>
      </c>
      <c r="F792" s="0" t="n">
        <v>1</v>
      </c>
      <c r="G792" s="0" t="str">
        <f aca="false">INDEX(Setup!$B$15:$B$17,$F792)</f>
        <v>MAL</v>
      </c>
      <c r="H792" s="0" t="n">
        <f aca="false">Calc_Blocks!$I$72</f>
        <v>68</v>
      </c>
      <c r="I792" s="0" t="n">
        <f aca="false">Calc_Blocks!$J$72</f>
        <v>67</v>
      </c>
      <c r="J792" s="0" t="n">
        <f aca="false">Calc_Blocks!$K$72</f>
        <v>1</v>
      </c>
      <c r="K792" s="0" t="n">
        <f aca="false">($B792-1)*IF($D792=1,Setup!$B$9,Setup!$B$10)+1</f>
        <v>61</v>
      </c>
      <c r="L792" s="0" t="n">
        <f aca="false">$B792*IF($D792=1,Setup!$B$9,Setup!$B$10)</f>
        <v>70</v>
      </c>
      <c r="M792" s="0" t="n">
        <f aca="false">MAX($H792,$K792)</f>
        <v>68</v>
      </c>
      <c r="N792" s="0" t="n">
        <f aca="false">MIN($I792,$L792)</f>
        <v>67</v>
      </c>
      <c r="O792" s="0" t="str">
        <f aca="false">IF($N792&gt;=$M792,$N792-$M792+1,"")</f>
        <v/>
      </c>
      <c r="P792" s="0" t="str">
        <f aca="false">IF($O792="","",$J792+$M792-$H792)</f>
        <v/>
      </c>
      <c r="Q792" s="0" t="str">
        <f aca="false">IF($O792="","",$P792+$O792-1)</f>
        <v/>
      </c>
      <c r="R792" s="0" t="str">
        <f aca="false">IF($O792="","",COUNT($O$543:$O792))</f>
        <v/>
      </c>
    </row>
    <row r="793" customFormat="false" ht="15" hidden="false" customHeight="false" outlineLevel="0" collapsed="false">
      <c r="A793" s="0" t="n">
        <v>6</v>
      </c>
      <c r="B793" s="0" t="n">
        <v>7</v>
      </c>
      <c r="C793" s="0" t="s">
        <v>79</v>
      </c>
      <c r="D793" s="0" t="n">
        <v>2</v>
      </c>
      <c r="E793" s="0" t="s">
        <v>79</v>
      </c>
      <c r="F793" s="0" t="n">
        <v>2</v>
      </c>
      <c r="G793" s="0" t="str">
        <f aca="false">INDEX(Setup!$B$15:$B$17,$F793)</f>
        <v>SAN</v>
      </c>
      <c r="H793" s="0" t="n">
        <f aca="false">Calc_Blocks!$I$73</f>
        <v>68</v>
      </c>
      <c r="I793" s="0" t="n">
        <f aca="false">Calc_Blocks!$J$73</f>
        <v>67</v>
      </c>
      <c r="J793" s="0" t="n">
        <f aca="false">Calc_Blocks!$K$73</f>
        <v>1</v>
      </c>
      <c r="K793" s="0" t="n">
        <f aca="false">($B793-1)*IF($D793=1,Setup!$B$9,Setup!$B$10)+1</f>
        <v>61</v>
      </c>
      <c r="L793" s="0" t="n">
        <f aca="false">$B793*IF($D793=1,Setup!$B$9,Setup!$B$10)</f>
        <v>70</v>
      </c>
      <c r="M793" s="0" t="n">
        <f aca="false">MAX($H793,$K793)</f>
        <v>68</v>
      </c>
      <c r="N793" s="0" t="n">
        <f aca="false">MIN($I793,$L793)</f>
        <v>67</v>
      </c>
      <c r="O793" s="0" t="str">
        <f aca="false">IF($N793&gt;=$M793,$N793-$M793+1,"")</f>
        <v/>
      </c>
      <c r="P793" s="0" t="str">
        <f aca="false">IF($O793="","",$J793+$M793-$H793)</f>
        <v/>
      </c>
      <c r="Q793" s="0" t="str">
        <f aca="false">IF($O793="","",$P793+$O793-1)</f>
        <v/>
      </c>
      <c r="R793" s="0" t="str">
        <f aca="false">IF($O793="","",COUNT($O$543:$O793))</f>
        <v/>
      </c>
    </row>
    <row r="794" customFormat="false" ht="15" hidden="false" customHeight="false" outlineLevel="0" collapsed="false">
      <c r="A794" s="0" t="n">
        <v>6</v>
      </c>
      <c r="B794" s="0" t="n">
        <v>7</v>
      </c>
      <c r="C794" s="0" t="s">
        <v>79</v>
      </c>
      <c r="D794" s="0" t="n">
        <v>2</v>
      </c>
      <c r="E794" s="0" t="s">
        <v>79</v>
      </c>
      <c r="F794" s="0" t="n">
        <v>3</v>
      </c>
      <c r="G794" s="0" t="str">
        <f aca="false">INDEX(Setup!$B$15:$B$17,$F794)</f>
        <v>URD</v>
      </c>
      <c r="H794" s="0" t="n">
        <f aca="false">Calc_Blocks!$I$74</f>
        <v>68</v>
      </c>
      <c r="I794" s="0" t="n">
        <f aca="false">Calc_Blocks!$J$74</f>
        <v>67</v>
      </c>
      <c r="J794" s="0" t="n">
        <f aca="false">Calc_Blocks!$K$74</f>
        <v>1</v>
      </c>
      <c r="K794" s="0" t="n">
        <f aca="false">($B794-1)*IF($D794=1,Setup!$B$9,Setup!$B$10)+1</f>
        <v>61</v>
      </c>
      <c r="L794" s="0" t="n">
        <f aca="false">$B794*IF($D794=1,Setup!$B$9,Setup!$B$10)</f>
        <v>70</v>
      </c>
      <c r="M794" s="0" t="n">
        <f aca="false">MAX($H794,$K794)</f>
        <v>68</v>
      </c>
      <c r="N794" s="0" t="n">
        <f aca="false">MIN($I794,$L794)</f>
        <v>67</v>
      </c>
      <c r="O794" s="0" t="str">
        <f aca="false">IF($N794&gt;=$M794,$N794-$M794+1,"")</f>
        <v/>
      </c>
      <c r="P794" s="0" t="str">
        <f aca="false">IF($O794="","",$J794+$M794-$H794)</f>
        <v/>
      </c>
      <c r="Q794" s="0" t="str">
        <f aca="false">IF($O794="","",$P794+$O794-1)</f>
        <v/>
      </c>
      <c r="R794" s="0" t="str">
        <f aca="false">IF($O794="","",COUNT($O$543:$O794))</f>
        <v/>
      </c>
    </row>
    <row r="795" customFormat="false" ht="15" hidden="false" customHeight="false" outlineLevel="0" collapsed="false">
      <c r="A795" s="0" t="n">
        <v>6</v>
      </c>
      <c r="B795" s="0" t="n">
        <v>8</v>
      </c>
      <c r="C795" s="0" t="s">
        <v>74</v>
      </c>
      <c r="D795" s="0" t="n">
        <v>1</v>
      </c>
      <c r="E795" s="0" t="s">
        <v>94</v>
      </c>
      <c r="F795" s="0" t="n">
        <v>1</v>
      </c>
      <c r="G795" s="0" t="str">
        <f aca="false">INDEX(Setup!$B$15:$B$17,$F795)</f>
        <v>MAL</v>
      </c>
      <c r="H795" s="0" t="n">
        <f aca="false">Calc_Blocks!$I$39</f>
        <v>1</v>
      </c>
      <c r="I795" s="0" t="n">
        <f aca="false">Calc_Blocks!$J$39</f>
        <v>16</v>
      </c>
      <c r="J795" s="0" t="n">
        <f aca="false">Calc_Blocks!$K$39</f>
        <v>1</v>
      </c>
      <c r="K795" s="0" t="n">
        <f aca="false">($B795-1)*IF($D795=1,Setup!$B$9,Setup!$B$10)+1</f>
        <v>71</v>
      </c>
      <c r="L795" s="0" t="n">
        <f aca="false">$B795*IF($D795=1,Setup!$B$9,Setup!$B$10)</f>
        <v>80</v>
      </c>
      <c r="M795" s="0" t="n">
        <f aca="false">MAX($H795,$K795)</f>
        <v>71</v>
      </c>
      <c r="N795" s="0" t="n">
        <f aca="false">MIN($I795,$L795)</f>
        <v>16</v>
      </c>
      <c r="O795" s="0" t="str">
        <f aca="false">IF($N795&gt;=$M795,$N795-$M795+1,"")</f>
        <v/>
      </c>
      <c r="P795" s="0" t="str">
        <f aca="false">IF($O795="","",$J795+$M795-$H795)</f>
        <v/>
      </c>
      <c r="Q795" s="0" t="str">
        <f aca="false">IF($O795="","",$P795+$O795-1)</f>
        <v/>
      </c>
      <c r="R795" s="0" t="str">
        <f aca="false">IF($O795="","",COUNT($O$543:$O795))</f>
        <v/>
      </c>
    </row>
    <row r="796" customFormat="false" ht="15" hidden="false" customHeight="false" outlineLevel="0" collapsed="false">
      <c r="A796" s="0" t="n">
        <v>6</v>
      </c>
      <c r="B796" s="0" t="n">
        <v>8</v>
      </c>
      <c r="C796" s="0" t="s">
        <v>74</v>
      </c>
      <c r="D796" s="0" t="n">
        <v>1</v>
      </c>
      <c r="E796" s="0" t="s">
        <v>94</v>
      </c>
      <c r="F796" s="0" t="n">
        <v>2</v>
      </c>
      <c r="G796" s="0" t="str">
        <f aca="false">INDEX(Setup!$B$15:$B$17,$F796)</f>
        <v>SAN</v>
      </c>
      <c r="H796" s="0" t="n">
        <f aca="false">Calc_Blocks!$I$40</f>
        <v>17</v>
      </c>
      <c r="I796" s="0" t="n">
        <f aca="false">Calc_Blocks!$J$40</f>
        <v>18</v>
      </c>
      <c r="J796" s="0" t="n">
        <f aca="false">Calc_Blocks!$K$40</f>
        <v>17</v>
      </c>
      <c r="K796" s="0" t="n">
        <f aca="false">($B796-1)*IF($D796=1,Setup!$B$9,Setup!$B$10)+1</f>
        <v>71</v>
      </c>
      <c r="L796" s="0" t="n">
        <f aca="false">$B796*IF($D796=1,Setup!$B$9,Setup!$B$10)</f>
        <v>80</v>
      </c>
      <c r="M796" s="0" t="n">
        <f aca="false">MAX($H796,$K796)</f>
        <v>71</v>
      </c>
      <c r="N796" s="0" t="n">
        <f aca="false">MIN($I796,$L796)</f>
        <v>18</v>
      </c>
      <c r="O796" s="0" t="str">
        <f aca="false">IF($N796&gt;=$M796,$N796-$M796+1,"")</f>
        <v/>
      </c>
      <c r="P796" s="0" t="str">
        <f aca="false">IF($O796="","",$J796+$M796-$H796)</f>
        <v/>
      </c>
      <c r="Q796" s="0" t="str">
        <f aca="false">IF($O796="","",$P796+$O796-1)</f>
        <v/>
      </c>
      <c r="R796" s="0" t="str">
        <f aca="false">IF($O796="","",COUNT($O$543:$O796))</f>
        <v/>
      </c>
    </row>
    <row r="797" customFormat="false" ht="15" hidden="false" customHeight="false" outlineLevel="0" collapsed="false">
      <c r="A797" s="0" t="n">
        <v>6</v>
      </c>
      <c r="B797" s="0" t="n">
        <v>8</v>
      </c>
      <c r="C797" s="0" t="s">
        <v>74</v>
      </c>
      <c r="D797" s="0" t="n">
        <v>1</v>
      </c>
      <c r="E797" s="0" t="s">
        <v>94</v>
      </c>
      <c r="F797" s="0" t="n">
        <v>3</v>
      </c>
      <c r="G797" s="0" t="str">
        <f aca="false">INDEX(Setup!$B$15:$B$17,$F797)</f>
        <v>URD</v>
      </c>
      <c r="H797" s="0" t="n">
        <f aca="false">Calc_Blocks!$I$41</f>
        <v>19</v>
      </c>
      <c r="I797" s="0" t="n">
        <f aca="false">Calc_Blocks!$J$41</f>
        <v>18</v>
      </c>
      <c r="J797" s="0" t="n">
        <f aca="false">Calc_Blocks!$K$41</f>
        <v>19</v>
      </c>
      <c r="K797" s="0" t="n">
        <f aca="false">($B797-1)*IF($D797=1,Setup!$B$9,Setup!$B$10)+1</f>
        <v>71</v>
      </c>
      <c r="L797" s="0" t="n">
        <f aca="false">$B797*IF($D797=1,Setup!$B$9,Setup!$B$10)</f>
        <v>80</v>
      </c>
      <c r="M797" s="0" t="n">
        <f aca="false">MAX($H797,$K797)</f>
        <v>71</v>
      </c>
      <c r="N797" s="0" t="n">
        <f aca="false">MIN($I797,$L797)</f>
        <v>18</v>
      </c>
      <c r="O797" s="0" t="str">
        <f aca="false">IF($N797&gt;=$M797,$N797-$M797+1,"")</f>
        <v/>
      </c>
      <c r="P797" s="0" t="str">
        <f aca="false">IF($O797="","",$J797+$M797-$H797)</f>
        <v/>
      </c>
      <c r="Q797" s="0" t="str">
        <f aca="false">IF($O797="","",$P797+$O797-1)</f>
        <v/>
      </c>
      <c r="R797" s="0" t="str">
        <f aca="false">IF($O797="","",COUNT($O$543:$O797))</f>
        <v/>
      </c>
    </row>
    <row r="798" customFormat="false" ht="15" hidden="false" customHeight="false" outlineLevel="0" collapsed="false">
      <c r="A798" s="0" t="n">
        <v>6</v>
      </c>
      <c r="B798" s="0" t="n">
        <v>8</v>
      </c>
      <c r="C798" s="0" t="s">
        <v>74</v>
      </c>
      <c r="D798" s="0" t="n">
        <v>2</v>
      </c>
      <c r="E798" s="0" t="s">
        <v>79</v>
      </c>
      <c r="F798" s="0" t="n">
        <v>1</v>
      </c>
      <c r="G798" s="0" t="str">
        <f aca="false">INDEX(Setup!$B$15:$B$17,$F798)</f>
        <v>MAL</v>
      </c>
      <c r="H798" s="0" t="n">
        <f aca="false">Calc_Blocks!$I$57</f>
        <v>1</v>
      </c>
      <c r="I798" s="0" t="n">
        <f aca="false">Calc_Blocks!$J$57</f>
        <v>13</v>
      </c>
      <c r="J798" s="0" t="n">
        <f aca="false">Calc_Blocks!$K$57</f>
        <v>19</v>
      </c>
      <c r="K798" s="0" t="n">
        <f aca="false">($B798-1)*IF($D798=1,Setup!$B$9,Setup!$B$10)+1</f>
        <v>71</v>
      </c>
      <c r="L798" s="0" t="n">
        <f aca="false">$B798*IF($D798=1,Setup!$B$9,Setup!$B$10)</f>
        <v>80</v>
      </c>
      <c r="M798" s="0" t="n">
        <f aca="false">MAX($H798,$K798)</f>
        <v>71</v>
      </c>
      <c r="N798" s="0" t="n">
        <f aca="false">MIN($I798,$L798)</f>
        <v>13</v>
      </c>
      <c r="O798" s="0" t="str">
        <f aca="false">IF($N798&gt;=$M798,$N798-$M798+1,"")</f>
        <v/>
      </c>
      <c r="P798" s="0" t="str">
        <f aca="false">IF($O798="","",$J798+$M798-$H798)</f>
        <v/>
      </c>
      <c r="Q798" s="0" t="str">
        <f aca="false">IF($O798="","",$P798+$O798-1)</f>
        <v/>
      </c>
      <c r="R798" s="0" t="str">
        <f aca="false">IF($O798="","",COUNT($O$543:$O798))</f>
        <v/>
      </c>
    </row>
    <row r="799" customFormat="false" ht="15" hidden="false" customHeight="false" outlineLevel="0" collapsed="false">
      <c r="A799" s="0" t="n">
        <v>6</v>
      </c>
      <c r="B799" s="0" t="n">
        <v>8</v>
      </c>
      <c r="C799" s="0" t="s">
        <v>74</v>
      </c>
      <c r="D799" s="0" t="n">
        <v>2</v>
      </c>
      <c r="E799" s="0" t="s">
        <v>79</v>
      </c>
      <c r="F799" s="0" t="n">
        <v>2</v>
      </c>
      <c r="G799" s="0" t="str">
        <f aca="false">INDEX(Setup!$B$15:$B$17,$F799)</f>
        <v>SAN</v>
      </c>
      <c r="H799" s="0" t="n">
        <f aca="false">Calc_Blocks!$I$58</f>
        <v>14</v>
      </c>
      <c r="I799" s="0" t="n">
        <f aca="false">Calc_Blocks!$J$58</f>
        <v>16</v>
      </c>
      <c r="J799" s="0" t="n">
        <f aca="false">Calc_Blocks!$K$58</f>
        <v>32</v>
      </c>
      <c r="K799" s="0" t="n">
        <f aca="false">($B799-1)*IF($D799=1,Setup!$B$9,Setup!$B$10)+1</f>
        <v>71</v>
      </c>
      <c r="L799" s="0" t="n">
        <f aca="false">$B799*IF($D799=1,Setup!$B$9,Setup!$B$10)</f>
        <v>80</v>
      </c>
      <c r="M799" s="0" t="n">
        <f aca="false">MAX($H799,$K799)</f>
        <v>71</v>
      </c>
      <c r="N799" s="0" t="n">
        <f aca="false">MIN($I799,$L799)</f>
        <v>16</v>
      </c>
      <c r="O799" s="0" t="str">
        <f aca="false">IF($N799&gt;=$M799,$N799-$M799+1,"")</f>
        <v/>
      </c>
      <c r="P799" s="0" t="str">
        <f aca="false">IF($O799="","",$J799+$M799-$H799)</f>
        <v/>
      </c>
      <c r="Q799" s="0" t="str">
        <f aca="false">IF($O799="","",$P799+$O799-1)</f>
        <v/>
      </c>
      <c r="R799" s="0" t="str">
        <f aca="false">IF($O799="","",COUNT($O$543:$O799))</f>
        <v/>
      </c>
    </row>
    <row r="800" customFormat="false" ht="15" hidden="false" customHeight="false" outlineLevel="0" collapsed="false">
      <c r="A800" s="0" t="n">
        <v>6</v>
      </c>
      <c r="B800" s="0" t="n">
        <v>8</v>
      </c>
      <c r="C800" s="0" t="s">
        <v>74</v>
      </c>
      <c r="D800" s="0" t="n">
        <v>2</v>
      </c>
      <c r="E800" s="0" t="s">
        <v>79</v>
      </c>
      <c r="F800" s="0" t="n">
        <v>3</v>
      </c>
      <c r="G800" s="0" t="str">
        <f aca="false">INDEX(Setup!$B$15:$B$17,$F800)</f>
        <v>URD</v>
      </c>
      <c r="H800" s="0" t="n">
        <f aca="false">Calc_Blocks!$I$59</f>
        <v>17</v>
      </c>
      <c r="I800" s="0" t="n">
        <f aca="false">Calc_Blocks!$J$59</f>
        <v>16</v>
      </c>
      <c r="J800" s="0" t="n">
        <f aca="false">Calc_Blocks!$K$59</f>
        <v>35</v>
      </c>
      <c r="K800" s="0" t="n">
        <f aca="false">($B800-1)*IF($D800=1,Setup!$B$9,Setup!$B$10)+1</f>
        <v>71</v>
      </c>
      <c r="L800" s="0" t="n">
        <f aca="false">$B800*IF($D800=1,Setup!$B$9,Setup!$B$10)</f>
        <v>80</v>
      </c>
      <c r="M800" s="0" t="n">
        <f aca="false">MAX($H800,$K800)</f>
        <v>71</v>
      </c>
      <c r="N800" s="0" t="n">
        <f aca="false">MIN($I800,$L800)</f>
        <v>16</v>
      </c>
      <c r="O800" s="0" t="str">
        <f aca="false">IF($N800&gt;=$M800,$N800-$M800+1,"")</f>
        <v/>
      </c>
      <c r="P800" s="0" t="str">
        <f aca="false">IF($O800="","",$J800+$M800-$H800)</f>
        <v/>
      </c>
      <c r="Q800" s="0" t="str">
        <f aca="false">IF($O800="","",$P800+$O800-1)</f>
        <v/>
      </c>
      <c r="R800" s="0" t="str">
        <f aca="false">IF($O800="","",COUNT($O$543:$O800))</f>
        <v/>
      </c>
    </row>
    <row r="801" customFormat="false" ht="15" hidden="false" customHeight="false" outlineLevel="0" collapsed="false">
      <c r="A801" s="0" t="n">
        <v>6</v>
      </c>
      <c r="B801" s="0" t="n">
        <v>8</v>
      </c>
      <c r="C801" s="0" t="s">
        <v>75</v>
      </c>
      <c r="D801" s="0" t="n">
        <v>1</v>
      </c>
      <c r="E801" s="0" t="s">
        <v>94</v>
      </c>
      <c r="F801" s="0" t="n">
        <v>1</v>
      </c>
      <c r="G801" s="0" t="str">
        <f aca="false">INDEX(Setup!$B$15:$B$17,$F801)</f>
        <v>MAL</v>
      </c>
      <c r="H801" s="0" t="n">
        <f aca="false">Calc_Blocks!$I$42</f>
        <v>19</v>
      </c>
      <c r="I801" s="0" t="n">
        <f aca="false">Calc_Blocks!$J$42</f>
        <v>32</v>
      </c>
      <c r="J801" s="0" t="n">
        <f aca="false">Calc_Blocks!$K$42</f>
        <v>1</v>
      </c>
      <c r="K801" s="0" t="n">
        <f aca="false">($B801-1)*IF($D801=1,Setup!$B$9,Setup!$B$10)+1</f>
        <v>71</v>
      </c>
      <c r="L801" s="0" t="n">
        <f aca="false">$B801*IF($D801=1,Setup!$B$9,Setup!$B$10)</f>
        <v>80</v>
      </c>
      <c r="M801" s="0" t="n">
        <f aca="false">MAX($H801,$K801)</f>
        <v>71</v>
      </c>
      <c r="N801" s="0" t="n">
        <f aca="false">MIN($I801,$L801)</f>
        <v>32</v>
      </c>
      <c r="O801" s="0" t="str">
        <f aca="false">IF($N801&gt;=$M801,$N801-$M801+1,"")</f>
        <v/>
      </c>
      <c r="P801" s="0" t="str">
        <f aca="false">IF($O801="","",$J801+$M801-$H801)</f>
        <v/>
      </c>
      <c r="Q801" s="0" t="str">
        <f aca="false">IF($O801="","",$P801+$O801-1)</f>
        <v/>
      </c>
      <c r="R801" s="0" t="str">
        <f aca="false">IF($O801="","",COUNT($O$543:$O801))</f>
        <v/>
      </c>
    </row>
    <row r="802" customFormat="false" ht="15" hidden="false" customHeight="false" outlineLevel="0" collapsed="false">
      <c r="A802" s="0" t="n">
        <v>6</v>
      </c>
      <c r="B802" s="0" t="n">
        <v>8</v>
      </c>
      <c r="C802" s="0" t="s">
        <v>75</v>
      </c>
      <c r="D802" s="0" t="n">
        <v>1</v>
      </c>
      <c r="E802" s="0" t="s">
        <v>94</v>
      </c>
      <c r="F802" s="0" t="n">
        <v>2</v>
      </c>
      <c r="G802" s="0" t="str">
        <f aca="false">INDEX(Setup!$B$15:$B$17,$F802)</f>
        <v>SAN</v>
      </c>
      <c r="H802" s="0" t="n">
        <f aca="false">Calc_Blocks!$I$43</f>
        <v>33</v>
      </c>
      <c r="I802" s="0" t="n">
        <f aca="false">Calc_Blocks!$J$43</f>
        <v>32</v>
      </c>
      <c r="J802" s="0" t="n">
        <f aca="false">Calc_Blocks!$K$43</f>
        <v>15</v>
      </c>
      <c r="K802" s="0" t="n">
        <f aca="false">($B802-1)*IF($D802=1,Setup!$B$9,Setup!$B$10)+1</f>
        <v>71</v>
      </c>
      <c r="L802" s="0" t="n">
        <f aca="false">$B802*IF($D802=1,Setup!$B$9,Setup!$B$10)</f>
        <v>80</v>
      </c>
      <c r="M802" s="0" t="n">
        <f aca="false">MAX($H802,$K802)</f>
        <v>71</v>
      </c>
      <c r="N802" s="0" t="n">
        <f aca="false">MIN($I802,$L802)</f>
        <v>32</v>
      </c>
      <c r="O802" s="0" t="str">
        <f aca="false">IF($N802&gt;=$M802,$N802-$M802+1,"")</f>
        <v/>
      </c>
      <c r="P802" s="0" t="str">
        <f aca="false">IF($O802="","",$J802+$M802-$H802)</f>
        <v/>
      </c>
      <c r="Q802" s="0" t="str">
        <f aca="false">IF($O802="","",$P802+$O802-1)</f>
        <v/>
      </c>
      <c r="R802" s="0" t="str">
        <f aca="false">IF($O802="","",COUNT($O$543:$O802))</f>
        <v/>
      </c>
    </row>
    <row r="803" customFormat="false" ht="15" hidden="false" customHeight="false" outlineLevel="0" collapsed="false">
      <c r="A803" s="0" t="n">
        <v>6</v>
      </c>
      <c r="B803" s="0" t="n">
        <v>8</v>
      </c>
      <c r="C803" s="0" t="s">
        <v>75</v>
      </c>
      <c r="D803" s="0" t="n">
        <v>1</v>
      </c>
      <c r="E803" s="0" t="s">
        <v>94</v>
      </c>
      <c r="F803" s="0" t="n">
        <v>3</v>
      </c>
      <c r="G803" s="0" t="str">
        <f aca="false">INDEX(Setup!$B$15:$B$17,$F803)</f>
        <v>URD</v>
      </c>
      <c r="H803" s="0" t="n">
        <f aca="false">Calc_Blocks!$I$44</f>
        <v>33</v>
      </c>
      <c r="I803" s="0" t="n">
        <f aca="false">Calc_Blocks!$J$44</f>
        <v>35</v>
      </c>
      <c r="J803" s="0" t="n">
        <f aca="false">Calc_Blocks!$K$44</f>
        <v>15</v>
      </c>
      <c r="K803" s="0" t="n">
        <f aca="false">($B803-1)*IF($D803=1,Setup!$B$9,Setup!$B$10)+1</f>
        <v>71</v>
      </c>
      <c r="L803" s="0" t="n">
        <f aca="false">$B803*IF($D803=1,Setup!$B$9,Setup!$B$10)</f>
        <v>80</v>
      </c>
      <c r="M803" s="0" t="n">
        <f aca="false">MAX($H803,$K803)</f>
        <v>71</v>
      </c>
      <c r="N803" s="0" t="n">
        <f aca="false">MIN($I803,$L803)</f>
        <v>35</v>
      </c>
      <c r="O803" s="0" t="str">
        <f aca="false">IF($N803&gt;=$M803,$N803-$M803+1,"")</f>
        <v/>
      </c>
      <c r="P803" s="0" t="str">
        <f aca="false">IF($O803="","",$J803+$M803-$H803)</f>
        <v/>
      </c>
      <c r="Q803" s="0" t="str">
        <f aca="false">IF($O803="","",$P803+$O803-1)</f>
        <v/>
      </c>
      <c r="R803" s="0" t="str">
        <f aca="false">IF($O803="","",COUNT($O$543:$O803))</f>
        <v/>
      </c>
    </row>
    <row r="804" customFormat="false" ht="15" hidden="false" customHeight="false" outlineLevel="0" collapsed="false">
      <c r="A804" s="0" t="n">
        <v>6</v>
      </c>
      <c r="B804" s="0" t="n">
        <v>8</v>
      </c>
      <c r="C804" s="0" t="s">
        <v>75</v>
      </c>
      <c r="D804" s="0" t="n">
        <v>2</v>
      </c>
      <c r="E804" s="0" t="s">
        <v>79</v>
      </c>
      <c r="F804" s="0" t="n">
        <v>1</v>
      </c>
      <c r="G804" s="0" t="str">
        <f aca="false">INDEX(Setup!$B$15:$B$17,$F804)</f>
        <v>MAL</v>
      </c>
      <c r="H804" s="0" t="n">
        <f aca="false">Calc_Blocks!$I$60</f>
        <v>17</v>
      </c>
      <c r="I804" s="0" t="n">
        <f aca="false">Calc_Blocks!$J$60</f>
        <v>31</v>
      </c>
      <c r="J804" s="0" t="n">
        <f aca="false">Calc_Blocks!$K$60</f>
        <v>18</v>
      </c>
      <c r="K804" s="0" t="n">
        <f aca="false">($B804-1)*IF($D804=1,Setup!$B$9,Setup!$B$10)+1</f>
        <v>71</v>
      </c>
      <c r="L804" s="0" t="n">
        <f aca="false">$B804*IF($D804=1,Setup!$B$9,Setup!$B$10)</f>
        <v>80</v>
      </c>
      <c r="M804" s="0" t="n">
        <f aca="false">MAX($H804,$K804)</f>
        <v>71</v>
      </c>
      <c r="N804" s="0" t="n">
        <f aca="false">MIN($I804,$L804)</f>
        <v>31</v>
      </c>
      <c r="O804" s="0" t="str">
        <f aca="false">IF($N804&gt;=$M804,$N804-$M804+1,"")</f>
        <v/>
      </c>
      <c r="P804" s="0" t="str">
        <f aca="false">IF($O804="","",$J804+$M804-$H804)</f>
        <v/>
      </c>
      <c r="Q804" s="0" t="str">
        <f aca="false">IF($O804="","",$P804+$O804-1)</f>
        <v/>
      </c>
      <c r="R804" s="0" t="str">
        <f aca="false">IF($O804="","",COUNT($O$543:$O804))</f>
        <v/>
      </c>
    </row>
    <row r="805" customFormat="false" ht="15" hidden="false" customHeight="false" outlineLevel="0" collapsed="false">
      <c r="A805" s="0" t="n">
        <v>6</v>
      </c>
      <c r="B805" s="0" t="n">
        <v>8</v>
      </c>
      <c r="C805" s="0" t="s">
        <v>75</v>
      </c>
      <c r="D805" s="0" t="n">
        <v>2</v>
      </c>
      <c r="E805" s="0" t="s">
        <v>79</v>
      </c>
      <c r="F805" s="0" t="n">
        <v>2</v>
      </c>
      <c r="G805" s="0" t="str">
        <f aca="false">INDEX(Setup!$B$15:$B$17,$F805)</f>
        <v>SAN</v>
      </c>
      <c r="H805" s="0" t="n">
        <f aca="false">Calc_Blocks!$I$61</f>
        <v>32</v>
      </c>
      <c r="I805" s="0" t="n">
        <f aca="false">Calc_Blocks!$J$61</f>
        <v>31</v>
      </c>
      <c r="J805" s="0" t="n">
        <f aca="false">Calc_Blocks!$K$61</f>
        <v>33</v>
      </c>
      <c r="K805" s="0" t="n">
        <f aca="false">($B805-1)*IF($D805=1,Setup!$B$9,Setup!$B$10)+1</f>
        <v>71</v>
      </c>
      <c r="L805" s="0" t="n">
        <f aca="false">$B805*IF($D805=1,Setup!$B$9,Setup!$B$10)</f>
        <v>80</v>
      </c>
      <c r="M805" s="0" t="n">
        <f aca="false">MAX($H805,$K805)</f>
        <v>71</v>
      </c>
      <c r="N805" s="0" t="n">
        <f aca="false">MIN($I805,$L805)</f>
        <v>31</v>
      </c>
      <c r="O805" s="0" t="str">
        <f aca="false">IF($N805&gt;=$M805,$N805-$M805+1,"")</f>
        <v/>
      </c>
      <c r="P805" s="0" t="str">
        <f aca="false">IF($O805="","",$J805+$M805-$H805)</f>
        <v/>
      </c>
      <c r="Q805" s="0" t="str">
        <f aca="false">IF($O805="","",$P805+$O805-1)</f>
        <v/>
      </c>
      <c r="R805" s="0" t="str">
        <f aca="false">IF($O805="","",COUNT($O$543:$O805))</f>
        <v/>
      </c>
    </row>
    <row r="806" customFormat="false" ht="15" hidden="false" customHeight="false" outlineLevel="0" collapsed="false">
      <c r="A806" s="0" t="n">
        <v>6</v>
      </c>
      <c r="B806" s="0" t="n">
        <v>8</v>
      </c>
      <c r="C806" s="0" t="s">
        <v>75</v>
      </c>
      <c r="D806" s="0" t="n">
        <v>2</v>
      </c>
      <c r="E806" s="0" t="s">
        <v>79</v>
      </c>
      <c r="F806" s="0" t="n">
        <v>3</v>
      </c>
      <c r="G806" s="0" t="str">
        <f aca="false">INDEX(Setup!$B$15:$B$17,$F806)</f>
        <v>URD</v>
      </c>
      <c r="H806" s="0" t="n">
        <f aca="false">Calc_Blocks!$I$62</f>
        <v>32</v>
      </c>
      <c r="I806" s="0" t="n">
        <f aca="false">Calc_Blocks!$J$62</f>
        <v>33</v>
      </c>
      <c r="J806" s="0" t="n">
        <f aca="false">Calc_Blocks!$K$62</f>
        <v>33</v>
      </c>
      <c r="K806" s="0" t="n">
        <f aca="false">($B806-1)*IF($D806=1,Setup!$B$9,Setup!$B$10)+1</f>
        <v>71</v>
      </c>
      <c r="L806" s="0" t="n">
        <f aca="false">$B806*IF($D806=1,Setup!$B$9,Setup!$B$10)</f>
        <v>80</v>
      </c>
      <c r="M806" s="0" t="n">
        <f aca="false">MAX($H806,$K806)</f>
        <v>71</v>
      </c>
      <c r="N806" s="0" t="n">
        <f aca="false">MIN($I806,$L806)</f>
        <v>33</v>
      </c>
      <c r="O806" s="0" t="str">
        <f aca="false">IF($N806&gt;=$M806,$N806-$M806+1,"")</f>
        <v/>
      </c>
      <c r="P806" s="0" t="str">
        <f aca="false">IF($O806="","",$J806+$M806-$H806)</f>
        <v/>
      </c>
      <c r="Q806" s="0" t="str">
        <f aca="false">IF($O806="","",$P806+$O806-1)</f>
        <v/>
      </c>
      <c r="R806" s="0" t="str">
        <f aca="false">IF($O806="","",COUNT($O$543:$O806))</f>
        <v/>
      </c>
    </row>
    <row r="807" customFormat="false" ht="15" hidden="false" customHeight="false" outlineLevel="0" collapsed="false">
      <c r="A807" s="0" t="n">
        <v>6</v>
      </c>
      <c r="B807" s="0" t="n">
        <v>8</v>
      </c>
      <c r="C807" s="0" t="s">
        <v>76</v>
      </c>
      <c r="D807" s="0" t="n">
        <v>1</v>
      </c>
      <c r="E807" s="0" t="s">
        <v>94</v>
      </c>
      <c r="F807" s="0" t="n">
        <v>1</v>
      </c>
      <c r="G807" s="0" t="str">
        <f aca="false">INDEX(Setup!$B$15:$B$17,$F807)</f>
        <v>MAL</v>
      </c>
      <c r="H807" s="0" t="n">
        <f aca="false">Calc_Blocks!$I$45</f>
        <v>36</v>
      </c>
      <c r="I807" s="0" t="n">
        <f aca="false">Calc_Blocks!$J$45</f>
        <v>50</v>
      </c>
      <c r="J807" s="0" t="n">
        <f aca="false">Calc_Blocks!$K$45</f>
        <v>1</v>
      </c>
      <c r="K807" s="0" t="n">
        <f aca="false">($B807-1)*IF($D807=1,Setup!$B$9,Setup!$B$10)+1</f>
        <v>71</v>
      </c>
      <c r="L807" s="0" t="n">
        <f aca="false">$B807*IF($D807=1,Setup!$B$9,Setup!$B$10)</f>
        <v>80</v>
      </c>
      <c r="M807" s="0" t="n">
        <f aca="false">MAX($H807,$K807)</f>
        <v>71</v>
      </c>
      <c r="N807" s="0" t="n">
        <f aca="false">MIN($I807,$L807)</f>
        <v>50</v>
      </c>
      <c r="O807" s="0" t="str">
        <f aca="false">IF($N807&gt;=$M807,$N807-$M807+1,"")</f>
        <v/>
      </c>
      <c r="P807" s="0" t="str">
        <f aca="false">IF($O807="","",$J807+$M807-$H807)</f>
        <v/>
      </c>
      <c r="Q807" s="0" t="str">
        <f aca="false">IF($O807="","",$P807+$O807-1)</f>
        <v/>
      </c>
      <c r="R807" s="0" t="str">
        <f aca="false">IF($O807="","",COUNT($O$543:$O807))</f>
        <v/>
      </c>
    </row>
    <row r="808" customFormat="false" ht="15" hidden="false" customHeight="false" outlineLevel="0" collapsed="false">
      <c r="A808" s="0" t="n">
        <v>6</v>
      </c>
      <c r="B808" s="0" t="n">
        <v>8</v>
      </c>
      <c r="C808" s="0" t="s">
        <v>76</v>
      </c>
      <c r="D808" s="0" t="n">
        <v>1</v>
      </c>
      <c r="E808" s="0" t="s">
        <v>94</v>
      </c>
      <c r="F808" s="0" t="n">
        <v>2</v>
      </c>
      <c r="G808" s="0" t="str">
        <f aca="false">INDEX(Setup!$B$15:$B$17,$F808)</f>
        <v>SAN</v>
      </c>
      <c r="H808" s="0" t="n">
        <f aca="false">Calc_Blocks!$I$46</f>
        <v>51</v>
      </c>
      <c r="I808" s="0" t="n">
        <f aca="false">Calc_Blocks!$J$46</f>
        <v>50</v>
      </c>
      <c r="J808" s="0" t="n">
        <f aca="false">Calc_Blocks!$K$46</f>
        <v>16</v>
      </c>
      <c r="K808" s="0" t="n">
        <f aca="false">($B808-1)*IF($D808=1,Setup!$B$9,Setup!$B$10)+1</f>
        <v>71</v>
      </c>
      <c r="L808" s="0" t="n">
        <f aca="false">$B808*IF($D808=1,Setup!$B$9,Setup!$B$10)</f>
        <v>80</v>
      </c>
      <c r="M808" s="0" t="n">
        <f aca="false">MAX($H808,$K808)</f>
        <v>71</v>
      </c>
      <c r="N808" s="0" t="n">
        <f aca="false">MIN($I808,$L808)</f>
        <v>50</v>
      </c>
      <c r="O808" s="0" t="str">
        <f aca="false">IF($N808&gt;=$M808,$N808-$M808+1,"")</f>
        <v/>
      </c>
      <c r="P808" s="0" t="str">
        <f aca="false">IF($O808="","",$J808+$M808-$H808)</f>
        <v/>
      </c>
      <c r="Q808" s="0" t="str">
        <f aca="false">IF($O808="","",$P808+$O808-1)</f>
        <v/>
      </c>
      <c r="R808" s="0" t="str">
        <f aca="false">IF($O808="","",COUNT($O$543:$O808))</f>
        <v/>
      </c>
    </row>
    <row r="809" customFormat="false" ht="15" hidden="false" customHeight="false" outlineLevel="0" collapsed="false">
      <c r="A809" s="0" t="n">
        <v>6</v>
      </c>
      <c r="B809" s="0" t="n">
        <v>8</v>
      </c>
      <c r="C809" s="0" t="s">
        <v>76</v>
      </c>
      <c r="D809" s="0" t="n">
        <v>1</v>
      </c>
      <c r="E809" s="0" t="s">
        <v>94</v>
      </c>
      <c r="F809" s="0" t="n">
        <v>3</v>
      </c>
      <c r="G809" s="0" t="str">
        <f aca="false">INDEX(Setup!$B$15:$B$17,$F809)</f>
        <v>URD</v>
      </c>
      <c r="H809" s="0" t="n">
        <f aca="false">Calc_Blocks!$I$47</f>
        <v>51</v>
      </c>
      <c r="I809" s="0" t="n">
        <f aca="false">Calc_Blocks!$J$47</f>
        <v>50</v>
      </c>
      <c r="J809" s="0" t="n">
        <f aca="false">Calc_Blocks!$K$47</f>
        <v>16</v>
      </c>
      <c r="K809" s="0" t="n">
        <f aca="false">($B809-1)*IF($D809=1,Setup!$B$9,Setup!$B$10)+1</f>
        <v>71</v>
      </c>
      <c r="L809" s="0" t="n">
        <f aca="false">$B809*IF($D809=1,Setup!$B$9,Setup!$B$10)</f>
        <v>80</v>
      </c>
      <c r="M809" s="0" t="n">
        <f aca="false">MAX($H809,$K809)</f>
        <v>71</v>
      </c>
      <c r="N809" s="0" t="n">
        <f aca="false">MIN($I809,$L809)</f>
        <v>50</v>
      </c>
      <c r="O809" s="0" t="str">
        <f aca="false">IF($N809&gt;=$M809,$N809-$M809+1,"")</f>
        <v/>
      </c>
      <c r="P809" s="0" t="str">
        <f aca="false">IF($O809="","",$J809+$M809-$H809)</f>
        <v/>
      </c>
      <c r="Q809" s="0" t="str">
        <f aca="false">IF($O809="","",$P809+$O809-1)</f>
        <v/>
      </c>
      <c r="R809" s="0" t="str">
        <f aca="false">IF($O809="","",COUNT($O$543:$O809))</f>
        <v/>
      </c>
    </row>
    <row r="810" customFormat="false" ht="15" hidden="false" customHeight="false" outlineLevel="0" collapsed="false">
      <c r="A810" s="0" t="n">
        <v>6</v>
      </c>
      <c r="B810" s="0" t="n">
        <v>8</v>
      </c>
      <c r="C810" s="0" t="s">
        <v>76</v>
      </c>
      <c r="D810" s="0" t="n">
        <v>2</v>
      </c>
      <c r="E810" s="0" t="s">
        <v>79</v>
      </c>
      <c r="F810" s="0" t="n">
        <v>1</v>
      </c>
      <c r="G810" s="0" t="str">
        <f aca="false">INDEX(Setup!$B$15:$B$17,$F810)</f>
        <v>MAL</v>
      </c>
      <c r="H810" s="0" t="n">
        <f aca="false">Calc_Blocks!$I$63</f>
        <v>34</v>
      </c>
      <c r="I810" s="0" t="n">
        <f aca="false">Calc_Blocks!$J$63</f>
        <v>47</v>
      </c>
      <c r="J810" s="0" t="n">
        <f aca="false">Calc_Blocks!$K$63</f>
        <v>16</v>
      </c>
      <c r="K810" s="0" t="n">
        <f aca="false">($B810-1)*IF($D810=1,Setup!$B$9,Setup!$B$10)+1</f>
        <v>71</v>
      </c>
      <c r="L810" s="0" t="n">
        <f aca="false">$B810*IF($D810=1,Setup!$B$9,Setup!$B$10)</f>
        <v>80</v>
      </c>
      <c r="M810" s="0" t="n">
        <f aca="false">MAX($H810,$K810)</f>
        <v>71</v>
      </c>
      <c r="N810" s="0" t="n">
        <f aca="false">MIN($I810,$L810)</f>
        <v>47</v>
      </c>
      <c r="O810" s="0" t="str">
        <f aca="false">IF($N810&gt;=$M810,$N810-$M810+1,"")</f>
        <v/>
      </c>
      <c r="P810" s="0" t="str">
        <f aca="false">IF($O810="","",$J810+$M810-$H810)</f>
        <v/>
      </c>
      <c r="Q810" s="0" t="str">
        <f aca="false">IF($O810="","",$P810+$O810-1)</f>
        <v/>
      </c>
      <c r="R810" s="0" t="str">
        <f aca="false">IF($O810="","",COUNT($O$543:$O810))</f>
        <v/>
      </c>
    </row>
    <row r="811" customFormat="false" ht="15" hidden="false" customHeight="false" outlineLevel="0" collapsed="false">
      <c r="A811" s="0" t="n">
        <v>6</v>
      </c>
      <c r="B811" s="0" t="n">
        <v>8</v>
      </c>
      <c r="C811" s="0" t="s">
        <v>76</v>
      </c>
      <c r="D811" s="0" t="n">
        <v>2</v>
      </c>
      <c r="E811" s="0" t="s">
        <v>79</v>
      </c>
      <c r="F811" s="0" t="n">
        <v>2</v>
      </c>
      <c r="G811" s="0" t="str">
        <f aca="false">INDEX(Setup!$B$15:$B$17,$F811)</f>
        <v>SAN</v>
      </c>
      <c r="H811" s="0" t="n">
        <f aca="false">Calc_Blocks!$I$64</f>
        <v>48</v>
      </c>
      <c r="I811" s="0" t="n">
        <f aca="false">Calc_Blocks!$J$64</f>
        <v>51</v>
      </c>
      <c r="J811" s="0" t="n">
        <f aca="false">Calc_Blocks!$K$64</f>
        <v>30</v>
      </c>
      <c r="K811" s="0" t="n">
        <f aca="false">($B811-1)*IF($D811=1,Setup!$B$9,Setup!$B$10)+1</f>
        <v>71</v>
      </c>
      <c r="L811" s="0" t="n">
        <f aca="false">$B811*IF($D811=1,Setup!$B$9,Setup!$B$10)</f>
        <v>80</v>
      </c>
      <c r="M811" s="0" t="n">
        <f aca="false">MAX($H811,$K811)</f>
        <v>71</v>
      </c>
      <c r="N811" s="0" t="n">
        <f aca="false">MIN($I811,$L811)</f>
        <v>51</v>
      </c>
      <c r="O811" s="0" t="str">
        <f aca="false">IF($N811&gt;=$M811,$N811-$M811+1,"")</f>
        <v/>
      </c>
      <c r="P811" s="0" t="str">
        <f aca="false">IF($O811="","",$J811+$M811-$H811)</f>
        <v/>
      </c>
      <c r="Q811" s="0" t="str">
        <f aca="false">IF($O811="","",$P811+$O811-1)</f>
        <v/>
      </c>
      <c r="R811" s="0" t="str">
        <f aca="false">IF($O811="","",COUNT($O$543:$O811))</f>
        <v/>
      </c>
    </row>
    <row r="812" customFormat="false" ht="15" hidden="false" customHeight="false" outlineLevel="0" collapsed="false">
      <c r="A812" s="0" t="n">
        <v>6</v>
      </c>
      <c r="B812" s="0" t="n">
        <v>8</v>
      </c>
      <c r="C812" s="0" t="s">
        <v>76</v>
      </c>
      <c r="D812" s="0" t="n">
        <v>2</v>
      </c>
      <c r="E812" s="0" t="s">
        <v>79</v>
      </c>
      <c r="F812" s="0" t="n">
        <v>3</v>
      </c>
      <c r="G812" s="0" t="str">
        <f aca="false">INDEX(Setup!$B$15:$B$17,$F812)</f>
        <v>URD</v>
      </c>
      <c r="H812" s="0" t="n">
        <f aca="false">Calc_Blocks!$I$65</f>
        <v>52</v>
      </c>
      <c r="I812" s="0" t="n">
        <f aca="false">Calc_Blocks!$J$65</f>
        <v>51</v>
      </c>
      <c r="J812" s="0" t="n">
        <f aca="false">Calc_Blocks!$K$65</f>
        <v>34</v>
      </c>
      <c r="K812" s="0" t="n">
        <f aca="false">($B812-1)*IF($D812=1,Setup!$B$9,Setup!$B$10)+1</f>
        <v>71</v>
      </c>
      <c r="L812" s="0" t="n">
        <f aca="false">$B812*IF($D812=1,Setup!$B$9,Setup!$B$10)</f>
        <v>80</v>
      </c>
      <c r="M812" s="0" t="n">
        <f aca="false">MAX($H812,$K812)</f>
        <v>71</v>
      </c>
      <c r="N812" s="0" t="n">
        <f aca="false">MIN($I812,$L812)</f>
        <v>51</v>
      </c>
      <c r="O812" s="0" t="str">
        <f aca="false">IF($N812&gt;=$M812,$N812-$M812+1,"")</f>
        <v/>
      </c>
      <c r="P812" s="0" t="str">
        <f aca="false">IF($O812="","",$J812+$M812-$H812)</f>
        <v/>
      </c>
      <c r="Q812" s="0" t="str">
        <f aca="false">IF($O812="","",$P812+$O812-1)</f>
        <v/>
      </c>
      <c r="R812" s="0" t="str">
        <f aca="false">IF($O812="","",COUNT($O$543:$O812))</f>
        <v/>
      </c>
    </row>
    <row r="813" customFormat="false" ht="15" hidden="false" customHeight="false" outlineLevel="0" collapsed="false">
      <c r="A813" s="0" t="n">
        <v>6</v>
      </c>
      <c r="B813" s="0" t="n">
        <v>8</v>
      </c>
      <c r="C813" s="0" t="s">
        <v>77</v>
      </c>
      <c r="D813" s="0" t="n">
        <v>1</v>
      </c>
      <c r="E813" s="0" t="s">
        <v>94</v>
      </c>
      <c r="F813" s="0" t="n">
        <v>1</v>
      </c>
      <c r="G813" s="0" t="str">
        <f aca="false">INDEX(Setup!$B$15:$B$17,$F813)</f>
        <v>MAL</v>
      </c>
      <c r="H813" s="0" t="n">
        <f aca="false">Calc_Blocks!$I$48</f>
        <v>51</v>
      </c>
      <c r="I813" s="0" t="n">
        <f aca="false">Calc_Blocks!$J$48</f>
        <v>62</v>
      </c>
      <c r="J813" s="0" t="n">
        <f aca="false">Calc_Blocks!$K$48</f>
        <v>1</v>
      </c>
      <c r="K813" s="0" t="n">
        <f aca="false">($B813-1)*IF($D813=1,Setup!$B$9,Setup!$B$10)+1</f>
        <v>71</v>
      </c>
      <c r="L813" s="0" t="n">
        <f aca="false">$B813*IF($D813=1,Setup!$B$9,Setup!$B$10)</f>
        <v>80</v>
      </c>
      <c r="M813" s="0" t="n">
        <f aca="false">MAX($H813,$K813)</f>
        <v>71</v>
      </c>
      <c r="N813" s="0" t="n">
        <f aca="false">MIN($I813,$L813)</f>
        <v>62</v>
      </c>
      <c r="O813" s="0" t="str">
        <f aca="false">IF($N813&gt;=$M813,$N813-$M813+1,"")</f>
        <v/>
      </c>
      <c r="P813" s="0" t="str">
        <f aca="false">IF($O813="","",$J813+$M813-$H813)</f>
        <v/>
      </c>
      <c r="Q813" s="0" t="str">
        <f aca="false">IF($O813="","",$P813+$O813-1)</f>
        <v/>
      </c>
      <c r="R813" s="0" t="str">
        <f aca="false">IF($O813="","",COUNT($O$543:$O813))</f>
        <v/>
      </c>
    </row>
    <row r="814" customFormat="false" ht="15" hidden="false" customHeight="false" outlineLevel="0" collapsed="false">
      <c r="A814" s="0" t="n">
        <v>6</v>
      </c>
      <c r="B814" s="0" t="n">
        <v>8</v>
      </c>
      <c r="C814" s="0" t="s">
        <v>77</v>
      </c>
      <c r="D814" s="0" t="n">
        <v>1</v>
      </c>
      <c r="E814" s="0" t="s">
        <v>94</v>
      </c>
      <c r="F814" s="0" t="n">
        <v>2</v>
      </c>
      <c r="G814" s="0" t="str">
        <f aca="false">INDEX(Setup!$B$15:$B$17,$F814)</f>
        <v>SAN</v>
      </c>
      <c r="H814" s="0" t="n">
        <f aca="false">Calc_Blocks!$I$49</f>
        <v>63</v>
      </c>
      <c r="I814" s="0" t="n">
        <f aca="false">Calc_Blocks!$J$49</f>
        <v>62</v>
      </c>
      <c r="J814" s="0" t="n">
        <f aca="false">Calc_Blocks!$K$49</f>
        <v>13</v>
      </c>
      <c r="K814" s="0" t="n">
        <f aca="false">($B814-1)*IF($D814=1,Setup!$B$9,Setup!$B$10)+1</f>
        <v>71</v>
      </c>
      <c r="L814" s="0" t="n">
        <f aca="false">$B814*IF($D814=1,Setup!$B$9,Setup!$B$10)</f>
        <v>80</v>
      </c>
      <c r="M814" s="0" t="n">
        <f aca="false">MAX($H814,$K814)</f>
        <v>71</v>
      </c>
      <c r="N814" s="0" t="n">
        <f aca="false">MIN($I814,$L814)</f>
        <v>62</v>
      </c>
      <c r="O814" s="0" t="str">
        <f aca="false">IF($N814&gt;=$M814,$N814-$M814+1,"")</f>
        <v/>
      </c>
      <c r="P814" s="0" t="str">
        <f aca="false">IF($O814="","",$J814+$M814-$H814)</f>
        <v/>
      </c>
      <c r="Q814" s="0" t="str">
        <f aca="false">IF($O814="","",$P814+$O814-1)</f>
        <v/>
      </c>
      <c r="R814" s="0" t="str">
        <f aca="false">IF($O814="","",COUNT($O$543:$O814))</f>
        <v/>
      </c>
    </row>
    <row r="815" customFormat="false" ht="15" hidden="false" customHeight="false" outlineLevel="0" collapsed="false">
      <c r="A815" s="0" t="n">
        <v>6</v>
      </c>
      <c r="B815" s="0" t="n">
        <v>8</v>
      </c>
      <c r="C815" s="0" t="s">
        <v>77</v>
      </c>
      <c r="D815" s="0" t="n">
        <v>1</v>
      </c>
      <c r="E815" s="0" t="s">
        <v>94</v>
      </c>
      <c r="F815" s="0" t="n">
        <v>3</v>
      </c>
      <c r="G815" s="0" t="str">
        <f aca="false">INDEX(Setup!$B$15:$B$17,$F815)</f>
        <v>URD</v>
      </c>
      <c r="H815" s="0" t="n">
        <f aca="false">Calc_Blocks!$I$50</f>
        <v>63</v>
      </c>
      <c r="I815" s="0" t="n">
        <f aca="false">Calc_Blocks!$J$50</f>
        <v>68</v>
      </c>
      <c r="J815" s="0" t="n">
        <f aca="false">Calc_Blocks!$K$50</f>
        <v>13</v>
      </c>
      <c r="K815" s="0" t="n">
        <f aca="false">($B815-1)*IF($D815=1,Setup!$B$9,Setup!$B$10)+1</f>
        <v>71</v>
      </c>
      <c r="L815" s="0" t="n">
        <f aca="false">$B815*IF($D815=1,Setup!$B$9,Setup!$B$10)</f>
        <v>80</v>
      </c>
      <c r="M815" s="0" t="n">
        <f aca="false">MAX($H815,$K815)</f>
        <v>71</v>
      </c>
      <c r="N815" s="0" t="n">
        <f aca="false">MIN($I815,$L815)</f>
        <v>68</v>
      </c>
      <c r="O815" s="0" t="str">
        <f aca="false">IF($N815&gt;=$M815,$N815-$M815+1,"")</f>
        <v/>
      </c>
      <c r="P815" s="0" t="str">
        <f aca="false">IF($O815="","",$J815+$M815-$H815)</f>
        <v/>
      </c>
      <c r="Q815" s="0" t="str">
        <f aca="false">IF($O815="","",$P815+$O815-1)</f>
        <v/>
      </c>
      <c r="R815" s="0" t="str">
        <f aca="false">IF($O815="","",COUNT($O$543:$O815))</f>
        <v/>
      </c>
    </row>
    <row r="816" customFormat="false" ht="15" hidden="false" customHeight="false" outlineLevel="0" collapsed="false">
      <c r="A816" s="0" t="n">
        <v>6</v>
      </c>
      <c r="B816" s="0" t="n">
        <v>8</v>
      </c>
      <c r="C816" s="0" t="s">
        <v>77</v>
      </c>
      <c r="D816" s="0" t="n">
        <v>2</v>
      </c>
      <c r="E816" s="0" t="s">
        <v>79</v>
      </c>
      <c r="F816" s="0" t="n">
        <v>1</v>
      </c>
      <c r="G816" s="0" t="str">
        <f aca="false">INDEX(Setup!$B$15:$B$17,$F816)</f>
        <v>MAL</v>
      </c>
      <c r="H816" s="0" t="n">
        <f aca="false">Calc_Blocks!$I$66</f>
        <v>52</v>
      </c>
      <c r="I816" s="0" t="n">
        <f aca="false">Calc_Blocks!$J$66</f>
        <v>61</v>
      </c>
      <c r="J816" s="0" t="n">
        <f aca="false">Calc_Blocks!$K$66</f>
        <v>19</v>
      </c>
      <c r="K816" s="0" t="n">
        <f aca="false">($B816-1)*IF($D816=1,Setup!$B$9,Setup!$B$10)+1</f>
        <v>71</v>
      </c>
      <c r="L816" s="0" t="n">
        <f aca="false">$B816*IF($D816=1,Setup!$B$9,Setup!$B$10)</f>
        <v>80</v>
      </c>
      <c r="M816" s="0" t="n">
        <f aca="false">MAX($H816,$K816)</f>
        <v>71</v>
      </c>
      <c r="N816" s="0" t="n">
        <f aca="false">MIN($I816,$L816)</f>
        <v>61</v>
      </c>
      <c r="O816" s="0" t="str">
        <f aca="false">IF($N816&gt;=$M816,$N816-$M816+1,"")</f>
        <v/>
      </c>
      <c r="P816" s="0" t="str">
        <f aca="false">IF($O816="","",$J816+$M816-$H816)</f>
        <v/>
      </c>
      <c r="Q816" s="0" t="str">
        <f aca="false">IF($O816="","",$P816+$O816-1)</f>
        <v/>
      </c>
      <c r="R816" s="0" t="str">
        <f aca="false">IF($O816="","",COUNT($O$543:$O816))</f>
        <v/>
      </c>
    </row>
    <row r="817" customFormat="false" ht="15" hidden="false" customHeight="false" outlineLevel="0" collapsed="false">
      <c r="A817" s="0" t="n">
        <v>6</v>
      </c>
      <c r="B817" s="0" t="n">
        <v>8</v>
      </c>
      <c r="C817" s="0" t="s">
        <v>77</v>
      </c>
      <c r="D817" s="0" t="n">
        <v>2</v>
      </c>
      <c r="E817" s="0" t="s">
        <v>79</v>
      </c>
      <c r="F817" s="0" t="n">
        <v>2</v>
      </c>
      <c r="G817" s="0" t="str">
        <f aca="false">INDEX(Setup!$B$15:$B$17,$F817)</f>
        <v>SAN</v>
      </c>
      <c r="H817" s="0" t="n">
        <f aca="false">Calc_Blocks!$I$67</f>
        <v>62</v>
      </c>
      <c r="I817" s="0" t="n">
        <f aca="false">Calc_Blocks!$J$67</f>
        <v>61</v>
      </c>
      <c r="J817" s="0" t="n">
        <f aca="false">Calc_Blocks!$K$67</f>
        <v>29</v>
      </c>
      <c r="K817" s="0" t="n">
        <f aca="false">($B817-1)*IF($D817=1,Setup!$B$9,Setup!$B$10)+1</f>
        <v>71</v>
      </c>
      <c r="L817" s="0" t="n">
        <f aca="false">$B817*IF($D817=1,Setup!$B$9,Setup!$B$10)</f>
        <v>80</v>
      </c>
      <c r="M817" s="0" t="n">
        <f aca="false">MAX($H817,$K817)</f>
        <v>71</v>
      </c>
      <c r="N817" s="0" t="n">
        <f aca="false">MIN($I817,$L817)</f>
        <v>61</v>
      </c>
      <c r="O817" s="0" t="str">
        <f aca="false">IF($N817&gt;=$M817,$N817-$M817+1,"")</f>
        <v/>
      </c>
      <c r="P817" s="0" t="str">
        <f aca="false">IF($O817="","",$J817+$M817-$H817)</f>
        <v/>
      </c>
      <c r="Q817" s="0" t="str">
        <f aca="false">IF($O817="","",$P817+$O817-1)</f>
        <v/>
      </c>
      <c r="R817" s="0" t="str">
        <f aca="false">IF($O817="","",COUNT($O$543:$O817))</f>
        <v/>
      </c>
    </row>
    <row r="818" customFormat="false" ht="15" hidden="false" customHeight="false" outlineLevel="0" collapsed="false">
      <c r="A818" s="0" t="n">
        <v>6</v>
      </c>
      <c r="B818" s="0" t="n">
        <v>8</v>
      </c>
      <c r="C818" s="0" t="s">
        <v>77</v>
      </c>
      <c r="D818" s="0" t="n">
        <v>2</v>
      </c>
      <c r="E818" s="0" t="s">
        <v>79</v>
      </c>
      <c r="F818" s="0" t="n">
        <v>3</v>
      </c>
      <c r="G818" s="0" t="str">
        <f aca="false">INDEX(Setup!$B$15:$B$17,$F818)</f>
        <v>URD</v>
      </c>
      <c r="H818" s="0" t="n">
        <f aca="false">Calc_Blocks!$I$68</f>
        <v>62</v>
      </c>
      <c r="I818" s="0" t="n">
        <f aca="false">Calc_Blocks!$J$68</f>
        <v>67</v>
      </c>
      <c r="J818" s="0" t="n">
        <f aca="false">Calc_Blocks!$K$68</f>
        <v>29</v>
      </c>
      <c r="K818" s="0" t="n">
        <f aca="false">($B818-1)*IF($D818=1,Setup!$B$9,Setup!$B$10)+1</f>
        <v>71</v>
      </c>
      <c r="L818" s="0" t="n">
        <f aca="false">$B818*IF($D818=1,Setup!$B$9,Setup!$B$10)</f>
        <v>80</v>
      </c>
      <c r="M818" s="0" t="n">
        <f aca="false">MAX($H818,$K818)</f>
        <v>71</v>
      </c>
      <c r="N818" s="0" t="n">
        <f aca="false">MIN($I818,$L818)</f>
        <v>67</v>
      </c>
      <c r="O818" s="0" t="str">
        <f aca="false">IF($N818&gt;=$M818,$N818-$M818+1,"")</f>
        <v/>
      </c>
      <c r="P818" s="0" t="str">
        <f aca="false">IF($O818="","",$J818+$M818-$H818)</f>
        <v/>
      </c>
      <c r="Q818" s="0" t="str">
        <f aca="false">IF($O818="","",$P818+$O818-1)</f>
        <v/>
      </c>
      <c r="R818" s="0" t="str">
        <f aca="false">IF($O818="","",COUNT($O$543:$O818))</f>
        <v/>
      </c>
    </row>
    <row r="819" customFormat="false" ht="15" hidden="false" customHeight="false" outlineLevel="0" collapsed="false">
      <c r="A819" s="0" t="n">
        <v>6</v>
      </c>
      <c r="B819" s="0" t="n">
        <v>8</v>
      </c>
      <c r="C819" s="0" t="s">
        <v>78</v>
      </c>
      <c r="D819" s="0" t="n">
        <v>1</v>
      </c>
      <c r="E819" s="0" t="s">
        <v>94</v>
      </c>
      <c r="F819" s="0" t="n">
        <v>1</v>
      </c>
      <c r="G819" s="0" t="str">
        <f aca="false">INDEX(Setup!$B$15:$B$17,$F819)</f>
        <v>MAL</v>
      </c>
      <c r="H819" s="0" t="n">
        <f aca="false">Calc_Blocks!$I$51</f>
        <v>69</v>
      </c>
      <c r="I819" s="0" t="n">
        <f aca="false">Calc_Blocks!$J$51</f>
        <v>68</v>
      </c>
      <c r="J819" s="0" t="n">
        <f aca="false">Calc_Blocks!$K$51</f>
        <v>1</v>
      </c>
      <c r="K819" s="0" t="n">
        <f aca="false">($B819-1)*IF($D819=1,Setup!$B$9,Setup!$B$10)+1</f>
        <v>71</v>
      </c>
      <c r="L819" s="0" t="n">
        <f aca="false">$B819*IF($D819=1,Setup!$B$9,Setup!$B$10)</f>
        <v>80</v>
      </c>
      <c r="M819" s="0" t="n">
        <f aca="false">MAX($H819,$K819)</f>
        <v>71</v>
      </c>
      <c r="N819" s="0" t="n">
        <f aca="false">MIN($I819,$L819)</f>
        <v>68</v>
      </c>
      <c r="O819" s="0" t="str">
        <f aca="false">IF($N819&gt;=$M819,$N819-$M819+1,"")</f>
        <v/>
      </c>
      <c r="P819" s="0" t="str">
        <f aca="false">IF($O819="","",$J819+$M819-$H819)</f>
        <v/>
      </c>
      <c r="Q819" s="0" t="str">
        <f aca="false">IF($O819="","",$P819+$O819-1)</f>
        <v/>
      </c>
      <c r="R819" s="0" t="str">
        <f aca="false">IF($O819="","",COUNT($O$543:$O819))</f>
        <v/>
      </c>
    </row>
    <row r="820" customFormat="false" ht="15" hidden="false" customHeight="false" outlineLevel="0" collapsed="false">
      <c r="A820" s="0" t="n">
        <v>6</v>
      </c>
      <c r="B820" s="0" t="n">
        <v>8</v>
      </c>
      <c r="C820" s="0" t="s">
        <v>78</v>
      </c>
      <c r="D820" s="0" t="n">
        <v>1</v>
      </c>
      <c r="E820" s="0" t="s">
        <v>94</v>
      </c>
      <c r="F820" s="0" t="n">
        <v>2</v>
      </c>
      <c r="G820" s="0" t="str">
        <f aca="false">INDEX(Setup!$B$15:$B$17,$F820)</f>
        <v>SAN</v>
      </c>
      <c r="H820" s="0" t="n">
        <f aca="false">Calc_Blocks!$I$52</f>
        <v>69</v>
      </c>
      <c r="I820" s="0" t="n">
        <f aca="false">Calc_Blocks!$J$52</f>
        <v>68</v>
      </c>
      <c r="J820" s="0" t="n">
        <f aca="false">Calc_Blocks!$K$52</f>
        <v>1</v>
      </c>
      <c r="K820" s="0" t="n">
        <f aca="false">($B820-1)*IF($D820=1,Setup!$B$9,Setup!$B$10)+1</f>
        <v>71</v>
      </c>
      <c r="L820" s="0" t="n">
        <f aca="false">$B820*IF($D820=1,Setup!$B$9,Setup!$B$10)</f>
        <v>80</v>
      </c>
      <c r="M820" s="0" t="n">
        <f aca="false">MAX($H820,$K820)</f>
        <v>71</v>
      </c>
      <c r="N820" s="0" t="n">
        <f aca="false">MIN($I820,$L820)</f>
        <v>68</v>
      </c>
      <c r="O820" s="0" t="str">
        <f aca="false">IF($N820&gt;=$M820,$N820-$M820+1,"")</f>
        <v/>
      </c>
      <c r="P820" s="0" t="str">
        <f aca="false">IF($O820="","",$J820+$M820-$H820)</f>
        <v/>
      </c>
      <c r="Q820" s="0" t="str">
        <f aca="false">IF($O820="","",$P820+$O820-1)</f>
        <v/>
      </c>
      <c r="R820" s="0" t="str">
        <f aca="false">IF($O820="","",COUNT($O$543:$O820))</f>
        <v/>
      </c>
    </row>
    <row r="821" customFormat="false" ht="15" hidden="false" customHeight="false" outlineLevel="0" collapsed="false">
      <c r="A821" s="0" t="n">
        <v>6</v>
      </c>
      <c r="B821" s="0" t="n">
        <v>8</v>
      </c>
      <c r="C821" s="0" t="s">
        <v>78</v>
      </c>
      <c r="D821" s="0" t="n">
        <v>1</v>
      </c>
      <c r="E821" s="0" t="s">
        <v>94</v>
      </c>
      <c r="F821" s="0" t="n">
        <v>3</v>
      </c>
      <c r="G821" s="0" t="str">
        <f aca="false">INDEX(Setup!$B$15:$B$17,$F821)</f>
        <v>URD</v>
      </c>
      <c r="H821" s="0" t="n">
        <f aca="false">Calc_Blocks!$I$53</f>
        <v>69</v>
      </c>
      <c r="I821" s="0" t="n">
        <f aca="false">Calc_Blocks!$J$53</f>
        <v>68</v>
      </c>
      <c r="J821" s="0" t="n">
        <f aca="false">Calc_Blocks!$K$53</f>
        <v>1</v>
      </c>
      <c r="K821" s="0" t="n">
        <f aca="false">($B821-1)*IF($D821=1,Setup!$B$9,Setup!$B$10)+1</f>
        <v>71</v>
      </c>
      <c r="L821" s="0" t="n">
        <f aca="false">$B821*IF($D821=1,Setup!$B$9,Setup!$B$10)</f>
        <v>80</v>
      </c>
      <c r="M821" s="0" t="n">
        <f aca="false">MAX($H821,$K821)</f>
        <v>71</v>
      </c>
      <c r="N821" s="0" t="n">
        <f aca="false">MIN($I821,$L821)</f>
        <v>68</v>
      </c>
      <c r="O821" s="0" t="str">
        <f aca="false">IF($N821&gt;=$M821,$N821-$M821+1,"")</f>
        <v/>
      </c>
      <c r="P821" s="0" t="str">
        <f aca="false">IF($O821="","",$J821+$M821-$H821)</f>
        <v/>
      </c>
      <c r="Q821" s="0" t="str">
        <f aca="false">IF($O821="","",$P821+$O821-1)</f>
        <v/>
      </c>
      <c r="R821" s="0" t="str">
        <f aca="false">IF($O821="","",COUNT($O$543:$O821))</f>
        <v/>
      </c>
    </row>
    <row r="822" customFormat="false" ht="15" hidden="false" customHeight="false" outlineLevel="0" collapsed="false">
      <c r="A822" s="0" t="n">
        <v>6</v>
      </c>
      <c r="B822" s="0" t="n">
        <v>8</v>
      </c>
      <c r="C822" s="0" t="s">
        <v>78</v>
      </c>
      <c r="D822" s="0" t="n">
        <v>2</v>
      </c>
      <c r="E822" s="0" t="s">
        <v>79</v>
      </c>
      <c r="F822" s="0" t="n">
        <v>1</v>
      </c>
      <c r="G822" s="0" t="str">
        <f aca="false">INDEX(Setup!$B$15:$B$17,$F822)</f>
        <v>MAL</v>
      </c>
      <c r="H822" s="0" t="n">
        <f aca="false">Calc_Blocks!$I$69</f>
        <v>68</v>
      </c>
      <c r="I822" s="0" t="n">
        <f aca="false">Calc_Blocks!$J$69</f>
        <v>67</v>
      </c>
      <c r="J822" s="0" t="n">
        <f aca="false">Calc_Blocks!$K$69</f>
        <v>1</v>
      </c>
      <c r="K822" s="0" t="n">
        <f aca="false">($B822-1)*IF($D822=1,Setup!$B$9,Setup!$B$10)+1</f>
        <v>71</v>
      </c>
      <c r="L822" s="0" t="n">
        <f aca="false">$B822*IF($D822=1,Setup!$B$9,Setup!$B$10)</f>
        <v>80</v>
      </c>
      <c r="M822" s="0" t="n">
        <f aca="false">MAX($H822,$K822)</f>
        <v>71</v>
      </c>
      <c r="N822" s="0" t="n">
        <f aca="false">MIN($I822,$L822)</f>
        <v>67</v>
      </c>
      <c r="O822" s="0" t="str">
        <f aca="false">IF($N822&gt;=$M822,$N822-$M822+1,"")</f>
        <v/>
      </c>
      <c r="P822" s="0" t="str">
        <f aca="false">IF($O822="","",$J822+$M822-$H822)</f>
        <v/>
      </c>
      <c r="Q822" s="0" t="str">
        <f aca="false">IF($O822="","",$P822+$O822-1)</f>
        <v/>
      </c>
      <c r="R822" s="0" t="str">
        <f aca="false">IF($O822="","",COUNT($O$543:$O822))</f>
        <v/>
      </c>
    </row>
    <row r="823" customFormat="false" ht="15" hidden="false" customHeight="false" outlineLevel="0" collapsed="false">
      <c r="A823" s="0" t="n">
        <v>6</v>
      </c>
      <c r="B823" s="0" t="n">
        <v>8</v>
      </c>
      <c r="C823" s="0" t="s">
        <v>78</v>
      </c>
      <c r="D823" s="0" t="n">
        <v>2</v>
      </c>
      <c r="E823" s="0" t="s">
        <v>79</v>
      </c>
      <c r="F823" s="0" t="n">
        <v>2</v>
      </c>
      <c r="G823" s="0" t="str">
        <f aca="false">INDEX(Setup!$B$15:$B$17,$F823)</f>
        <v>SAN</v>
      </c>
      <c r="H823" s="0" t="n">
        <f aca="false">Calc_Blocks!$I$70</f>
        <v>68</v>
      </c>
      <c r="I823" s="0" t="n">
        <f aca="false">Calc_Blocks!$J$70</f>
        <v>67</v>
      </c>
      <c r="J823" s="0" t="n">
        <f aca="false">Calc_Blocks!$K$70</f>
        <v>1</v>
      </c>
      <c r="K823" s="0" t="n">
        <f aca="false">($B823-1)*IF($D823=1,Setup!$B$9,Setup!$B$10)+1</f>
        <v>71</v>
      </c>
      <c r="L823" s="0" t="n">
        <f aca="false">$B823*IF($D823=1,Setup!$B$9,Setup!$B$10)</f>
        <v>80</v>
      </c>
      <c r="M823" s="0" t="n">
        <f aca="false">MAX($H823,$K823)</f>
        <v>71</v>
      </c>
      <c r="N823" s="0" t="n">
        <f aca="false">MIN($I823,$L823)</f>
        <v>67</v>
      </c>
      <c r="O823" s="0" t="str">
        <f aca="false">IF($N823&gt;=$M823,$N823-$M823+1,"")</f>
        <v/>
      </c>
      <c r="P823" s="0" t="str">
        <f aca="false">IF($O823="","",$J823+$M823-$H823)</f>
        <v/>
      </c>
      <c r="Q823" s="0" t="str">
        <f aca="false">IF($O823="","",$P823+$O823-1)</f>
        <v/>
      </c>
      <c r="R823" s="0" t="str">
        <f aca="false">IF($O823="","",COUNT($O$543:$O823))</f>
        <v/>
      </c>
    </row>
    <row r="824" customFormat="false" ht="15" hidden="false" customHeight="false" outlineLevel="0" collapsed="false">
      <c r="A824" s="0" t="n">
        <v>6</v>
      </c>
      <c r="B824" s="0" t="n">
        <v>8</v>
      </c>
      <c r="C824" s="0" t="s">
        <v>78</v>
      </c>
      <c r="D824" s="0" t="n">
        <v>2</v>
      </c>
      <c r="E824" s="0" t="s">
        <v>79</v>
      </c>
      <c r="F824" s="0" t="n">
        <v>3</v>
      </c>
      <c r="G824" s="0" t="str">
        <f aca="false">INDEX(Setup!$B$15:$B$17,$F824)</f>
        <v>URD</v>
      </c>
      <c r="H824" s="0" t="n">
        <f aca="false">Calc_Blocks!$I$71</f>
        <v>68</v>
      </c>
      <c r="I824" s="0" t="n">
        <f aca="false">Calc_Blocks!$J$71</f>
        <v>67</v>
      </c>
      <c r="J824" s="0" t="n">
        <f aca="false">Calc_Blocks!$K$71</f>
        <v>1</v>
      </c>
      <c r="K824" s="0" t="n">
        <f aca="false">($B824-1)*IF($D824=1,Setup!$B$9,Setup!$B$10)+1</f>
        <v>71</v>
      </c>
      <c r="L824" s="0" t="n">
        <f aca="false">$B824*IF($D824=1,Setup!$B$9,Setup!$B$10)</f>
        <v>80</v>
      </c>
      <c r="M824" s="0" t="n">
        <f aca="false">MAX($H824,$K824)</f>
        <v>71</v>
      </c>
      <c r="N824" s="0" t="n">
        <f aca="false">MIN($I824,$L824)</f>
        <v>67</v>
      </c>
      <c r="O824" s="0" t="str">
        <f aca="false">IF($N824&gt;=$M824,$N824-$M824+1,"")</f>
        <v/>
      </c>
      <c r="P824" s="0" t="str">
        <f aca="false">IF($O824="","",$J824+$M824-$H824)</f>
        <v/>
      </c>
      <c r="Q824" s="0" t="str">
        <f aca="false">IF($O824="","",$P824+$O824-1)</f>
        <v/>
      </c>
      <c r="R824" s="0" t="str">
        <f aca="false">IF($O824="","",COUNT($O$543:$O824))</f>
        <v/>
      </c>
    </row>
    <row r="825" customFormat="false" ht="15" hidden="false" customHeight="false" outlineLevel="0" collapsed="false">
      <c r="A825" s="0" t="n">
        <v>6</v>
      </c>
      <c r="B825" s="0" t="n">
        <v>8</v>
      </c>
      <c r="C825" s="0" t="s">
        <v>79</v>
      </c>
      <c r="D825" s="0" t="n">
        <v>1</v>
      </c>
      <c r="E825" s="0" t="s">
        <v>94</v>
      </c>
      <c r="F825" s="0" t="n">
        <v>1</v>
      </c>
      <c r="G825" s="0" t="str">
        <f aca="false">INDEX(Setup!$B$15:$B$17,$F825)</f>
        <v>MAL</v>
      </c>
      <c r="H825" s="0" t="n">
        <f aca="false">Calc_Blocks!$I$54</f>
        <v>69</v>
      </c>
      <c r="I825" s="0" t="n">
        <f aca="false">Calc_Blocks!$J$54</f>
        <v>68</v>
      </c>
      <c r="J825" s="0" t="n">
        <f aca="false">Calc_Blocks!$K$54</f>
        <v>1</v>
      </c>
      <c r="K825" s="0" t="n">
        <f aca="false">($B825-1)*IF($D825=1,Setup!$B$9,Setup!$B$10)+1</f>
        <v>71</v>
      </c>
      <c r="L825" s="0" t="n">
        <f aca="false">$B825*IF($D825=1,Setup!$B$9,Setup!$B$10)</f>
        <v>80</v>
      </c>
      <c r="M825" s="0" t="n">
        <f aca="false">MAX($H825,$K825)</f>
        <v>71</v>
      </c>
      <c r="N825" s="0" t="n">
        <f aca="false">MIN($I825,$L825)</f>
        <v>68</v>
      </c>
      <c r="O825" s="0" t="str">
        <f aca="false">IF($N825&gt;=$M825,$N825-$M825+1,"")</f>
        <v/>
      </c>
      <c r="P825" s="0" t="str">
        <f aca="false">IF($O825="","",$J825+$M825-$H825)</f>
        <v/>
      </c>
      <c r="Q825" s="0" t="str">
        <f aca="false">IF($O825="","",$P825+$O825-1)</f>
        <v/>
      </c>
      <c r="R825" s="0" t="str">
        <f aca="false">IF($O825="","",COUNT($O$543:$O825))</f>
        <v/>
      </c>
    </row>
    <row r="826" customFormat="false" ht="15" hidden="false" customHeight="false" outlineLevel="0" collapsed="false">
      <c r="A826" s="0" t="n">
        <v>6</v>
      </c>
      <c r="B826" s="0" t="n">
        <v>8</v>
      </c>
      <c r="C826" s="0" t="s">
        <v>79</v>
      </c>
      <c r="D826" s="0" t="n">
        <v>1</v>
      </c>
      <c r="E826" s="0" t="s">
        <v>94</v>
      </c>
      <c r="F826" s="0" t="n">
        <v>2</v>
      </c>
      <c r="G826" s="0" t="str">
        <f aca="false">INDEX(Setup!$B$15:$B$17,$F826)</f>
        <v>SAN</v>
      </c>
      <c r="H826" s="0" t="n">
        <f aca="false">Calc_Blocks!$I$55</f>
        <v>69</v>
      </c>
      <c r="I826" s="0" t="n">
        <f aca="false">Calc_Blocks!$J$55</f>
        <v>68</v>
      </c>
      <c r="J826" s="0" t="n">
        <f aca="false">Calc_Blocks!$K$55</f>
        <v>1</v>
      </c>
      <c r="K826" s="0" t="n">
        <f aca="false">($B826-1)*IF($D826=1,Setup!$B$9,Setup!$B$10)+1</f>
        <v>71</v>
      </c>
      <c r="L826" s="0" t="n">
        <f aca="false">$B826*IF($D826=1,Setup!$B$9,Setup!$B$10)</f>
        <v>80</v>
      </c>
      <c r="M826" s="0" t="n">
        <f aca="false">MAX($H826,$K826)</f>
        <v>71</v>
      </c>
      <c r="N826" s="0" t="n">
        <f aca="false">MIN($I826,$L826)</f>
        <v>68</v>
      </c>
      <c r="O826" s="0" t="str">
        <f aca="false">IF($N826&gt;=$M826,$N826-$M826+1,"")</f>
        <v/>
      </c>
      <c r="P826" s="0" t="str">
        <f aca="false">IF($O826="","",$J826+$M826-$H826)</f>
        <v/>
      </c>
      <c r="Q826" s="0" t="str">
        <f aca="false">IF($O826="","",$P826+$O826-1)</f>
        <v/>
      </c>
      <c r="R826" s="0" t="str">
        <f aca="false">IF($O826="","",COUNT($O$543:$O826))</f>
        <v/>
      </c>
    </row>
    <row r="827" customFormat="false" ht="15" hidden="false" customHeight="false" outlineLevel="0" collapsed="false">
      <c r="A827" s="0" t="n">
        <v>6</v>
      </c>
      <c r="B827" s="0" t="n">
        <v>8</v>
      </c>
      <c r="C827" s="0" t="s">
        <v>79</v>
      </c>
      <c r="D827" s="0" t="n">
        <v>1</v>
      </c>
      <c r="E827" s="0" t="s">
        <v>94</v>
      </c>
      <c r="F827" s="0" t="n">
        <v>3</v>
      </c>
      <c r="G827" s="0" t="str">
        <f aca="false">INDEX(Setup!$B$15:$B$17,$F827)</f>
        <v>URD</v>
      </c>
      <c r="H827" s="0" t="n">
        <f aca="false">Calc_Blocks!$I$56</f>
        <v>69</v>
      </c>
      <c r="I827" s="0" t="n">
        <f aca="false">Calc_Blocks!$J$56</f>
        <v>68</v>
      </c>
      <c r="J827" s="0" t="n">
        <f aca="false">Calc_Blocks!$K$56</f>
        <v>1</v>
      </c>
      <c r="K827" s="0" t="n">
        <f aca="false">($B827-1)*IF($D827=1,Setup!$B$9,Setup!$B$10)+1</f>
        <v>71</v>
      </c>
      <c r="L827" s="0" t="n">
        <f aca="false">$B827*IF($D827=1,Setup!$B$9,Setup!$B$10)</f>
        <v>80</v>
      </c>
      <c r="M827" s="0" t="n">
        <f aca="false">MAX($H827,$K827)</f>
        <v>71</v>
      </c>
      <c r="N827" s="0" t="n">
        <f aca="false">MIN($I827,$L827)</f>
        <v>68</v>
      </c>
      <c r="O827" s="0" t="str">
        <f aca="false">IF($N827&gt;=$M827,$N827-$M827+1,"")</f>
        <v/>
      </c>
      <c r="P827" s="0" t="str">
        <f aca="false">IF($O827="","",$J827+$M827-$H827)</f>
        <v/>
      </c>
      <c r="Q827" s="0" t="str">
        <f aca="false">IF($O827="","",$P827+$O827-1)</f>
        <v/>
      </c>
      <c r="R827" s="0" t="str">
        <f aca="false">IF($O827="","",COUNT($O$543:$O827))</f>
        <v/>
      </c>
    </row>
    <row r="828" customFormat="false" ht="15" hidden="false" customHeight="false" outlineLevel="0" collapsed="false">
      <c r="A828" s="0" t="n">
        <v>6</v>
      </c>
      <c r="B828" s="0" t="n">
        <v>8</v>
      </c>
      <c r="C828" s="0" t="s">
        <v>79</v>
      </c>
      <c r="D828" s="0" t="n">
        <v>2</v>
      </c>
      <c r="E828" s="0" t="s">
        <v>79</v>
      </c>
      <c r="F828" s="0" t="n">
        <v>1</v>
      </c>
      <c r="G828" s="0" t="str">
        <f aca="false">INDEX(Setup!$B$15:$B$17,$F828)</f>
        <v>MAL</v>
      </c>
      <c r="H828" s="0" t="n">
        <f aca="false">Calc_Blocks!$I$72</f>
        <v>68</v>
      </c>
      <c r="I828" s="0" t="n">
        <f aca="false">Calc_Blocks!$J$72</f>
        <v>67</v>
      </c>
      <c r="J828" s="0" t="n">
        <f aca="false">Calc_Blocks!$K$72</f>
        <v>1</v>
      </c>
      <c r="K828" s="0" t="n">
        <f aca="false">($B828-1)*IF($D828=1,Setup!$B$9,Setup!$B$10)+1</f>
        <v>71</v>
      </c>
      <c r="L828" s="0" t="n">
        <f aca="false">$B828*IF($D828=1,Setup!$B$9,Setup!$B$10)</f>
        <v>80</v>
      </c>
      <c r="M828" s="0" t="n">
        <f aca="false">MAX($H828,$K828)</f>
        <v>71</v>
      </c>
      <c r="N828" s="0" t="n">
        <f aca="false">MIN($I828,$L828)</f>
        <v>67</v>
      </c>
      <c r="O828" s="0" t="str">
        <f aca="false">IF($N828&gt;=$M828,$N828-$M828+1,"")</f>
        <v/>
      </c>
      <c r="P828" s="0" t="str">
        <f aca="false">IF($O828="","",$J828+$M828-$H828)</f>
        <v/>
      </c>
      <c r="Q828" s="0" t="str">
        <f aca="false">IF($O828="","",$P828+$O828-1)</f>
        <v/>
      </c>
      <c r="R828" s="0" t="str">
        <f aca="false">IF($O828="","",COUNT($O$543:$O828))</f>
        <v/>
      </c>
    </row>
    <row r="829" customFormat="false" ht="15" hidden="false" customHeight="false" outlineLevel="0" collapsed="false">
      <c r="A829" s="0" t="n">
        <v>6</v>
      </c>
      <c r="B829" s="0" t="n">
        <v>8</v>
      </c>
      <c r="C829" s="0" t="s">
        <v>79</v>
      </c>
      <c r="D829" s="0" t="n">
        <v>2</v>
      </c>
      <c r="E829" s="0" t="s">
        <v>79</v>
      </c>
      <c r="F829" s="0" t="n">
        <v>2</v>
      </c>
      <c r="G829" s="0" t="str">
        <f aca="false">INDEX(Setup!$B$15:$B$17,$F829)</f>
        <v>SAN</v>
      </c>
      <c r="H829" s="0" t="n">
        <f aca="false">Calc_Blocks!$I$73</f>
        <v>68</v>
      </c>
      <c r="I829" s="0" t="n">
        <f aca="false">Calc_Blocks!$J$73</f>
        <v>67</v>
      </c>
      <c r="J829" s="0" t="n">
        <f aca="false">Calc_Blocks!$K$73</f>
        <v>1</v>
      </c>
      <c r="K829" s="0" t="n">
        <f aca="false">($B829-1)*IF($D829=1,Setup!$B$9,Setup!$B$10)+1</f>
        <v>71</v>
      </c>
      <c r="L829" s="0" t="n">
        <f aca="false">$B829*IF($D829=1,Setup!$B$9,Setup!$B$10)</f>
        <v>80</v>
      </c>
      <c r="M829" s="0" t="n">
        <f aca="false">MAX($H829,$K829)</f>
        <v>71</v>
      </c>
      <c r="N829" s="0" t="n">
        <f aca="false">MIN($I829,$L829)</f>
        <v>67</v>
      </c>
      <c r="O829" s="0" t="str">
        <f aca="false">IF($N829&gt;=$M829,$N829-$M829+1,"")</f>
        <v/>
      </c>
      <c r="P829" s="0" t="str">
        <f aca="false">IF($O829="","",$J829+$M829-$H829)</f>
        <v/>
      </c>
      <c r="Q829" s="0" t="str">
        <f aca="false">IF($O829="","",$P829+$O829-1)</f>
        <v/>
      </c>
      <c r="R829" s="0" t="str">
        <f aca="false">IF($O829="","",COUNT($O$543:$O829))</f>
        <v/>
      </c>
    </row>
    <row r="830" customFormat="false" ht="15" hidden="false" customHeight="false" outlineLevel="0" collapsed="false">
      <c r="A830" s="0" t="n">
        <v>6</v>
      </c>
      <c r="B830" s="0" t="n">
        <v>8</v>
      </c>
      <c r="C830" s="0" t="s">
        <v>79</v>
      </c>
      <c r="D830" s="0" t="n">
        <v>2</v>
      </c>
      <c r="E830" s="0" t="s">
        <v>79</v>
      </c>
      <c r="F830" s="0" t="n">
        <v>3</v>
      </c>
      <c r="G830" s="0" t="str">
        <f aca="false">INDEX(Setup!$B$15:$B$17,$F830)</f>
        <v>URD</v>
      </c>
      <c r="H830" s="0" t="n">
        <f aca="false">Calc_Blocks!$I$74</f>
        <v>68</v>
      </c>
      <c r="I830" s="0" t="n">
        <f aca="false">Calc_Blocks!$J$74</f>
        <v>67</v>
      </c>
      <c r="J830" s="0" t="n">
        <f aca="false">Calc_Blocks!$K$74</f>
        <v>1</v>
      </c>
      <c r="K830" s="0" t="n">
        <f aca="false">($B830-1)*IF($D830=1,Setup!$B$9,Setup!$B$10)+1</f>
        <v>71</v>
      </c>
      <c r="L830" s="0" t="n">
        <f aca="false">$B830*IF($D830=1,Setup!$B$9,Setup!$B$10)</f>
        <v>80</v>
      </c>
      <c r="M830" s="0" t="n">
        <f aca="false">MAX($H830,$K830)</f>
        <v>71</v>
      </c>
      <c r="N830" s="0" t="n">
        <f aca="false">MIN($I830,$L830)</f>
        <v>67</v>
      </c>
      <c r="O830" s="0" t="str">
        <f aca="false">IF($N830&gt;=$M830,$N830-$M830+1,"")</f>
        <v/>
      </c>
      <c r="P830" s="0" t="str">
        <f aca="false">IF($O830="","",$J830+$M830-$H830)</f>
        <v/>
      </c>
      <c r="Q830" s="0" t="str">
        <f aca="false">IF($O830="","",$P830+$O830-1)</f>
        <v/>
      </c>
      <c r="R830" s="0" t="str">
        <f aca="false">IF($O830="","",COUNT($O$543:$O830))</f>
        <v/>
      </c>
    </row>
    <row r="831" customFormat="false" ht="15" hidden="false" customHeight="false" outlineLevel="0" collapsed="false">
      <c r="A831" s="0" t="n">
        <v>6</v>
      </c>
      <c r="B831" s="0" t="n">
        <v>9</v>
      </c>
      <c r="C831" s="0" t="s">
        <v>74</v>
      </c>
      <c r="D831" s="0" t="n">
        <v>1</v>
      </c>
      <c r="E831" s="0" t="s">
        <v>94</v>
      </c>
      <c r="F831" s="0" t="n">
        <v>1</v>
      </c>
      <c r="G831" s="0" t="str">
        <f aca="false">INDEX(Setup!$B$15:$B$17,$F831)</f>
        <v>MAL</v>
      </c>
      <c r="H831" s="0" t="n">
        <f aca="false">Calc_Blocks!$I$39</f>
        <v>1</v>
      </c>
      <c r="I831" s="0" t="n">
        <f aca="false">Calc_Blocks!$J$39</f>
        <v>16</v>
      </c>
      <c r="J831" s="0" t="n">
        <f aca="false">Calc_Blocks!$K$39</f>
        <v>1</v>
      </c>
      <c r="K831" s="0" t="n">
        <f aca="false">($B831-1)*IF($D831=1,Setup!$B$9,Setup!$B$10)+1</f>
        <v>81</v>
      </c>
      <c r="L831" s="0" t="n">
        <f aca="false">$B831*IF($D831=1,Setup!$B$9,Setup!$B$10)</f>
        <v>90</v>
      </c>
      <c r="M831" s="0" t="n">
        <f aca="false">MAX($H831,$K831)</f>
        <v>81</v>
      </c>
      <c r="N831" s="0" t="n">
        <f aca="false">MIN($I831,$L831)</f>
        <v>16</v>
      </c>
      <c r="O831" s="0" t="str">
        <f aca="false">IF($N831&gt;=$M831,$N831-$M831+1,"")</f>
        <v/>
      </c>
      <c r="P831" s="0" t="str">
        <f aca="false">IF($O831="","",$J831+$M831-$H831)</f>
        <v/>
      </c>
      <c r="Q831" s="0" t="str">
        <f aca="false">IF($O831="","",$P831+$O831-1)</f>
        <v/>
      </c>
      <c r="R831" s="0" t="str">
        <f aca="false">IF($O831="","",COUNT($O$543:$O831))</f>
        <v/>
      </c>
    </row>
    <row r="832" customFormat="false" ht="15" hidden="false" customHeight="false" outlineLevel="0" collapsed="false">
      <c r="A832" s="0" t="n">
        <v>6</v>
      </c>
      <c r="B832" s="0" t="n">
        <v>9</v>
      </c>
      <c r="C832" s="0" t="s">
        <v>74</v>
      </c>
      <c r="D832" s="0" t="n">
        <v>1</v>
      </c>
      <c r="E832" s="0" t="s">
        <v>94</v>
      </c>
      <c r="F832" s="0" t="n">
        <v>2</v>
      </c>
      <c r="G832" s="0" t="str">
        <f aca="false">INDEX(Setup!$B$15:$B$17,$F832)</f>
        <v>SAN</v>
      </c>
      <c r="H832" s="0" t="n">
        <f aca="false">Calc_Blocks!$I$40</f>
        <v>17</v>
      </c>
      <c r="I832" s="0" t="n">
        <f aca="false">Calc_Blocks!$J$40</f>
        <v>18</v>
      </c>
      <c r="J832" s="0" t="n">
        <f aca="false">Calc_Blocks!$K$40</f>
        <v>17</v>
      </c>
      <c r="K832" s="0" t="n">
        <f aca="false">($B832-1)*IF($D832=1,Setup!$B$9,Setup!$B$10)+1</f>
        <v>81</v>
      </c>
      <c r="L832" s="0" t="n">
        <f aca="false">$B832*IF($D832=1,Setup!$B$9,Setup!$B$10)</f>
        <v>90</v>
      </c>
      <c r="M832" s="0" t="n">
        <f aca="false">MAX($H832,$K832)</f>
        <v>81</v>
      </c>
      <c r="N832" s="0" t="n">
        <f aca="false">MIN($I832,$L832)</f>
        <v>18</v>
      </c>
      <c r="O832" s="0" t="str">
        <f aca="false">IF($N832&gt;=$M832,$N832-$M832+1,"")</f>
        <v/>
      </c>
      <c r="P832" s="0" t="str">
        <f aca="false">IF($O832="","",$J832+$M832-$H832)</f>
        <v/>
      </c>
      <c r="Q832" s="0" t="str">
        <f aca="false">IF($O832="","",$P832+$O832-1)</f>
        <v/>
      </c>
      <c r="R832" s="0" t="str">
        <f aca="false">IF($O832="","",COUNT($O$543:$O832))</f>
        <v/>
      </c>
    </row>
    <row r="833" customFormat="false" ht="15" hidden="false" customHeight="false" outlineLevel="0" collapsed="false">
      <c r="A833" s="0" t="n">
        <v>6</v>
      </c>
      <c r="B833" s="0" t="n">
        <v>9</v>
      </c>
      <c r="C833" s="0" t="s">
        <v>74</v>
      </c>
      <c r="D833" s="0" t="n">
        <v>1</v>
      </c>
      <c r="E833" s="0" t="s">
        <v>94</v>
      </c>
      <c r="F833" s="0" t="n">
        <v>3</v>
      </c>
      <c r="G833" s="0" t="str">
        <f aca="false">INDEX(Setup!$B$15:$B$17,$F833)</f>
        <v>URD</v>
      </c>
      <c r="H833" s="0" t="n">
        <f aca="false">Calc_Blocks!$I$41</f>
        <v>19</v>
      </c>
      <c r="I833" s="0" t="n">
        <f aca="false">Calc_Blocks!$J$41</f>
        <v>18</v>
      </c>
      <c r="J833" s="0" t="n">
        <f aca="false">Calc_Blocks!$K$41</f>
        <v>19</v>
      </c>
      <c r="K833" s="0" t="n">
        <f aca="false">($B833-1)*IF($D833=1,Setup!$B$9,Setup!$B$10)+1</f>
        <v>81</v>
      </c>
      <c r="L833" s="0" t="n">
        <f aca="false">$B833*IF($D833=1,Setup!$B$9,Setup!$B$10)</f>
        <v>90</v>
      </c>
      <c r="M833" s="0" t="n">
        <f aca="false">MAX($H833,$K833)</f>
        <v>81</v>
      </c>
      <c r="N833" s="0" t="n">
        <f aca="false">MIN($I833,$L833)</f>
        <v>18</v>
      </c>
      <c r="O833" s="0" t="str">
        <f aca="false">IF($N833&gt;=$M833,$N833-$M833+1,"")</f>
        <v/>
      </c>
      <c r="P833" s="0" t="str">
        <f aca="false">IF($O833="","",$J833+$M833-$H833)</f>
        <v/>
      </c>
      <c r="Q833" s="0" t="str">
        <f aca="false">IF($O833="","",$P833+$O833-1)</f>
        <v/>
      </c>
      <c r="R833" s="0" t="str">
        <f aca="false">IF($O833="","",COUNT($O$543:$O833))</f>
        <v/>
      </c>
    </row>
    <row r="834" customFormat="false" ht="15" hidden="false" customHeight="false" outlineLevel="0" collapsed="false">
      <c r="A834" s="0" t="n">
        <v>6</v>
      </c>
      <c r="B834" s="0" t="n">
        <v>9</v>
      </c>
      <c r="C834" s="0" t="s">
        <v>74</v>
      </c>
      <c r="D834" s="0" t="n">
        <v>2</v>
      </c>
      <c r="E834" s="0" t="s">
        <v>79</v>
      </c>
      <c r="F834" s="0" t="n">
        <v>1</v>
      </c>
      <c r="G834" s="0" t="str">
        <f aca="false">INDEX(Setup!$B$15:$B$17,$F834)</f>
        <v>MAL</v>
      </c>
      <c r="H834" s="0" t="n">
        <f aca="false">Calc_Blocks!$I$57</f>
        <v>1</v>
      </c>
      <c r="I834" s="0" t="n">
        <f aca="false">Calc_Blocks!$J$57</f>
        <v>13</v>
      </c>
      <c r="J834" s="0" t="n">
        <f aca="false">Calc_Blocks!$K$57</f>
        <v>19</v>
      </c>
      <c r="K834" s="0" t="n">
        <f aca="false">($B834-1)*IF($D834=1,Setup!$B$9,Setup!$B$10)+1</f>
        <v>81</v>
      </c>
      <c r="L834" s="0" t="n">
        <f aca="false">$B834*IF($D834=1,Setup!$B$9,Setup!$B$10)</f>
        <v>90</v>
      </c>
      <c r="M834" s="0" t="n">
        <f aca="false">MAX($H834,$K834)</f>
        <v>81</v>
      </c>
      <c r="N834" s="0" t="n">
        <f aca="false">MIN($I834,$L834)</f>
        <v>13</v>
      </c>
      <c r="O834" s="0" t="str">
        <f aca="false">IF($N834&gt;=$M834,$N834-$M834+1,"")</f>
        <v/>
      </c>
      <c r="P834" s="0" t="str">
        <f aca="false">IF($O834="","",$J834+$M834-$H834)</f>
        <v/>
      </c>
      <c r="Q834" s="0" t="str">
        <f aca="false">IF($O834="","",$P834+$O834-1)</f>
        <v/>
      </c>
      <c r="R834" s="0" t="str">
        <f aca="false">IF($O834="","",COUNT($O$543:$O834))</f>
        <v/>
      </c>
    </row>
    <row r="835" customFormat="false" ht="15" hidden="false" customHeight="false" outlineLevel="0" collapsed="false">
      <c r="A835" s="0" t="n">
        <v>6</v>
      </c>
      <c r="B835" s="0" t="n">
        <v>9</v>
      </c>
      <c r="C835" s="0" t="s">
        <v>74</v>
      </c>
      <c r="D835" s="0" t="n">
        <v>2</v>
      </c>
      <c r="E835" s="0" t="s">
        <v>79</v>
      </c>
      <c r="F835" s="0" t="n">
        <v>2</v>
      </c>
      <c r="G835" s="0" t="str">
        <f aca="false">INDEX(Setup!$B$15:$B$17,$F835)</f>
        <v>SAN</v>
      </c>
      <c r="H835" s="0" t="n">
        <f aca="false">Calc_Blocks!$I$58</f>
        <v>14</v>
      </c>
      <c r="I835" s="0" t="n">
        <f aca="false">Calc_Blocks!$J$58</f>
        <v>16</v>
      </c>
      <c r="J835" s="0" t="n">
        <f aca="false">Calc_Blocks!$K$58</f>
        <v>32</v>
      </c>
      <c r="K835" s="0" t="n">
        <f aca="false">($B835-1)*IF($D835=1,Setup!$B$9,Setup!$B$10)+1</f>
        <v>81</v>
      </c>
      <c r="L835" s="0" t="n">
        <f aca="false">$B835*IF($D835=1,Setup!$B$9,Setup!$B$10)</f>
        <v>90</v>
      </c>
      <c r="M835" s="0" t="n">
        <f aca="false">MAX($H835,$K835)</f>
        <v>81</v>
      </c>
      <c r="N835" s="0" t="n">
        <f aca="false">MIN($I835,$L835)</f>
        <v>16</v>
      </c>
      <c r="O835" s="0" t="str">
        <f aca="false">IF($N835&gt;=$M835,$N835-$M835+1,"")</f>
        <v/>
      </c>
      <c r="P835" s="0" t="str">
        <f aca="false">IF($O835="","",$J835+$M835-$H835)</f>
        <v/>
      </c>
      <c r="Q835" s="0" t="str">
        <f aca="false">IF($O835="","",$P835+$O835-1)</f>
        <v/>
      </c>
      <c r="R835" s="0" t="str">
        <f aca="false">IF($O835="","",COUNT($O$543:$O835))</f>
        <v/>
      </c>
    </row>
    <row r="836" customFormat="false" ht="15" hidden="false" customHeight="false" outlineLevel="0" collapsed="false">
      <c r="A836" s="0" t="n">
        <v>6</v>
      </c>
      <c r="B836" s="0" t="n">
        <v>9</v>
      </c>
      <c r="C836" s="0" t="s">
        <v>74</v>
      </c>
      <c r="D836" s="0" t="n">
        <v>2</v>
      </c>
      <c r="E836" s="0" t="s">
        <v>79</v>
      </c>
      <c r="F836" s="0" t="n">
        <v>3</v>
      </c>
      <c r="G836" s="0" t="str">
        <f aca="false">INDEX(Setup!$B$15:$B$17,$F836)</f>
        <v>URD</v>
      </c>
      <c r="H836" s="0" t="n">
        <f aca="false">Calc_Blocks!$I$59</f>
        <v>17</v>
      </c>
      <c r="I836" s="0" t="n">
        <f aca="false">Calc_Blocks!$J$59</f>
        <v>16</v>
      </c>
      <c r="J836" s="0" t="n">
        <f aca="false">Calc_Blocks!$K$59</f>
        <v>35</v>
      </c>
      <c r="K836" s="0" t="n">
        <f aca="false">($B836-1)*IF($D836=1,Setup!$B$9,Setup!$B$10)+1</f>
        <v>81</v>
      </c>
      <c r="L836" s="0" t="n">
        <f aca="false">$B836*IF($D836=1,Setup!$B$9,Setup!$B$10)</f>
        <v>90</v>
      </c>
      <c r="M836" s="0" t="n">
        <f aca="false">MAX($H836,$K836)</f>
        <v>81</v>
      </c>
      <c r="N836" s="0" t="n">
        <f aca="false">MIN($I836,$L836)</f>
        <v>16</v>
      </c>
      <c r="O836" s="0" t="str">
        <f aca="false">IF($N836&gt;=$M836,$N836-$M836+1,"")</f>
        <v/>
      </c>
      <c r="P836" s="0" t="str">
        <f aca="false">IF($O836="","",$J836+$M836-$H836)</f>
        <v/>
      </c>
      <c r="Q836" s="0" t="str">
        <f aca="false">IF($O836="","",$P836+$O836-1)</f>
        <v/>
      </c>
      <c r="R836" s="0" t="str">
        <f aca="false">IF($O836="","",COUNT($O$543:$O836))</f>
        <v/>
      </c>
    </row>
    <row r="837" customFormat="false" ht="15" hidden="false" customHeight="false" outlineLevel="0" collapsed="false">
      <c r="A837" s="0" t="n">
        <v>6</v>
      </c>
      <c r="B837" s="0" t="n">
        <v>9</v>
      </c>
      <c r="C837" s="0" t="s">
        <v>75</v>
      </c>
      <c r="D837" s="0" t="n">
        <v>1</v>
      </c>
      <c r="E837" s="0" t="s">
        <v>94</v>
      </c>
      <c r="F837" s="0" t="n">
        <v>1</v>
      </c>
      <c r="G837" s="0" t="str">
        <f aca="false">INDEX(Setup!$B$15:$B$17,$F837)</f>
        <v>MAL</v>
      </c>
      <c r="H837" s="0" t="n">
        <f aca="false">Calc_Blocks!$I$42</f>
        <v>19</v>
      </c>
      <c r="I837" s="0" t="n">
        <f aca="false">Calc_Blocks!$J$42</f>
        <v>32</v>
      </c>
      <c r="J837" s="0" t="n">
        <f aca="false">Calc_Blocks!$K$42</f>
        <v>1</v>
      </c>
      <c r="K837" s="0" t="n">
        <f aca="false">($B837-1)*IF($D837=1,Setup!$B$9,Setup!$B$10)+1</f>
        <v>81</v>
      </c>
      <c r="L837" s="0" t="n">
        <f aca="false">$B837*IF($D837=1,Setup!$B$9,Setup!$B$10)</f>
        <v>90</v>
      </c>
      <c r="M837" s="0" t="n">
        <f aca="false">MAX($H837,$K837)</f>
        <v>81</v>
      </c>
      <c r="N837" s="0" t="n">
        <f aca="false">MIN($I837,$L837)</f>
        <v>32</v>
      </c>
      <c r="O837" s="0" t="str">
        <f aca="false">IF($N837&gt;=$M837,$N837-$M837+1,"")</f>
        <v/>
      </c>
      <c r="P837" s="0" t="str">
        <f aca="false">IF($O837="","",$J837+$M837-$H837)</f>
        <v/>
      </c>
      <c r="Q837" s="0" t="str">
        <f aca="false">IF($O837="","",$P837+$O837-1)</f>
        <v/>
      </c>
      <c r="R837" s="0" t="str">
        <f aca="false">IF($O837="","",COUNT($O$543:$O837))</f>
        <v/>
      </c>
    </row>
    <row r="838" customFormat="false" ht="15" hidden="false" customHeight="false" outlineLevel="0" collapsed="false">
      <c r="A838" s="0" t="n">
        <v>6</v>
      </c>
      <c r="B838" s="0" t="n">
        <v>9</v>
      </c>
      <c r="C838" s="0" t="s">
        <v>75</v>
      </c>
      <c r="D838" s="0" t="n">
        <v>1</v>
      </c>
      <c r="E838" s="0" t="s">
        <v>94</v>
      </c>
      <c r="F838" s="0" t="n">
        <v>2</v>
      </c>
      <c r="G838" s="0" t="str">
        <f aca="false">INDEX(Setup!$B$15:$B$17,$F838)</f>
        <v>SAN</v>
      </c>
      <c r="H838" s="0" t="n">
        <f aca="false">Calc_Blocks!$I$43</f>
        <v>33</v>
      </c>
      <c r="I838" s="0" t="n">
        <f aca="false">Calc_Blocks!$J$43</f>
        <v>32</v>
      </c>
      <c r="J838" s="0" t="n">
        <f aca="false">Calc_Blocks!$K$43</f>
        <v>15</v>
      </c>
      <c r="K838" s="0" t="n">
        <f aca="false">($B838-1)*IF($D838=1,Setup!$B$9,Setup!$B$10)+1</f>
        <v>81</v>
      </c>
      <c r="L838" s="0" t="n">
        <f aca="false">$B838*IF($D838=1,Setup!$B$9,Setup!$B$10)</f>
        <v>90</v>
      </c>
      <c r="M838" s="0" t="n">
        <f aca="false">MAX($H838,$K838)</f>
        <v>81</v>
      </c>
      <c r="N838" s="0" t="n">
        <f aca="false">MIN($I838,$L838)</f>
        <v>32</v>
      </c>
      <c r="O838" s="0" t="str">
        <f aca="false">IF($N838&gt;=$M838,$N838-$M838+1,"")</f>
        <v/>
      </c>
      <c r="P838" s="0" t="str">
        <f aca="false">IF($O838="","",$J838+$M838-$H838)</f>
        <v/>
      </c>
      <c r="Q838" s="0" t="str">
        <f aca="false">IF($O838="","",$P838+$O838-1)</f>
        <v/>
      </c>
      <c r="R838" s="0" t="str">
        <f aca="false">IF($O838="","",COUNT($O$543:$O838))</f>
        <v/>
      </c>
    </row>
    <row r="839" customFormat="false" ht="15" hidden="false" customHeight="false" outlineLevel="0" collapsed="false">
      <c r="A839" s="0" t="n">
        <v>6</v>
      </c>
      <c r="B839" s="0" t="n">
        <v>9</v>
      </c>
      <c r="C839" s="0" t="s">
        <v>75</v>
      </c>
      <c r="D839" s="0" t="n">
        <v>1</v>
      </c>
      <c r="E839" s="0" t="s">
        <v>94</v>
      </c>
      <c r="F839" s="0" t="n">
        <v>3</v>
      </c>
      <c r="G839" s="0" t="str">
        <f aca="false">INDEX(Setup!$B$15:$B$17,$F839)</f>
        <v>URD</v>
      </c>
      <c r="H839" s="0" t="n">
        <f aca="false">Calc_Blocks!$I$44</f>
        <v>33</v>
      </c>
      <c r="I839" s="0" t="n">
        <f aca="false">Calc_Blocks!$J$44</f>
        <v>35</v>
      </c>
      <c r="J839" s="0" t="n">
        <f aca="false">Calc_Blocks!$K$44</f>
        <v>15</v>
      </c>
      <c r="K839" s="0" t="n">
        <f aca="false">($B839-1)*IF($D839=1,Setup!$B$9,Setup!$B$10)+1</f>
        <v>81</v>
      </c>
      <c r="L839" s="0" t="n">
        <f aca="false">$B839*IF($D839=1,Setup!$B$9,Setup!$B$10)</f>
        <v>90</v>
      </c>
      <c r="M839" s="0" t="n">
        <f aca="false">MAX($H839,$K839)</f>
        <v>81</v>
      </c>
      <c r="N839" s="0" t="n">
        <f aca="false">MIN($I839,$L839)</f>
        <v>35</v>
      </c>
      <c r="O839" s="0" t="str">
        <f aca="false">IF($N839&gt;=$M839,$N839-$M839+1,"")</f>
        <v/>
      </c>
      <c r="P839" s="0" t="str">
        <f aca="false">IF($O839="","",$J839+$M839-$H839)</f>
        <v/>
      </c>
      <c r="Q839" s="0" t="str">
        <f aca="false">IF($O839="","",$P839+$O839-1)</f>
        <v/>
      </c>
      <c r="R839" s="0" t="str">
        <f aca="false">IF($O839="","",COUNT($O$543:$O839))</f>
        <v/>
      </c>
    </row>
    <row r="840" customFormat="false" ht="15" hidden="false" customHeight="false" outlineLevel="0" collapsed="false">
      <c r="A840" s="0" t="n">
        <v>6</v>
      </c>
      <c r="B840" s="0" t="n">
        <v>9</v>
      </c>
      <c r="C840" s="0" t="s">
        <v>75</v>
      </c>
      <c r="D840" s="0" t="n">
        <v>2</v>
      </c>
      <c r="E840" s="0" t="s">
        <v>79</v>
      </c>
      <c r="F840" s="0" t="n">
        <v>1</v>
      </c>
      <c r="G840" s="0" t="str">
        <f aca="false">INDEX(Setup!$B$15:$B$17,$F840)</f>
        <v>MAL</v>
      </c>
      <c r="H840" s="0" t="n">
        <f aca="false">Calc_Blocks!$I$60</f>
        <v>17</v>
      </c>
      <c r="I840" s="0" t="n">
        <f aca="false">Calc_Blocks!$J$60</f>
        <v>31</v>
      </c>
      <c r="J840" s="0" t="n">
        <f aca="false">Calc_Blocks!$K$60</f>
        <v>18</v>
      </c>
      <c r="K840" s="0" t="n">
        <f aca="false">($B840-1)*IF($D840=1,Setup!$B$9,Setup!$B$10)+1</f>
        <v>81</v>
      </c>
      <c r="L840" s="0" t="n">
        <f aca="false">$B840*IF($D840=1,Setup!$B$9,Setup!$B$10)</f>
        <v>90</v>
      </c>
      <c r="M840" s="0" t="n">
        <f aca="false">MAX($H840,$K840)</f>
        <v>81</v>
      </c>
      <c r="N840" s="0" t="n">
        <f aca="false">MIN($I840,$L840)</f>
        <v>31</v>
      </c>
      <c r="O840" s="0" t="str">
        <f aca="false">IF($N840&gt;=$M840,$N840-$M840+1,"")</f>
        <v/>
      </c>
      <c r="P840" s="0" t="str">
        <f aca="false">IF($O840="","",$J840+$M840-$H840)</f>
        <v/>
      </c>
      <c r="Q840" s="0" t="str">
        <f aca="false">IF($O840="","",$P840+$O840-1)</f>
        <v/>
      </c>
      <c r="R840" s="0" t="str">
        <f aca="false">IF($O840="","",COUNT($O$543:$O840))</f>
        <v/>
      </c>
    </row>
    <row r="841" customFormat="false" ht="15" hidden="false" customHeight="false" outlineLevel="0" collapsed="false">
      <c r="A841" s="0" t="n">
        <v>6</v>
      </c>
      <c r="B841" s="0" t="n">
        <v>9</v>
      </c>
      <c r="C841" s="0" t="s">
        <v>75</v>
      </c>
      <c r="D841" s="0" t="n">
        <v>2</v>
      </c>
      <c r="E841" s="0" t="s">
        <v>79</v>
      </c>
      <c r="F841" s="0" t="n">
        <v>2</v>
      </c>
      <c r="G841" s="0" t="str">
        <f aca="false">INDEX(Setup!$B$15:$B$17,$F841)</f>
        <v>SAN</v>
      </c>
      <c r="H841" s="0" t="n">
        <f aca="false">Calc_Blocks!$I$61</f>
        <v>32</v>
      </c>
      <c r="I841" s="0" t="n">
        <f aca="false">Calc_Blocks!$J$61</f>
        <v>31</v>
      </c>
      <c r="J841" s="0" t="n">
        <f aca="false">Calc_Blocks!$K$61</f>
        <v>33</v>
      </c>
      <c r="K841" s="0" t="n">
        <f aca="false">($B841-1)*IF($D841=1,Setup!$B$9,Setup!$B$10)+1</f>
        <v>81</v>
      </c>
      <c r="L841" s="0" t="n">
        <f aca="false">$B841*IF($D841=1,Setup!$B$9,Setup!$B$10)</f>
        <v>90</v>
      </c>
      <c r="M841" s="0" t="n">
        <f aca="false">MAX($H841,$K841)</f>
        <v>81</v>
      </c>
      <c r="N841" s="0" t="n">
        <f aca="false">MIN($I841,$L841)</f>
        <v>31</v>
      </c>
      <c r="O841" s="0" t="str">
        <f aca="false">IF($N841&gt;=$M841,$N841-$M841+1,"")</f>
        <v/>
      </c>
      <c r="P841" s="0" t="str">
        <f aca="false">IF($O841="","",$J841+$M841-$H841)</f>
        <v/>
      </c>
      <c r="Q841" s="0" t="str">
        <f aca="false">IF($O841="","",$P841+$O841-1)</f>
        <v/>
      </c>
      <c r="R841" s="0" t="str">
        <f aca="false">IF($O841="","",COUNT($O$543:$O841))</f>
        <v/>
      </c>
    </row>
    <row r="842" customFormat="false" ht="15" hidden="false" customHeight="false" outlineLevel="0" collapsed="false">
      <c r="A842" s="0" t="n">
        <v>6</v>
      </c>
      <c r="B842" s="0" t="n">
        <v>9</v>
      </c>
      <c r="C842" s="0" t="s">
        <v>75</v>
      </c>
      <c r="D842" s="0" t="n">
        <v>2</v>
      </c>
      <c r="E842" s="0" t="s">
        <v>79</v>
      </c>
      <c r="F842" s="0" t="n">
        <v>3</v>
      </c>
      <c r="G842" s="0" t="str">
        <f aca="false">INDEX(Setup!$B$15:$B$17,$F842)</f>
        <v>URD</v>
      </c>
      <c r="H842" s="0" t="n">
        <f aca="false">Calc_Blocks!$I$62</f>
        <v>32</v>
      </c>
      <c r="I842" s="0" t="n">
        <f aca="false">Calc_Blocks!$J$62</f>
        <v>33</v>
      </c>
      <c r="J842" s="0" t="n">
        <f aca="false">Calc_Blocks!$K$62</f>
        <v>33</v>
      </c>
      <c r="K842" s="0" t="n">
        <f aca="false">($B842-1)*IF($D842=1,Setup!$B$9,Setup!$B$10)+1</f>
        <v>81</v>
      </c>
      <c r="L842" s="0" t="n">
        <f aca="false">$B842*IF($D842=1,Setup!$B$9,Setup!$B$10)</f>
        <v>90</v>
      </c>
      <c r="M842" s="0" t="n">
        <f aca="false">MAX($H842,$K842)</f>
        <v>81</v>
      </c>
      <c r="N842" s="0" t="n">
        <f aca="false">MIN($I842,$L842)</f>
        <v>33</v>
      </c>
      <c r="O842" s="0" t="str">
        <f aca="false">IF($N842&gt;=$M842,$N842-$M842+1,"")</f>
        <v/>
      </c>
      <c r="P842" s="0" t="str">
        <f aca="false">IF($O842="","",$J842+$M842-$H842)</f>
        <v/>
      </c>
      <c r="Q842" s="0" t="str">
        <f aca="false">IF($O842="","",$P842+$O842-1)</f>
        <v/>
      </c>
      <c r="R842" s="0" t="str">
        <f aca="false">IF($O842="","",COUNT($O$543:$O842))</f>
        <v/>
      </c>
    </row>
    <row r="843" customFormat="false" ht="15" hidden="false" customHeight="false" outlineLevel="0" collapsed="false">
      <c r="A843" s="0" t="n">
        <v>6</v>
      </c>
      <c r="B843" s="0" t="n">
        <v>9</v>
      </c>
      <c r="C843" s="0" t="s">
        <v>76</v>
      </c>
      <c r="D843" s="0" t="n">
        <v>1</v>
      </c>
      <c r="E843" s="0" t="s">
        <v>94</v>
      </c>
      <c r="F843" s="0" t="n">
        <v>1</v>
      </c>
      <c r="G843" s="0" t="str">
        <f aca="false">INDEX(Setup!$B$15:$B$17,$F843)</f>
        <v>MAL</v>
      </c>
      <c r="H843" s="0" t="n">
        <f aca="false">Calc_Blocks!$I$45</f>
        <v>36</v>
      </c>
      <c r="I843" s="0" t="n">
        <f aca="false">Calc_Blocks!$J$45</f>
        <v>50</v>
      </c>
      <c r="J843" s="0" t="n">
        <f aca="false">Calc_Blocks!$K$45</f>
        <v>1</v>
      </c>
      <c r="K843" s="0" t="n">
        <f aca="false">($B843-1)*IF($D843=1,Setup!$B$9,Setup!$B$10)+1</f>
        <v>81</v>
      </c>
      <c r="L843" s="0" t="n">
        <f aca="false">$B843*IF($D843=1,Setup!$B$9,Setup!$B$10)</f>
        <v>90</v>
      </c>
      <c r="M843" s="0" t="n">
        <f aca="false">MAX($H843,$K843)</f>
        <v>81</v>
      </c>
      <c r="N843" s="0" t="n">
        <f aca="false">MIN($I843,$L843)</f>
        <v>50</v>
      </c>
      <c r="O843" s="0" t="str">
        <f aca="false">IF($N843&gt;=$M843,$N843-$M843+1,"")</f>
        <v/>
      </c>
      <c r="P843" s="0" t="str">
        <f aca="false">IF($O843="","",$J843+$M843-$H843)</f>
        <v/>
      </c>
      <c r="Q843" s="0" t="str">
        <f aca="false">IF($O843="","",$P843+$O843-1)</f>
        <v/>
      </c>
      <c r="R843" s="0" t="str">
        <f aca="false">IF($O843="","",COUNT($O$543:$O843))</f>
        <v/>
      </c>
    </row>
    <row r="844" customFormat="false" ht="15" hidden="false" customHeight="false" outlineLevel="0" collapsed="false">
      <c r="A844" s="0" t="n">
        <v>6</v>
      </c>
      <c r="B844" s="0" t="n">
        <v>9</v>
      </c>
      <c r="C844" s="0" t="s">
        <v>76</v>
      </c>
      <c r="D844" s="0" t="n">
        <v>1</v>
      </c>
      <c r="E844" s="0" t="s">
        <v>94</v>
      </c>
      <c r="F844" s="0" t="n">
        <v>2</v>
      </c>
      <c r="G844" s="0" t="str">
        <f aca="false">INDEX(Setup!$B$15:$B$17,$F844)</f>
        <v>SAN</v>
      </c>
      <c r="H844" s="0" t="n">
        <f aca="false">Calc_Blocks!$I$46</f>
        <v>51</v>
      </c>
      <c r="I844" s="0" t="n">
        <f aca="false">Calc_Blocks!$J$46</f>
        <v>50</v>
      </c>
      <c r="J844" s="0" t="n">
        <f aca="false">Calc_Blocks!$K$46</f>
        <v>16</v>
      </c>
      <c r="K844" s="0" t="n">
        <f aca="false">($B844-1)*IF($D844=1,Setup!$B$9,Setup!$B$10)+1</f>
        <v>81</v>
      </c>
      <c r="L844" s="0" t="n">
        <f aca="false">$B844*IF($D844=1,Setup!$B$9,Setup!$B$10)</f>
        <v>90</v>
      </c>
      <c r="M844" s="0" t="n">
        <f aca="false">MAX($H844,$K844)</f>
        <v>81</v>
      </c>
      <c r="N844" s="0" t="n">
        <f aca="false">MIN($I844,$L844)</f>
        <v>50</v>
      </c>
      <c r="O844" s="0" t="str">
        <f aca="false">IF($N844&gt;=$M844,$N844-$M844+1,"")</f>
        <v/>
      </c>
      <c r="P844" s="0" t="str">
        <f aca="false">IF($O844="","",$J844+$M844-$H844)</f>
        <v/>
      </c>
      <c r="Q844" s="0" t="str">
        <f aca="false">IF($O844="","",$P844+$O844-1)</f>
        <v/>
      </c>
      <c r="R844" s="0" t="str">
        <f aca="false">IF($O844="","",COUNT($O$543:$O844))</f>
        <v/>
      </c>
    </row>
    <row r="845" customFormat="false" ht="15" hidden="false" customHeight="false" outlineLevel="0" collapsed="false">
      <c r="A845" s="0" t="n">
        <v>6</v>
      </c>
      <c r="B845" s="0" t="n">
        <v>9</v>
      </c>
      <c r="C845" s="0" t="s">
        <v>76</v>
      </c>
      <c r="D845" s="0" t="n">
        <v>1</v>
      </c>
      <c r="E845" s="0" t="s">
        <v>94</v>
      </c>
      <c r="F845" s="0" t="n">
        <v>3</v>
      </c>
      <c r="G845" s="0" t="str">
        <f aca="false">INDEX(Setup!$B$15:$B$17,$F845)</f>
        <v>URD</v>
      </c>
      <c r="H845" s="0" t="n">
        <f aca="false">Calc_Blocks!$I$47</f>
        <v>51</v>
      </c>
      <c r="I845" s="0" t="n">
        <f aca="false">Calc_Blocks!$J$47</f>
        <v>50</v>
      </c>
      <c r="J845" s="0" t="n">
        <f aca="false">Calc_Blocks!$K$47</f>
        <v>16</v>
      </c>
      <c r="K845" s="0" t="n">
        <f aca="false">($B845-1)*IF($D845=1,Setup!$B$9,Setup!$B$10)+1</f>
        <v>81</v>
      </c>
      <c r="L845" s="0" t="n">
        <f aca="false">$B845*IF($D845=1,Setup!$B$9,Setup!$B$10)</f>
        <v>90</v>
      </c>
      <c r="M845" s="0" t="n">
        <f aca="false">MAX($H845,$K845)</f>
        <v>81</v>
      </c>
      <c r="N845" s="0" t="n">
        <f aca="false">MIN($I845,$L845)</f>
        <v>50</v>
      </c>
      <c r="O845" s="0" t="str">
        <f aca="false">IF($N845&gt;=$M845,$N845-$M845+1,"")</f>
        <v/>
      </c>
      <c r="P845" s="0" t="str">
        <f aca="false">IF($O845="","",$J845+$M845-$H845)</f>
        <v/>
      </c>
      <c r="Q845" s="0" t="str">
        <f aca="false">IF($O845="","",$P845+$O845-1)</f>
        <v/>
      </c>
      <c r="R845" s="0" t="str">
        <f aca="false">IF($O845="","",COUNT($O$543:$O845))</f>
        <v/>
      </c>
    </row>
    <row r="846" customFormat="false" ht="15" hidden="false" customHeight="false" outlineLevel="0" collapsed="false">
      <c r="A846" s="0" t="n">
        <v>6</v>
      </c>
      <c r="B846" s="0" t="n">
        <v>9</v>
      </c>
      <c r="C846" s="0" t="s">
        <v>76</v>
      </c>
      <c r="D846" s="0" t="n">
        <v>2</v>
      </c>
      <c r="E846" s="0" t="s">
        <v>79</v>
      </c>
      <c r="F846" s="0" t="n">
        <v>1</v>
      </c>
      <c r="G846" s="0" t="str">
        <f aca="false">INDEX(Setup!$B$15:$B$17,$F846)</f>
        <v>MAL</v>
      </c>
      <c r="H846" s="0" t="n">
        <f aca="false">Calc_Blocks!$I$63</f>
        <v>34</v>
      </c>
      <c r="I846" s="0" t="n">
        <f aca="false">Calc_Blocks!$J$63</f>
        <v>47</v>
      </c>
      <c r="J846" s="0" t="n">
        <f aca="false">Calc_Blocks!$K$63</f>
        <v>16</v>
      </c>
      <c r="K846" s="0" t="n">
        <f aca="false">($B846-1)*IF($D846=1,Setup!$B$9,Setup!$B$10)+1</f>
        <v>81</v>
      </c>
      <c r="L846" s="0" t="n">
        <f aca="false">$B846*IF($D846=1,Setup!$B$9,Setup!$B$10)</f>
        <v>90</v>
      </c>
      <c r="M846" s="0" t="n">
        <f aca="false">MAX($H846,$K846)</f>
        <v>81</v>
      </c>
      <c r="N846" s="0" t="n">
        <f aca="false">MIN($I846,$L846)</f>
        <v>47</v>
      </c>
      <c r="O846" s="0" t="str">
        <f aca="false">IF($N846&gt;=$M846,$N846-$M846+1,"")</f>
        <v/>
      </c>
      <c r="P846" s="0" t="str">
        <f aca="false">IF($O846="","",$J846+$M846-$H846)</f>
        <v/>
      </c>
      <c r="Q846" s="0" t="str">
        <f aca="false">IF($O846="","",$P846+$O846-1)</f>
        <v/>
      </c>
      <c r="R846" s="0" t="str">
        <f aca="false">IF($O846="","",COUNT($O$543:$O846))</f>
        <v/>
      </c>
    </row>
    <row r="847" customFormat="false" ht="15" hidden="false" customHeight="false" outlineLevel="0" collapsed="false">
      <c r="A847" s="0" t="n">
        <v>6</v>
      </c>
      <c r="B847" s="0" t="n">
        <v>9</v>
      </c>
      <c r="C847" s="0" t="s">
        <v>76</v>
      </c>
      <c r="D847" s="0" t="n">
        <v>2</v>
      </c>
      <c r="E847" s="0" t="s">
        <v>79</v>
      </c>
      <c r="F847" s="0" t="n">
        <v>2</v>
      </c>
      <c r="G847" s="0" t="str">
        <f aca="false">INDEX(Setup!$B$15:$B$17,$F847)</f>
        <v>SAN</v>
      </c>
      <c r="H847" s="0" t="n">
        <f aca="false">Calc_Blocks!$I$64</f>
        <v>48</v>
      </c>
      <c r="I847" s="0" t="n">
        <f aca="false">Calc_Blocks!$J$64</f>
        <v>51</v>
      </c>
      <c r="J847" s="0" t="n">
        <f aca="false">Calc_Blocks!$K$64</f>
        <v>30</v>
      </c>
      <c r="K847" s="0" t="n">
        <f aca="false">($B847-1)*IF($D847=1,Setup!$B$9,Setup!$B$10)+1</f>
        <v>81</v>
      </c>
      <c r="L847" s="0" t="n">
        <f aca="false">$B847*IF($D847=1,Setup!$B$9,Setup!$B$10)</f>
        <v>90</v>
      </c>
      <c r="M847" s="0" t="n">
        <f aca="false">MAX($H847,$K847)</f>
        <v>81</v>
      </c>
      <c r="N847" s="0" t="n">
        <f aca="false">MIN($I847,$L847)</f>
        <v>51</v>
      </c>
      <c r="O847" s="0" t="str">
        <f aca="false">IF($N847&gt;=$M847,$N847-$M847+1,"")</f>
        <v/>
      </c>
      <c r="P847" s="0" t="str">
        <f aca="false">IF($O847="","",$J847+$M847-$H847)</f>
        <v/>
      </c>
      <c r="Q847" s="0" t="str">
        <f aca="false">IF($O847="","",$P847+$O847-1)</f>
        <v/>
      </c>
      <c r="R847" s="0" t="str">
        <f aca="false">IF($O847="","",COUNT($O$543:$O847))</f>
        <v/>
      </c>
    </row>
    <row r="848" customFormat="false" ht="15" hidden="false" customHeight="false" outlineLevel="0" collapsed="false">
      <c r="A848" s="0" t="n">
        <v>6</v>
      </c>
      <c r="B848" s="0" t="n">
        <v>9</v>
      </c>
      <c r="C848" s="0" t="s">
        <v>76</v>
      </c>
      <c r="D848" s="0" t="n">
        <v>2</v>
      </c>
      <c r="E848" s="0" t="s">
        <v>79</v>
      </c>
      <c r="F848" s="0" t="n">
        <v>3</v>
      </c>
      <c r="G848" s="0" t="str">
        <f aca="false">INDEX(Setup!$B$15:$B$17,$F848)</f>
        <v>URD</v>
      </c>
      <c r="H848" s="0" t="n">
        <f aca="false">Calc_Blocks!$I$65</f>
        <v>52</v>
      </c>
      <c r="I848" s="0" t="n">
        <f aca="false">Calc_Blocks!$J$65</f>
        <v>51</v>
      </c>
      <c r="J848" s="0" t="n">
        <f aca="false">Calc_Blocks!$K$65</f>
        <v>34</v>
      </c>
      <c r="K848" s="0" t="n">
        <f aca="false">($B848-1)*IF($D848=1,Setup!$B$9,Setup!$B$10)+1</f>
        <v>81</v>
      </c>
      <c r="L848" s="0" t="n">
        <f aca="false">$B848*IF($D848=1,Setup!$B$9,Setup!$B$10)</f>
        <v>90</v>
      </c>
      <c r="M848" s="0" t="n">
        <f aca="false">MAX($H848,$K848)</f>
        <v>81</v>
      </c>
      <c r="N848" s="0" t="n">
        <f aca="false">MIN($I848,$L848)</f>
        <v>51</v>
      </c>
      <c r="O848" s="0" t="str">
        <f aca="false">IF($N848&gt;=$M848,$N848-$M848+1,"")</f>
        <v/>
      </c>
      <c r="P848" s="0" t="str">
        <f aca="false">IF($O848="","",$J848+$M848-$H848)</f>
        <v/>
      </c>
      <c r="Q848" s="0" t="str">
        <f aca="false">IF($O848="","",$P848+$O848-1)</f>
        <v/>
      </c>
      <c r="R848" s="0" t="str">
        <f aca="false">IF($O848="","",COUNT($O$543:$O848))</f>
        <v/>
      </c>
    </row>
    <row r="849" customFormat="false" ht="15" hidden="false" customHeight="false" outlineLevel="0" collapsed="false">
      <c r="A849" s="0" t="n">
        <v>6</v>
      </c>
      <c r="B849" s="0" t="n">
        <v>9</v>
      </c>
      <c r="C849" s="0" t="s">
        <v>77</v>
      </c>
      <c r="D849" s="0" t="n">
        <v>1</v>
      </c>
      <c r="E849" s="0" t="s">
        <v>94</v>
      </c>
      <c r="F849" s="0" t="n">
        <v>1</v>
      </c>
      <c r="G849" s="0" t="str">
        <f aca="false">INDEX(Setup!$B$15:$B$17,$F849)</f>
        <v>MAL</v>
      </c>
      <c r="H849" s="0" t="n">
        <f aca="false">Calc_Blocks!$I$48</f>
        <v>51</v>
      </c>
      <c r="I849" s="0" t="n">
        <f aca="false">Calc_Blocks!$J$48</f>
        <v>62</v>
      </c>
      <c r="J849" s="0" t="n">
        <f aca="false">Calc_Blocks!$K$48</f>
        <v>1</v>
      </c>
      <c r="K849" s="0" t="n">
        <f aca="false">($B849-1)*IF($D849=1,Setup!$B$9,Setup!$B$10)+1</f>
        <v>81</v>
      </c>
      <c r="L849" s="0" t="n">
        <f aca="false">$B849*IF($D849=1,Setup!$B$9,Setup!$B$10)</f>
        <v>90</v>
      </c>
      <c r="M849" s="0" t="n">
        <f aca="false">MAX($H849,$K849)</f>
        <v>81</v>
      </c>
      <c r="N849" s="0" t="n">
        <f aca="false">MIN($I849,$L849)</f>
        <v>62</v>
      </c>
      <c r="O849" s="0" t="str">
        <f aca="false">IF($N849&gt;=$M849,$N849-$M849+1,"")</f>
        <v/>
      </c>
      <c r="P849" s="0" t="str">
        <f aca="false">IF($O849="","",$J849+$M849-$H849)</f>
        <v/>
      </c>
      <c r="Q849" s="0" t="str">
        <f aca="false">IF($O849="","",$P849+$O849-1)</f>
        <v/>
      </c>
      <c r="R849" s="0" t="str">
        <f aca="false">IF($O849="","",COUNT($O$543:$O849))</f>
        <v/>
      </c>
    </row>
    <row r="850" customFormat="false" ht="15" hidden="false" customHeight="false" outlineLevel="0" collapsed="false">
      <c r="A850" s="0" t="n">
        <v>6</v>
      </c>
      <c r="B850" s="0" t="n">
        <v>9</v>
      </c>
      <c r="C850" s="0" t="s">
        <v>77</v>
      </c>
      <c r="D850" s="0" t="n">
        <v>1</v>
      </c>
      <c r="E850" s="0" t="s">
        <v>94</v>
      </c>
      <c r="F850" s="0" t="n">
        <v>2</v>
      </c>
      <c r="G850" s="0" t="str">
        <f aca="false">INDEX(Setup!$B$15:$B$17,$F850)</f>
        <v>SAN</v>
      </c>
      <c r="H850" s="0" t="n">
        <f aca="false">Calc_Blocks!$I$49</f>
        <v>63</v>
      </c>
      <c r="I850" s="0" t="n">
        <f aca="false">Calc_Blocks!$J$49</f>
        <v>62</v>
      </c>
      <c r="J850" s="0" t="n">
        <f aca="false">Calc_Blocks!$K$49</f>
        <v>13</v>
      </c>
      <c r="K850" s="0" t="n">
        <f aca="false">($B850-1)*IF($D850=1,Setup!$B$9,Setup!$B$10)+1</f>
        <v>81</v>
      </c>
      <c r="L850" s="0" t="n">
        <f aca="false">$B850*IF($D850=1,Setup!$B$9,Setup!$B$10)</f>
        <v>90</v>
      </c>
      <c r="M850" s="0" t="n">
        <f aca="false">MAX($H850,$K850)</f>
        <v>81</v>
      </c>
      <c r="N850" s="0" t="n">
        <f aca="false">MIN($I850,$L850)</f>
        <v>62</v>
      </c>
      <c r="O850" s="0" t="str">
        <f aca="false">IF($N850&gt;=$M850,$N850-$M850+1,"")</f>
        <v/>
      </c>
      <c r="P850" s="0" t="str">
        <f aca="false">IF($O850="","",$J850+$M850-$H850)</f>
        <v/>
      </c>
      <c r="Q850" s="0" t="str">
        <f aca="false">IF($O850="","",$P850+$O850-1)</f>
        <v/>
      </c>
      <c r="R850" s="0" t="str">
        <f aca="false">IF($O850="","",COUNT($O$543:$O850))</f>
        <v/>
      </c>
    </row>
    <row r="851" customFormat="false" ht="15" hidden="false" customHeight="false" outlineLevel="0" collapsed="false">
      <c r="A851" s="0" t="n">
        <v>6</v>
      </c>
      <c r="B851" s="0" t="n">
        <v>9</v>
      </c>
      <c r="C851" s="0" t="s">
        <v>77</v>
      </c>
      <c r="D851" s="0" t="n">
        <v>1</v>
      </c>
      <c r="E851" s="0" t="s">
        <v>94</v>
      </c>
      <c r="F851" s="0" t="n">
        <v>3</v>
      </c>
      <c r="G851" s="0" t="str">
        <f aca="false">INDEX(Setup!$B$15:$B$17,$F851)</f>
        <v>URD</v>
      </c>
      <c r="H851" s="0" t="n">
        <f aca="false">Calc_Blocks!$I$50</f>
        <v>63</v>
      </c>
      <c r="I851" s="0" t="n">
        <f aca="false">Calc_Blocks!$J$50</f>
        <v>68</v>
      </c>
      <c r="J851" s="0" t="n">
        <f aca="false">Calc_Blocks!$K$50</f>
        <v>13</v>
      </c>
      <c r="K851" s="0" t="n">
        <f aca="false">($B851-1)*IF($D851=1,Setup!$B$9,Setup!$B$10)+1</f>
        <v>81</v>
      </c>
      <c r="L851" s="0" t="n">
        <f aca="false">$B851*IF($D851=1,Setup!$B$9,Setup!$B$10)</f>
        <v>90</v>
      </c>
      <c r="M851" s="0" t="n">
        <f aca="false">MAX($H851,$K851)</f>
        <v>81</v>
      </c>
      <c r="N851" s="0" t="n">
        <f aca="false">MIN($I851,$L851)</f>
        <v>68</v>
      </c>
      <c r="O851" s="0" t="str">
        <f aca="false">IF($N851&gt;=$M851,$N851-$M851+1,"")</f>
        <v/>
      </c>
      <c r="P851" s="0" t="str">
        <f aca="false">IF($O851="","",$J851+$M851-$H851)</f>
        <v/>
      </c>
      <c r="Q851" s="0" t="str">
        <f aca="false">IF($O851="","",$P851+$O851-1)</f>
        <v/>
      </c>
      <c r="R851" s="0" t="str">
        <f aca="false">IF($O851="","",COUNT($O$543:$O851))</f>
        <v/>
      </c>
    </row>
    <row r="852" customFormat="false" ht="15" hidden="false" customHeight="false" outlineLevel="0" collapsed="false">
      <c r="A852" s="0" t="n">
        <v>6</v>
      </c>
      <c r="B852" s="0" t="n">
        <v>9</v>
      </c>
      <c r="C852" s="0" t="s">
        <v>77</v>
      </c>
      <c r="D852" s="0" t="n">
        <v>2</v>
      </c>
      <c r="E852" s="0" t="s">
        <v>79</v>
      </c>
      <c r="F852" s="0" t="n">
        <v>1</v>
      </c>
      <c r="G852" s="0" t="str">
        <f aca="false">INDEX(Setup!$B$15:$B$17,$F852)</f>
        <v>MAL</v>
      </c>
      <c r="H852" s="0" t="n">
        <f aca="false">Calc_Blocks!$I$66</f>
        <v>52</v>
      </c>
      <c r="I852" s="0" t="n">
        <f aca="false">Calc_Blocks!$J$66</f>
        <v>61</v>
      </c>
      <c r="J852" s="0" t="n">
        <f aca="false">Calc_Blocks!$K$66</f>
        <v>19</v>
      </c>
      <c r="K852" s="0" t="n">
        <f aca="false">($B852-1)*IF($D852=1,Setup!$B$9,Setup!$B$10)+1</f>
        <v>81</v>
      </c>
      <c r="L852" s="0" t="n">
        <f aca="false">$B852*IF($D852=1,Setup!$B$9,Setup!$B$10)</f>
        <v>90</v>
      </c>
      <c r="M852" s="0" t="n">
        <f aca="false">MAX($H852,$K852)</f>
        <v>81</v>
      </c>
      <c r="N852" s="0" t="n">
        <f aca="false">MIN($I852,$L852)</f>
        <v>61</v>
      </c>
      <c r="O852" s="0" t="str">
        <f aca="false">IF($N852&gt;=$M852,$N852-$M852+1,"")</f>
        <v/>
      </c>
      <c r="P852" s="0" t="str">
        <f aca="false">IF($O852="","",$J852+$M852-$H852)</f>
        <v/>
      </c>
      <c r="Q852" s="0" t="str">
        <f aca="false">IF($O852="","",$P852+$O852-1)</f>
        <v/>
      </c>
      <c r="R852" s="0" t="str">
        <f aca="false">IF($O852="","",COUNT($O$543:$O852))</f>
        <v/>
      </c>
    </row>
    <row r="853" customFormat="false" ht="15" hidden="false" customHeight="false" outlineLevel="0" collapsed="false">
      <c r="A853" s="0" t="n">
        <v>6</v>
      </c>
      <c r="B853" s="0" t="n">
        <v>9</v>
      </c>
      <c r="C853" s="0" t="s">
        <v>77</v>
      </c>
      <c r="D853" s="0" t="n">
        <v>2</v>
      </c>
      <c r="E853" s="0" t="s">
        <v>79</v>
      </c>
      <c r="F853" s="0" t="n">
        <v>2</v>
      </c>
      <c r="G853" s="0" t="str">
        <f aca="false">INDEX(Setup!$B$15:$B$17,$F853)</f>
        <v>SAN</v>
      </c>
      <c r="H853" s="0" t="n">
        <f aca="false">Calc_Blocks!$I$67</f>
        <v>62</v>
      </c>
      <c r="I853" s="0" t="n">
        <f aca="false">Calc_Blocks!$J$67</f>
        <v>61</v>
      </c>
      <c r="J853" s="0" t="n">
        <f aca="false">Calc_Blocks!$K$67</f>
        <v>29</v>
      </c>
      <c r="K853" s="0" t="n">
        <f aca="false">($B853-1)*IF($D853=1,Setup!$B$9,Setup!$B$10)+1</f>
        <v>81</v>
      </c>
      <c r="L853" s="0" t="n">
        <f aca="false">$B853*IF($D853=1,Setup!$B$9,Setup!$B$10)</f>
        <v>90</v>
      </c>
      <c r="M853" s="0" t="n">
        <f aca="false">MAX($H853,$K853)</f>
        <v>81</v>
      </c>
      <c r="N853" s="0" t="n">
        <f aca="false">MIN($I853,$L853)</f>
        <v>61</v>
      </c>
      <c r="O853" s="0" t="str">
        <f aca="false">IF($N853&gt;=$M853,$N853-$M853+1,"")</f>
        <v/>
      </c>
      <c r="P853" s="0" t="str">
        <f aca="false">IF($O853="","",$J853+$M853-$H853)</f>
        <v/>
      </c>
      <c r="Q853" s="0" t="str">
        <f aca="false">IF($O853="","",$P853+$O853-1)</f>
        <v/>
      </c>
      <c r="R853" s="0" t="str">
        <f aca="false">IF($O853="","",COUNT($O$543:$O853))</f>
        <v/>
      </c>
    </row>
    <row r="854" customFormat="false" ht="15" hidden="false" customHeight="false" outlineLevel="0" collapsed="false">
      <c r="A854" s="0" t="n">
        <v>6</v>
      </c>
      <c r="B854" s="0" t="n">
        <v>9</v>
      </c>
      <c r="C854" s="0" t="s">
        <v>77</v>
      </c>
      <c r="D854" s="0" t="n">
        <v>2</v>
      </c>
      <c r="E854" s="0" t="s">
        <v>79</v>
      </c>
      <c r="F854" s="0" t="n">
        <v>3</v>
      </c>
      <c r="G854" s="0" t="str">
        <f aca="false">INDEX(Setup!$B$15:$B$17,$F854)</f>
        <v>URD</v>
      </c>
      <c r="H854" s="0" t="n">
        <f aca="false">Calc_Blocks!$I$68</f>
        <v>62</v>
      </c>
      <c r="I854" s="0" t="n">
        <f aca="false">Calc_Blocks!$J$68</f>
        <v>67</v>
      </c>
      <c r="J854" s="0" t="n">
        <f aca="false">Calc_Blocks!$K$68</f>
        <v>29</v>
      </c>
      <c r="K854" s="0" t="n">
        <f aca="false">($B854-1)*IF($D854=1,Setup!$B$9,Setup!$B$10)+1</f>
        <v>81</v>
      </c>
      <c r="L854" s="0" t="n">
        <f aca="false">$B854*IF($D854=1,Setup!$B$9,Setup!$B$10)</f>
        <v>90</v>
      </c>
      <c r="M854" s="0" t="n">
        <f aca="false">MAX($H854,$K854)</f>
        <v>81</v>
      </c>
      <c r="N854" s="0" t="n">
        <f aca="false">MIN($I854,$L854)</f>
        <v>67</v>
      </c>
      <c r="O854" s="0" t="str">
        <f aca="false">IF($N854&gt;=$M854,$N854-$M854+1,"")</f>
        <v/>
      </c>
      <c r="P854" s="0" t="str">
        <f aca="false">IF($O854="","",$J854+$M854-$H854)</f>
        <v/>
      </c>
      <c r="Q854" s="0" t="str">
        <f aca="false">IF($O854="","",$P854+$O854-1)</f>
        <v/>
      </c>
      <c r="R854" s="0" t="str">
        <f aca="false">IF($O854="","",COUNT($O$543:$O854))</f>
        <v/>
      </c>
    </row>
    <row r="855" customFormat="false" ht="15" hidden="false" customHeight="false" outlineLevel="0" collapsed="false">
      <c r="A855" s="0" t="n">
        <v>6</v>
      </c>
      <c r="B855" s="0" t="n">
        <v>9</v>
      </c>
      <c r="C855" s="0" t="s">
        <v>78</v>
      </c>
      <c r="D855" s="0" t="n">
        <v>1</v>
      </c>
      <c r="E855" s="0" t="s">
        <v>94</v>
      </c>
      <c r="F855" s="0" t="n">
        <v>1</v>
      </c>
      <c r="G855" s="0" t="str">
        <f aca="false">INDEX(Setup!$B$15:$B$17,$F855)</f>
        <v>MAL</v>
      </c>
      <c r="H855" s="0" t="n">
        <f aca="false">Calc_Blocks!$I$51</f>
        <v>69</v>
      </c>
      <c r="I855" s="0" t="n">
        <f aca="false">Calc_Blocks!$J$51</f>
        <v>68</v>
      </c>
      <c r="J855" s="0" t="n">
        <f aca="false">Calc_Blocks!$K$51</f>
        <v>1</v>
      </c>
      <c r="K855" s="0" t="n">
        <f aca="false">($B855-1)*IF($D855=1,Setup!$B$9,Setup!$B$10)+1</f>
        <v>81</v>
      </c>
      <c r="L855" s="0" t="n">
        <f aca="false">$B855*IF($D855=1,Setup!$B$9,Setup!$B$10)</f>
        <v>90</v>
      </c>
      <c r="M855" s="0" t="n">
        <f aca="false">MAX($H855,$K855)</f>
        <v>81</v>
      </c>
      <c r="N855" s="0" t="n">
        <f aca="false">MIN($I855,$L855)</f>
        <v>68</v>
      </c>
      <c r="O855" s="0" t="str">
        <f aca="false">IF($N855&gt;=$M855,$N855-$M855+1,"")</f>
        <v/>
      </c>
      <c r="P855" s="0" t="str">
        <f aca="false">IF($O855="","",$J855+$M855-$H855)</f>
        <v/>
      </c>
      <c r="Q855" s="0" t="str">
        <f aca="false">IF($O855="","",$P855+$O855-1)</f>
        <v/>
      </c>
      <c r="R855" s="0" t="str">
        <f aca="false">IF($O855="","",COUNT($O$543:$O855))</f>
        <v/>
      </c>
    </row>
    <row r="856" customFormat="false" ht="15" hidden="false" customHeight="false" outlineLevel="0" collapsed="false">
      <c r="A856" s="0" t="n">
        <v>6</v>
      </c>
      <c r="B856" s="0" t="n">
        <v>9</v>
      </c>
      <c r="C856" s="0" t="s">
        <v>78</v>
      </c>
      <c r="D856" s="0" t="n">
        <v>1</v>
      </c>
      <c r="E856" s="0" t="s">
        <v>94</v>
      </c>
      <c r="F856" s="0" t="n">
        <v>2</v>
      </c>
      <c r="G856" s="0" t="str">
        <f aca="false">INDEX(Setup!$B$15:$B$17,$F856)</f>
        <v>SAN</v>
      </c>
      <c r="H856" s="0" t="n">
        <f aca="false">Calc_Blocks!$I$52</f>
        <v>69</v>
      </c>
      <c r="I856" s="0" t="n">
        <f aca="false">Calc_Blocks!$J$52</f>
        <v>68</v>
      </c>
      <c r="J856" s="0" t="n">
        <f aca="false">Calc_Blocks!$K$52</f>
        <v>1</v>
      </c>
      <c r="K856" s="0" t="n">
        <f aca="false">($B856-1)*IF($D856=1,Setup!$B$9,Setup!$B$10)+1</f>
        <v>81</v>
      </c>
      <c r="L856" s="0" t="n">
        <f aca="false">$B856*IF($D856=1,Setup!$B$9,Setup!$B$10)</f>
        <v>90</v>
      </c>
      <c r="M856" s="0" t="n">
        <f aca="false">MAX($H856,$K856)</f>
        <v>81</v>
      </c>
      <c r="N856" s="0" t="n">
        <f aca="false">MIN($I856,$L856)</f>
        <v>68</v>
      </c>
      <c r="O856" s="0" t="str">
        <f aca="false">IF($N856&gt;=$M856,$N856-$M856+1,"")</f>
        <v/>
      </c>
      <c r="P856" s="0" t="str">
        <f aca="false">IF($O856="","",$J856+$M856-$H856)</f>
        <v/>
      </c>
      <c r="Q856" s="0" t="str">
        <f aca="false">IF($O856="","",$P856+$O856-1)</f>
        <v/>
      </c>
      <c r="R856" s="0" t="str">
        <f aca="false">IF($O856="","",COUNT($O$543:$O856))</f>
        <v/>
      </c>
    </row>
    <row r="857" customFormat="false" ht="15" hidden="false" customHeight="false" outlineLevel="0" collapsed="false">
      <c r="A857" s="0" t="n">
        <v>6</v>
      </c>
      <c r="B857" s="0" t="n">
        <v>9</v>
      </c>
      <c r="C857" s="0" t="s">
        <v>78</v>
      </c>
      <c r="D857" s="0" t="n">
        <v>1</v>
      </c>
      <c r="E857" s="0" t="s">
        <v>94</v>
      </c>
      <c r="F857" s="0" t="n">
        <v>3</v>
      </c>
      <c r="G857" s="0" t="str">
        <f aca="false">INDEX(Setup!$B$15:$B$17,$F857)</f>
        <v>URD</v>
      </c>
      <c r="H857" s="0" t="n">
        <f aca="false">Calc_Blocks!$I$53</f>
        <v>69</v>
      </c>
      <c r="I857" s="0" t="n">
        <f aca="false">Calc_Blocks!$J$53</f>
        <v>68</v>
      </c>
      <c r="J857" s="0" t="n">
        <f aca="false">Calc_Blocks!$K$53</f>
        <v>1</v>
      </c>
      <c r="K857" s="0" t="n">
        <f aca="false">($B857-1)*IF($D857=1,Setup!$B$9,Setup!$B$10)+1</f>
        <v>81</v>
      </c>
      <c r="L857" s="0" t="n">
        <f aca="false">$B857*IF($D857=1,Setup!$B$9,Setup!$B$10)</f>
        <v>90</v>
      </c>
      <c r="M857" s="0" t="n">
        <f aca="false">MAX($H857,$K857)</f>
        <v>81</v>
      </c>
      <c r="N857" s="0" t="n">
        <f aca="false">MIN($I857,$L857)</f>
        <v>68</v>
      </c>
      <c r="O857" s="0" t="str">
        <f aca="false">IF($N857&gt;=$M857,$N857-$M857+1,"")</f>
        <v/>
      </c>
      <c r="P857" s="0" t="str">
        <f aca="false">IF($O857="","",$J857+$M857-$H857)</f>
        <v/>
      </c>
      <c r="Q857" s="0" t="str">
        <f aca="false">IF($O857="","",$P857+$O857-1)</f>
        <v/>
      </c>
      <c r="R857" s="0" t="str">
        <f aca="false">IF($O857="","",COUNT($O$543:$O857))</f>
        <v/>
      </c>
    </row>
    <row r="858" customFormat="false" ht="15" hidden="false" customHeight="false" outlineLevel="0" collapsed="false">
      <c r="A858" s="0" t="n">
        <v>6</v>
      </c>
      <c r="B858" s="0" t="n">
        <v>9</v>
      </c>
      <c r="C858" s="0" t="s">
        <v>78</v>
      </c>
      <c r="D858" s="0" t="n">
        <v>2</v>
      </c>
      <c r="E858" s="0" t="s">
        <v>79</v>
      </c>
      <c r="F858" s="0" t="n">
        <v>1</v>
      </c>
      <c r="G858" s="0" t="str">
        <f aca="false">INDEX(Setup!$B$15:$B$17,$F858)</f>
        <v>MAL</v>
      </c>
      <c r="H858" s="0" t="n">
        <f aca="false">Calc_Blocks!$I$69</f>
        <v>68</v>
      </c>
      <c r="I858" s="0" t="n">
        <f aca="false">Calc_Blocks!$J$69</f>
        <v>67</v>
      </c>
      <c r="J858" s="0" t="n">
        <f aca="false">Calc_Blocks!$K$69</f>
        <v>1</v>
      </c>
      <c r="K858" s="0" t="n">
        <f aca="false">($B858-1)*IF($D858=1,Setup!$B$9,Setup!$B$10)+1</f>
        <v>81</v>
      </c>
      <c r="L858" s="0" t="n">
        <f aca="false">$B858*IF($D858=1,Setup!$B$9,Setup!$B$10)</f>
        <v>90</v>
      </c>
      <c r="M858" s="0" t="n">
        <f aca="false">MAX($H858,$K858)</f>
        <v>81</v>
      </c>
      <c r="N858" s="0" t="n">
        <f aca="false">MIN($I858,$L858)</f>
        <v>67</v>
      </c>
      <c r="O858" s="0" t="str">
        <f aca="false">IF($N858&gt;=$M858,$N858-$M858+1,"")</f>
        <v/>
      </c>
      <c r="P858" s="0" t="str">
        <f aca="false">IF($O858="","",$J858+$M858-$H858)</f>
        <v/>
      </c>
      <c r="Q858" s="0" t="str">
        <f aca="false">IF($O858="","",$P858+$O858-1)</f>
        <v/>
      </c>
      <c r="R858" s="0" t="str">
        <f aca="false">IF($O858="","",COUNT($O$543:$O858))</f>
        <v/>
      </c>
    </row>
    <row r="859" customFormat="false" ht="15" hidden="false" customHeight="false" outlineLevel="0" collapsed="false">
      <c r="A859" s="0" t="n">
        <v>6</v>
      </c>
      <c r="B859" s="0" t="n">
        <v>9</v>
      </c>
      <c r="C859" s="0" t="s">
        <v>78</v>
      </c>
      <c r="D859" s="0" t="n">
        <v>2</v>
      </c>
      <c r="E859" s="0" t="s">
        <v>79</v>
      </c>
      <c r="F859" s="0" t="n">
        <v>2</v>
      </c>
      <c r="G859" s="0" t="str">
        <f aca="false">INDEX(Setup!$B$15:$B$17,$F859)</f>
        <v>SAN</v>
      </c>
      <c r="H859" s="0" t="n">
        <f aca="false">Calc_Blocks!$I$70</f>
        <v>68</v>
      </c>
      <c r="I859" s="0" t="n">
        <f aca="false">Calc_Blocks!$J$70</f>
        <v>67</v>
      </c>
      <c r="J859" s="0" t="n">
        <f aca="false">Calc_Blocks!$K$70</f>
        <v>1</v>
      </c>
      <c r="K859" s="0" t="n">
        <f aca="false">($B859-1)*IF($D859=1,Setup!$B$9,Setup!$B$10)+1</f>
        <v>81</v>
      </c>
      <c r="L859" s="0" t="n">
        <f aca="false">$B859*IF($D859=1,Setup!$B$9,Setup!$B$10)</f>
        <v>90</v>
      </c>
      <c r="M859" s="0" t="n">
        <f aca="false">MAX($H859,$K859)</f>
        <v>81</v>
      </c>
      <c r="N859" s="0" t="n">
        <f aca="false">MIN($I859,$L859)</f>
        <v>67</v>
      </c>
      <c r="O859" s="0" t="str">
        <f aca="false">IF($N859&gt;=$M859,$N859-$M859+1,"")</f>
        <v/>
      </c>
      <c r="P859" s="0" t="str">
        <f aca="false">IF($O859="","",$J859+$M859-$H859)</f>
        <v/>
      </c>
      <c r="Q859" s="0" t="str">
        <f aca="false">IF($O859="","",$P859+$O859-1)</f>
        <v/>
      </c>
      <c r="R859" s="0" t="str">
        <f aca="false">IF($O859="","",COUNT($O$543:$O859))</f>
        <v/>
      </c>
    </row>
    <row r="860" customFormat="false" ht="15" hidden="false" customHeight="false" outlineLevel="0" collapsed="false">
      <c r="A860" s="0" t="n">
        <v>6</v>
      </c>
      <c r="B860" s="0" t="n">
        <v>9</v>
      </c>
      <c r="C860" s="0" t="s">
        <v>78</v>
      </c>
      <c r="D860" s="0" t="n">
        <v>2</v>
      </c>
      <c r="E860" s="0" t="s">
        <v>79</v>
      </c>
      <c r="F860" s="0" t="n">
        <v>3</v>
      </c>
      <c r="G860" s="0" t="str">
        <f aca="false">INDEX(Setup!$B$15:$B$17,$F860)</f>
        <v>URD</v>
      </c>
      <c r="H860" s="0" t="n">
        <f aca="false">Calc_Blocks!$I$71</f>
        <v>68</v>
      </c>
      <c r="I860" s="0" t="n">
        <f aca="false">Calc_Blocks!$J$71</f>
        <v>67</v>
      </c>
      <c r="J860" s="0" t="n">
        <f aca="false">Calc_Blocks!$K$71</f>
        <v>1</v>
      </c>
      <c r="K860" s="0" t="n">
        <f aca="false">($B860-1)*IF($D860=1,Setup!$B$9,Setup!$B$10)+1</f>
        <v>81</v>
      </c>
      <c r="L860" s="0" t="n">
        <f aca="false">$B860*IF($D860=1,Setup!$B$9,Setup!$B$10)</f>
        <v>90</v>
      </c>
      <c r="M860" s="0" t="n">
        <f aca="false">MAX($H860,$K860)</f>
        <v>81</v>
      </c>
      <c r="N860" s="0" t="n">
        <f aca="false">MIN($I860,$L860)</f>
        <v>67</v>
      </c>
      <c r="O860" s="0" t="str">
        <f aca="false">IF($N860&gt;=$M860,$N860-$M860+1,"")</f>
        <v/>
      </c>
      <c r="P860" s="0" t="str">
        <f aca="false">IF($O860="","",$J860+$M860-$H860)</f>
        <v/>
      </c>
      <c r="Q860" s="0" t="str">
        <f aca="false">IF($O860="","",$P860+$O860-1)</f>
        <v/>
      </c>
      <c r="R860" s="0" t="str">
        <f aca="false">IF($O860="","",COUNT($O$543:$O860))</f>
        <v/>
      </c>
    </row>
    <row r="861" customFormat="false" ht="15" hidden="false" customHeight="false" outlineLevel="0" collapsed="false">
      <c r="A861" s="0" t="n">
        <v>6</v>
      </c>
      <c r="B861" s="0" t="n">
        <v>9</v>
      </c>
      <c r="C861" s="0" t="s">
        <v>79</v>
      </c>
      <c r="D861" s="0" t="n">
        <v>1</v>
      </c>
      <c r="E861" s="0" t="s">
        <v>94</v>
      </c>
      <c r="F861" s="0" t="n">
        <v>1</v>
      </c>
      <c r="G861" s="0" t="str">
        <f aca="false">INDEX(Setup!$B$15:$B$17,$F861)</f>
        <v>MAL</v>
      </c>
      <c r="H861" s="0" t="n">
        <f aca="false">Calc_Blocks!$I$54</f>
        <v>69</v>
      </c>
      <c r="I861" s="0" t="n">
        <f aca="false">Calc_Blocks!$J$54</f>
        <v>68</v>
      </c>
      <c r="J861" s="0" t="n">
        <f aca="false">Calc_Blocks!$K$54</f>
        <v>1</v>
      </c>
      <c r="K861" s="0" t="n">
        <f aca="false">($B861-1)*IF($D861=1,Setup!$B$9,Setup!$B$10)+1</f>
        <v>81</v>
      </c>
      <c r="L861" s="0" t="n">
        <f aca="false">$B861*IF($D861=1,Setup!$B$9,Setup!$B$10)</f>
        <v>90</v>
      </c>
      <c r="M861" s="0" t="n">
        <f aca="false">MAX($H861,$K861)</f>
        <v>81</v>
      </c>
      <c r="N861" s="0" t="n">
        <f aca="false">MIN($I861,$L861)</f>
        <v>68</v>
      </c>
      <c r="O861" s="0" t="str">
        <f aca="false">IF($N861&gt;=$M861,$N861-$M861+1,"")</f>
        <v/>
      </c>
      <c r="P861" s="0" t="str">
        <f aca="false">IF($O861="","",$J861+$M861-$H861)</f>
        <v/>
      </c>
      <c r="Q861" s="0" t="str">
        <f aca="false">IF($O861="","",$P861+$O861-1)</f>
        <v/>
      </c>
      <c r="R861" s="0" t="str">
        <f aca="false">IF($O861="","",COUNT($O$543:$O861))</f>
        <v/>
      </c>
    </row>
    <row r="862" customFormat="false" ht="15" hidden="false" customHeight="false" outlineLevel="0" collapsed="false">
      <c r="A862" s="0" t="n">
        <v>6</v>
      </c>
      <c r="B862" s="0" t="n">
        <v>9</v>
      </c>
      <c r="C862" s="0" t="s">
        <v>79</v>
      </c>
      <c r="D862" s="0" t="n">
        <v>1</v>
      </c>
      <c r="E862" s="0" t="s">
        <v>94</v>
      </c>
      <c r="F862" s="0" t="n">
        <v>2</v>
      </c>
      <c r="G862" s="0" t="str">
        <f aca="false">INDEX(Setup!$B$15:$B$17,$F862)</f>
        <v>SAN</v>
      </c>
      <c r="H862" s="0" t="n">
        <f aca="false">Calc_Blocks!$I$55</f>
        <v>69</v>
      </c>
      <c r="I862" s="0" t="n">
        <f aca="false">Calc_Blocks!$J$55</f>
        <v>68</v>
      </c>
      <c r="J862" s="0" t="n">
        <f aca="false">Calc_Blocks!$K$55</f>
        <v>1</v>
      </c>
      <c r="K862" s="0" t="n">
        <f aca="false">($B862-1)*IF($D862=1,Setup!$B$9,Setup!$B$10)+1</f>
        <v>81</v>
      </c>
      <c r="L862" s="0" t="n">
        <f aca="false">$B862*IF($D862=1,Setup!$B$9,Setup!$B$10)</f>
        <v>90</v>
      </c>
      <c r="M862" s="0" t="n">
        <f aca="false">MAX($H862,$K862)</f>
        <v>81</v>
      </c>
      <c r="N862" s="0" t="n">
        <f aca="false">MIN($I862,$L862)</f>
        <v>68</v>
      </c>
      <c r="O862" s="0" t="str">
        <f aca="false">IF($N862&gt;=$M862,$N862-$M862+1,"")</f>
        <v/>
      </c>
      <c r="P862" s="0" t="str">
        <f aca="false">IF($O862="","",$J862+$M862-$H862)</f>
        <v/>
      </c>
      <c r="Q862" s="0" t="str">
        <f aca="false">IF($O862="","",$P862+$O862-1)</f>
        <v/>
      </c>
      <c r="R862" s="0" t="str">
        <f aca="false">IF($O862="","",COUNT($O$543:$O862))</f>
        <v/>
      </c>
    </row>
    <row r="863" customFormat="false" ht="15" hidden="false" customHeight="false" outlineLevel="0" collapsed="false">
      <c r="A863" s="0" t="n">
        <v>6</v>
      </c>
      <c r="B863" s="0" t="n">
        <v>9</v>
      </c>
      <c r="C863" s="0" t="s">
        <v>79</v>
      </c>
      <c r="D863" s="0" t="n">
        <v>1</v>
      </c>
      <c r="E863" s="0" t="s">
        <v>94</v>
      </c>
      <c r="F863" s="0" t="n">
        <v>3</v>
      </c>
      <c r="G863" s="0" t="str">
        <f aca="false">INDEX(Setup!$B$15:$B$17,$F863)</f>
        <v>URD</v>
      </c>
      <c r="H863" s="0" t="n">
        <f aca="false">Calc_Blocks!$I$56</f>
        <v>69</v>
      </c>
      <c r="I863" s="0" t="n">
        <f aca="false">Calc_Blocks!$J$56</f>
        <v>68</v>
      </c>
      <c r="J863" s="0" t="n">
        <f aca="false">Calc_Blocks!$K$56</f>
        <v>1</v>
      </c>
      <c r="K863" s="0" t="n">
        <f aca="false">($B863-1)*IF($D863=1,Setup!$B$9,Setup!$B$10)+1</f>
        <v>81</v>
      </c>
      <c r="L863" s="0" t="n">
        <f aca="false">$B863*IF($D863=1,Setup!$B$9,Setup!$B$10)</f>
        <v>90</v>
      </c>
      <c r="M863" s="0" t="n">
        <f aca="false">MAX($H863,$K863)</f>
        <v>81</v>
      </c>
      <c r="N863" s="0" t="n">
        <f aca="false">MIN($I863,$L863)</f>
        <v>68</v>
      </c>
      <c r="O863" s="0" t="str">
        <f aca="false">IF($N863&gt;=$M863,$N863-$M863+1,"")</f>
        <v/>
      </c>
      <c r="P863" s="0" t="str">
        <f aca="false">IF($O863="","",$J863+$M863-$H863)</f>
        <v/>
      </c>
      <c r="Q863" s="0" t="str">
        <f aca="false">IF($O863="","",$P863+$O863-1)</f>
        <v/>
      </c>
      <c r="R863" s="0" t="str">
        <f aca="false">IF($O863="","",COUNT($O$543:$O863))</f>
        <v/>
      </c>
    </row>
    <row r="864" customFormat="false" ht="15" hidden="false" customHeight="false" outlineLevel="0" collapsed="false">
      <c r="A864" s="0" t="n">
        <v>6</v>
      </c>
      <c r="B864" s="0" t="n">
        <v>9</v>
      </c>
      <c r="C864" s="0" t="s">
        <v>79</v>
      </c>
      <c r="D864" s="0" t="n">
        <v>2</v>
      </c>
      <c r="E864" s="0" t="s">
        <v>79</v>
      </c>
      <c r="F864" s="0" t="n">
        <v>1</v>
      </c>
      <c r="G864" s="0" t="str">
        <f aca="false">INDEX(Setup!$B$15:$B$17,$F864)</f>
        <v>MAL</v>
      </c>
      <c r="H864" s="0" t="n">
        <f aca="false">Calc_Blocks!$I$72</f>
        <v>68</v>
      </c>
      <c r="I864" s="0" t="n">
        <f aca="false">Calc_Blocks!$J$72</f>
        <v>67</v>
      </c>
      <c r="J864" s="0" t="n">
        <f aca="false">Calc_Blocks!$K$72</f>
        <v>1</v>
      </c>
      <c r="K864" s="0" t="n">
        <f aca="false">($B864-1)*IF($D864=1,Setup!$B$9,Setup!$B$10)+1</f>
        <v>81</v>
      </c>
      <c r="L864" s="0" t="n">
        <f aca="false">$B864*IF($D864=1,Setup!$B$9,Setup!$B$10)</f>
        <v>90</v>
      </c>
      <c r="M864" s="0" t="n">
        <f aca="false">MAX($H864,$K864)</f>
        <v>81</v>
      </c>
      <c r="N864" s="0" t="n">
        <f aca="false">MIN($I864,$L864)</f>
        <v>67</v>
      </c>
      <c r="O864" s="0" t="str">
        <f aca="false">IF($N864&gt;=$M864,$N864-$M864+1,"")</f>
        <v/>
      </c>
      <c r="P864" s="0" t="str">
        <f aca="false">IF($O864="","",$J864+$M864-$H864)</f>
        <v/>
      </c>
      <c r="Q864" s="0" t="str">
        <f aca="false">IF($O864="","",$P864+$O864-1)</f>
        <v/>
      </c>
      <c r="R864" s="0" t="str">
        <f aca="false">IF($O864="","",COUNT($O$543:$O864))</f>
        <v/>
      </c>
    </row>
    <row r="865" customFormat="false" ht="15" hidden="false" customHeight="false" outlineLevel="0" collapsed="false">
      <c r="A865" s="0" t="n">
        <v>6</v>
      </c>
      <c r="B865" s="0" t="n">
        <v>9</v>
      </c>
      <c r="C865" s="0" t="s">
        <v>79</v>
      </c>
      <c r="D865" s="0" t="n">
        <v>2</v>
      </c>
      <c r="E865" s="0" t="s">
        <v>79</v>
      </c>
      <c r="F865" s="0" t="n">
        <v>2</v>
      </c>
      <c r="G865" s="0" t="str">
        <f aca="false">INDEX(Setup!$B$15:$B$17,$F865)</f>
        <v>SAN</v>
      </c>
      <c r="H865" s="0" t="n">
        <f aca="false">Calc_Blocks!$I$73</f>
        <v>68</v>
      </c>
      <c r="I865" s="0" t="n">
        <f aca="false">Calc_Blocks!$J$73</f>
        <v>67</v>
      </c>
      <c r="J865" s="0" t="n">
        <f aca="false">Calc_Blocks!$K$73</f>
        <v>1</v>
      </c>
      <c r="K865" s="0" t="n">
        <f aca="false">($B865-1)*IF($D865=1,Setup!$B$9,Setup!$B$10)+1</f>
        <v>81</v>
      </c>
      <c r="L865" s="0" t="n">
        <f aca="false">$B865*IF($D865=1,Setup!$B$9,Setup!$B$10)</f>
        <v>90</v>
      </c>
      <c r="M865" s="0" t="n">
        <f aca="false">MAX($H865,$K865)</f>
        <v>81</v>
      </c>
      <c r="N865" s="0" t="n">
        <f aca="false">MIN($I865,$L865)</f>
        <v>67</v>
      </c>
      <c r="O865" s="0" t="str">
        <f aca="false">IF($N865&gt;=$M865,$N865-$M865+1,"")</f>
        <v/>
      </c>
      <c r="P865" s="0" t="str">
        <f aca="false">IF($O865="","",$J865+$M865-$H865)</f>
        <v/>
      </c>
      <c r="Q865" s="0" t="str">
        <f aca="false">IF($O865="","",$P865+$O865-1)</f>
        <v/>
      </c>
      <c r="R865" s="0" t="str">
        <f aca="false">IF($O865="","",COUNT($O$543:$O865))</f>
        <v/>
      </c>
    </row>
    <row r="866" customFormat="false" ht="15" hidden="false" customHeight="false" outlineLevel="0" collapsed="false">
      <c r="A866" s="0" t="n">
        <v>6</v>
      </c>
      <c r="B866" s="0" t="n">
        <v>9</v>
      </c>
      <c r="C866" s="0" t="s">
        <v>79</v>
      </c>
      <c r="D866" s="0" t="n">
        <v>2</v>
      </c>
      <c r="E866" s="0" t="s">
        <v>79</v>
      </c>
      <c r="F866" s="0" t="n">
        <v>3</v>
      </c>
      <c r="G866" s="0" t="str">
        <f aca="false">INDEX(Setup!$B$15:$B$17,$F866)</f>
        <v>URD</v>
      </c>
      <c r="H866" s="0" t="n">
        <f aca="false">Calc_Blocks!$I$74</f>
        <v>68</v>
      </c>
      <c r="I866" s="0" t="n">
        <f aca="false">Calc_Blocks!$J$74</f>
        <v>67</v>
      </c>
      <c r="J866" s="0" t="n">
        <f aca="false">Calc_Blocks!$K$74</f>
        <v>1</v>
      </c>
      <c r="K866" s="0" t="n">
        <f aca="false">($B866-1)*IF($D866=1,Setup!$B$9,Setup!$B$10)+1</f>
        <v>81</v>
      </c>
      <c r="L866" s="0" t="n">
        <f aca="false">$B866*IF($D866=1,Setup!$B$9,Setup!$B$10)</f>
        <v>90</v>
      </c>
      <c r="M866" s="0" t="n">
        <f aca="false">MAX($H866,$K866)</f>
        <v>81</v>
      </c>
      <c r="N866" s="0" t="n">
        <f aca="false">MIN($I866,$L866)</f>
        <v>67</v>
      </c>
      <c r="O866" s="0" t="str">
        <f aca="false">IF($N866&gt;=$M866,$N866-$M866+1,"")</f>
        <v/>
      </c>
      <c r="P866" s="0" t="str">
        <f aca="false">IF($O866="","",$J866+$M866-$H866)</f>
        <v/>
      </c>
      <c r="Q866" s="0" t="str">
        <f aca="false">IF($O866="","",$P866+$O866-1)</f>
        <v/>
      </c>
      <c r="R866" s="0" t="str">
        <f aca="false">IF($O866="","",COUNT($O$543:$O866))</f>
        <v/>
      </c>
    </row>
    <row r="867" customFormat="false" ht="15" hidden="false" customHeight="false" outlineLevel="0" collapsed="false">
      <c r="A867" s="0" t="n">
        <v>6</v>
      </c>
      <c r="B867" s="0" t="n">
        <v>10</v>
      </c>
      <c r="C867" s="0" t="s">
        <v>74</v>
      </c>
      <c r="D867" s="0" t="n">
        <v>1</v>
      </c>
      <c r="E867" s="0" t="s">
        <v>94</v>
      </c>
      <c r="F867" s="0" t="n">
        <v>1</v>
      </c>
      <c r="G867" s="0" t="str">
        <f aca="false">INDEX(Setup!$B$15:$B$17,$F867)</f>
        <v>MAL</v>
      </c>
      <c r="H867" s="0" t="n">
        <f aca="false">Calc_Blocks!$I$39</f>
        <v>1</v>
      </c>
      <c r="I867" s="0" t="n">
        <f aca="false">Calc_Blocks!$J$39</f>
        <v>16</v>
      </c>
      <c r="J867" s="0" t="n">
        <f aca="false">Calc_Blocks!$K$39</f>
        <v>1</v>
      </c>
      <c r="K867" s="0" t="n">
        <f aca="false">($B867-1)*IF($D867=1,Setup!$B$9,Setup!$B$10)+1</f>
        <v>91</v>
      </c>
      <c r="L867" s="0" t="n">
        <f aca="false">$B867*IF($D867=1,Setup!$B$9,Setup!$B$10)</f>
        <v>100</v>
      </c>
      <c r="M867" s="0" t="n">
        <f aca="false">MAX($H867,$K867)</f>
        <v>91</v>
      </c>
      <c r="N867" s="0" t="n">
        <f aca="false">MIN($I867,$L867)</f>
        <v>16</v>
      </c>
      <c r="O867" s="0" t="str">
        <f aca="false">IF($N867&gt;=$M867,$N867-$M867+1,"")</f>
        <v/>
      </c>
      <c r="P867" s="0" t="str">
        <f aca="false">IF($O867="","",$J867+$M867-$H867)</f>
        <v/>
      </c>
      <c r="Q867" s="0" t="str">
        <f aca="false">IF($O867="","",$P867+$O867-1)</f>
        <v/>
      </c>
      <c r="R867" s="0" t="str">
        <f aca="false">IF($O867="","",COUNT($O$543:$O867))</f>
        <v/>
      </c>
    </row>
    <row r="868" customFormat="false" ht="15" hidden="false" customHeight="false" outlineLevel="0" collapsed="false">
      <c r="A868" s="0" t="n">
        <v>6</v>
      </c>
      <c r="B868" s="0" t="n">
        <v>10</v>
      </c>
      <c r="C868" s="0" t="s">
        <v>74</v>
      </c>
      <c r="D868" s="0" t="n">
        <v>1</v>
      </c>
      <c r="E868" s="0" t="s">
        <v>94</v>
      </c>
      <c r="F868" s="0" t="n">
        <v>2</v>
      </c>
      <c r="G868" s="0" t="str">
        <f aca="false">INDEX(Setup!$B$15:$B$17,$F868)</f>
        <v>SAN</v>
      </c>
      <c r="H868" s="0" t="n">
        <f aca="false">Calc_Blocks!$I$40</f>
        <v>17</v>
      </c>
      <c r="I868" s="0" t="n">
        <f aca="false">Calc_Blocks!$J$40</f>
        <v>18</v>
      </c>
      <c r="J868" s="0" t="n">
        <f aca="false">Calc_Blocks!$K$40</f>
        <v>17</v>
      </c>
      <c r="K868" s="0" t="n">
        <f aca="false">($B868-1)*IF($D868=1,Setup!$B$9,Setup!$B$10)+1</f>
        <v>91</v>
      </c>
      <c r="L868" s="0" t="n">
        <f aca="false">$B868*IF($D868=1,Setup!$B$9,Setup!$B$10)</f>
        <v>100</v>
      </c>
      <c r="M868" s="0" t="n">
        <f aca="false">MAX($H868,$K868)</f>
        <v>91</v>
      </c>
      <c r="N868" s="0" t="n">
        <f aca="false">MIN($I868,$L868)</f>
        <v>18</v>
      </c>
      <c r="O868" s="0" t="str">
        <f aca="false">IF($N868&gt;=$M868,$N868-$M868+1,"")</f>
        <v/>
      </c>
      <c r="P868" s="0" t="str">
        <f aca="false">IF($O868="","",$J868+$M868-$H868)</f>
        <v/>
      </c>
      <c r="Q868" s="0" t="str">
        <f aca="false">IF($O868="","",$P868+$O868-1)</f>
        <v/>
      </c>
      <c r="R868" s="0" t="str">
        <f aca="false">IF($O868="","",COUNT($O$543:$O868))</f>
        <v/>
      </c>
    </row>
    <row r="869" customFormat="false" ht="15" hidden="false" customHeight="false" outlineLevel="0" collapsed="false">
      <c r="A869" s="0" t="n">
        <v>6</v>
      </c>
      <c r="B869" s="0" t="n">
        <v>10</v>
      </c>
      <c r="C869" s="0" t="s">
        <v>74</v>
      </c>
      <c r="D869" s="0" t="n">
        <v>1</v>
      </c>
      <c r="E869" s="0" t="s">
        <v>94</v>
      </c>
      <c r="F869" s="0" t="n">
        <v>3</v>
      </c>
      <c r="G869" s="0" t="str">
        <f aca="false">INDEX(Setup!$B$15:$B$17,$F869)</f>
        <v>URD</v>
      </c>
      <c r="H869" s="0" t="n">
        <f aca="false">Calc_Blocks!$I$41</f>
        <v>19</v>
      </c>
      <c r="I869" s="0" t="n">
        <f aca="false">Calc_Blocks!$J$41</f>
        <v>18</v>
      </c>
      <c r="J869" s="0" t="n">
        <f aca="false">Calc_Blocks!$K$41</f>
        <v>19</v>
      </c>
      <c r="K869" s="0" t="n">
        <f aca="false">($B869-1)*IF($D869=1,Setup!$B$9,Setup!$B$10)+1</f>
        <v>91</v>
      </c>
      <c r="L869" s="0" t="n">
        <f aca="false">$B869*IF($D869=1,Setup!$B$9,Setup!$B$10)</f>
        <v>100</v>
      </c>
      <c r="M869" s="0" t="n">
        <f aca="false">MAX($H869,$K869)</f>
        <v>91</v>
      </c>
      <c r="N869" s="0" t="n">
        <f aca="false">MIN($I869,$L869)</f>
        <v>18</v>
      </c>
      <c r="O869" s="0" t="str">
        <f aca="false">IF($N869&gt;=$M869,$N869-$M869+1,"")</f>
        <v/>
      </c>
      <c r="P869" s="0" t="str">
        <f aca="false">IF($O869="","",$J869+$M869-$H869)</f>
        <v/>
      </c>
      <c r="Q869" s="0" t="str">
        <f aca="false">IF($O869="","",$P869+$O869-1)</f>
        <v/>
      </c>
      <c r="R869" s="0" t="str">
        <f aca="false">IF($O869="","",COUNT($O$543:$O869))</f>
        <v/>
      </c>
    </row>
    <row r="870" customFormat="false" ht="15" hidden="false" customHeight="false" outlineLevel="0" collapsed="false">
      <c r="A870" s="0" t="n">
        <v>6</v>
      </c>
      <c r="B870" s="0" t="n">
        <v>10</v>
      </c>
      <c r="C870" s="0" t="s">
        <v>74</v>
      </c>
      <c r="D870" s="0" t="n">
        <v>2</v>
      </c>
      <c r="E870" s="0" t="s">
        <v>79</v>
      </c>
      <c r="F870" s="0" t="n">
        <v>1</v>
      </c>
      <c r="G870" s="0" t="str">
        <f aca="false">INDEX(Setup!$B$15:$B$17,$F870)</f>
        <v>MAL</v>
      </c>
      <c r="H870" s="0" t="n">
        <f aca="false">Calc_Blocks!$I$57</f>
        <v>1</v>
      </c>
      <c r="I870" s="0" t="n">
        <f aca="false">Calc_Blocks!$J$57</f>
        <v>13</v>
      </c>
      <c r="J870" s="0" t="n">
        <f aca="false">Calc_Blocks!$K$57</f>
        <v>19</v>
      </c>
      <c r="K870" s="0" t="n">
        <f aca="false">($B870-1)*IF($D870=1,Setup!$B$9,Setup!$B$10)+1</f>
        <v>91</v>
      </c>
      <c r="L870" s="0" t="n">
        <f aca="false">$B870*IF($D870=1,Setup!$B$9,Setup!$B$10)</f>
        <v>100</v>
      </c>
      <c r="M870" s="0" t="n">
        <f aca="false">MAX($H870,$K870)</f>
        <v>91</v>
      </c>
      <c r="N870" s="0" t="n">
        <f aca="false">MIN($I870,$L870)</f>
        <v>13</v>
      </c>
      <c r="O870" s="0" t="str">
        <f aca="false">IF($N870&gt;=$M870,$N870-$M870+1,"")</f>
        <v/>
      </c>
      <c r="P870" s="0" t="str">
        <f aca="false">IF($O870="","",$J870+$M870-$H870)</f>
        <v/>
      </c>
      <c r="Q870" s="0" t="str">
        <f aca="false">IF($O870="","",$P870+$O870-1)</f>
        <v/>
      </c>
      <c r="R870" s="0" t="str">
        <f aca="false">IF($O870="","",COUNT($O$543:$O870))</f>
        <v/>
      </c>
    </row>
    <row r="871" customFormat="false" ht="15" hidden="false" customHeight="false" outlineLevel="0" collapsed="false">
      <c r="A871" s="0" t="n">
        <v>6</v>
      </c>
      <c r="B871" s="0" t="n">
        <v>10</v>
      </c>
      <c r="C871" s="0" t="s">
        <v>74</v>
      </c>
      <c r="D871" s="0" t="n">
        <v>2</v>
      </c>
      <c r="E871" s="0" t="s">
        <v>79</v>
      </c>
      <c r="F871" s="0" t="n">
        <v>2</v>
      </c>
      <c r="G871" s="0" t="str">
        <f aca="false">INDEX(Setup!$B$15:$B$17,$F871)</f>
        <v>SAN</v>
      </c>
      <c r="H871" s="0" t="n">
        <f aca="false">Calc_Blocks!$I$58</f>
        <v>14</v>
      </c>
      <c r="I871" s="0" t="n">
        <f aca="false">Calc_Blocks!$J$58</f>
        <v>16</v>
      </c>
      <c r="J871" s="0" t="n">
        <f aca="false">Calc_Blocks!$K$58</f>
        <v>32</v>
      </c>
      <c r="K871" s="0" t="n">
        <f aca="false">($B871-1)*IF($D871=1,Setup!$B$9,Setup!$B$10)+1</f>
        <v>91</v>
      </c>
      <c r="L871" s="0" t="n">
        <f aca="false">$B871*IF($D871=1,Setup!$B$9,Setup!$B$10)</f>
        <v>100</v>
      </c>
      <c r="M871" s="0" t="n">
        <f aca="false">MAX($H871,$K871)</f>
        <v>91</v>
      </c>
      <c r="N871" s="0" t="n">
        <f aca="false">MIN($I871,$L871)</f>
        <v>16</v>
      </c>
      <c r="O871" s="0" t="str">
        <f aca="false">IF($N871&gt;=$M871,$N871-$M871+1,"")</f>
        <v/>
      </c>
      <c r="P871" s="0" t="str">
        <f aca="false">IF($O871="","",$J871+$M871-$H871)</f>
        <v/>
      </c>
      <c r="Q871" s="0" t="str">
        <f aca="false">IF($O871="","",$P871+$O871-1)</f>
        <v/>
      </c>
      <c r="R871" s="0" t="str">
        <f aca="false">IF($O871="","",COUNT($O$543:$O871))</f>
        <v/>
      </c>
    </row>
    <row r="872" customFormat="false" ht="15" hidden="false" customHeight="false" outlineLevel="0" collapsed="false">
      <c r="A872" s="0" t="n">
        <v>6</v>
      </c>
      <c r="B872" s="0" t="n">
        <v>10</v>
      </c>
      <c r="C872" s="0" t="s">
        <v>74</v>
      </c>
      <c r="D872" s="0" t="n">
        <v>2</v>
      </c>
      <c r="E872" s="0" t="s">
        <v>79</v>
      </c>
      <c r="F872" s="0" t="n">
        <v>3</v>
      </c>
      <c r="G872" s="0" t="str">
        <f aca="false">INDEX(Setup!$B$15:$B$17,$F872)</f>
        <v>URD</v>
      </c>
      <c r="H872" s="0" t="n">
        <f aca="false">Calc_Blocks!$I$59</f>
        <v>17</v>
      </c>
      <c r="I872" s="0" t="n">
        <f aca="false">Calc_Blocks!$J$59</f>
        <v>16</v>
      </c>
      <c r="J872" s="0" t="n">
        <f aca="false">Calc_Blocks!$K$59</f>
        <v>35</v>
      </c>
      <c r="K872" s="0" t="n">
        <f aca="false">($B872-1)*IF($D872=1,Setup!$B$9,Setup!$B$10)+1</f>
        <v>91</v>
      </c>
      <c r="L872" s="0" t="n">
        <f aca="false">$B872*IF($D872=1,Setup!$B$9,Setup!$B$10)</f>
        <v>100</v>
      </c>
      <c r="M872" s="0" t="n">
        <f aca="false">MAX($H872,$K872)</f>
        <v>91</v>
      </c>
      <c r="N872" s="0" t="n">
        <f aca="false">MIN($I872,$L872)</f>
        <v>16</v>
      </c>
      <c r="O872" s="0" t="str">
        <f aca="false">IF($N872&gt;=$M872,$N872-$M872+1,"")</f>
        <v/>
      </c>
      <c r="P872" s="0" t="str">
        <f aca="false">IF($O872="","",$J872+$M872-$H872)</f>
        <v/>
      </c>
      <c r="Q872" s="0" t="str">
        <f aca="false">IF($O872="","",$P872+$O872-1)</f>
        <v/>
      </c>
      <c r="R872" s="0" t="str">
        <f aca="false">IF($O872="","",COUNT($O$543:$O872))</f>
        <v/>
      </c>
    </row>
    <row r="873" customFormat="false" ht="15" hidden="false" customHeight="false" outlineLevel="0" collapsed="false">
      <c r="A873" s="0" t="n">
        <v>6</v>
      </c>
      <c r="B873" s="0" t="n">
        <v>10</v>
      </c>
      <c r="C873" s="0" t="s">
        <v>75</v>
      </c>
      <c r="D873" s="0" t="n">
        <v>1</v>
      </c>
      <c r="E873" s="0" t="s">
        <v>94</v>
      </c>
      <c r="F873" s="0" t="n">
        <v>1</v>
      </c>
      <c r="G873" s="0" t="str">
        <f aca="false">INDEX(Setup!$B$15:$B$17,$F873)</f>
        <v>MAL</v>
      </c>
      <c r="H873" s="0" t="n">
        <f aca="false">Calc_Blocks!$I$42</f>
        <v>19</v>
      </c>
      <c r="I873" s="0" t="n">
        <f aca="false">Calc_Blocks!$J$42</f>
        <v>32</v>
      </c>
      <c r="J873" s="0" t="n">
        <f aca="false">Calc_Blocks!$K$42</f>
        <v>1</v>
      </c>
      <c r="K873" s="0" t="n">
        <f aca="false">($B873-1)*IF($D873=1,Setup!$B$9,Setup!$B$10)+1</f>
        <v>91</v>
      </c>
      <c r="L873" s="0" t="n">
        <f aca="false">$B873*IF($D873=1,Setup!$B$9,Setup!$B$10)</f>
        <v>100</v>
      </c>
      <c r="M873" s="0" t="n">
        <f aca="false">MAX($H873,$K873)</f>
        <v>91</v>
      </c>
      <c r="N873" s="0" t="n">
        <f aca="false">MIN($I873,$L873)</f>
        <v>32</v>
      </c>
      <c r="O873" s="0" t="str">
        <f aca="false">IF($N873&gt;=$M873,$N873-$M873+1,"")</f>
        <v/>
      </c>
      <c r="P873" s="0" t="str">
        <f aca="false">IF($O873="","",$J873+$M873-$H873)</f>
        <v/>
      </c>
      <c r="Q873" s="0" t="str">
        <f aca="false">IF($O873="","",$P873+$O873-1)</f>
        <v/>
      </c>
      <c r="R873" s="0" t="str">
        <f aca="false">IF($O873="","",COUNT($O$543:$O873))</f>
        <v/>
      </c>
    </row>
    <row r="874" customFormat="false" ht="15" hidden="false" customHeight="false" outlineLevel="0" collapsed="false">
      <c r="A874" s="0" t="n">
        <v>6</v>
      </c>
      <c r="B874" s="0" t="n">
        <v>10</v>
      </c>
      <c r="C874" s="0" t="s">
        <v>75</v>
      </c>
      <c r="D874" s="0" t="n">
        <v>1</v>
      </c>
      <c r="E874" s="0" t="s">
        <v>94</v>
      </c>
      <c r="F874" s="0" t="n">
        <v>2</v>
      </c>
      <c r="G874" s="0" t="str">
        <f aca="false">INDEX(Setup!$B$15:$B$17,$F874)</f>
        <v>SAN</v>
      </c>
      <c r="H874" s="0" t="n">
        <f aca="false">Calc_Blocks!$I$43</f>
        <v>33</v>
      </c>
      <c r="I874" s="0" t="n">
        <f aca="false">Calc_Blocks!$J$43</f>
        <v>32</v>
      </c>
      <c r="J874" s="0" t="n">
        <f aca="false">Calc_Blocks!$K$43</f>
        <v>15</v>
      </c>
      <c r="K874" s="0" t="n">
        <f aca="false">($B874-1)*IF($D874=1,Setup!$B$9,Setup!$B$10)+1</f>
        <v>91</v>
      </c>
      <c r="L874" s="0" t="n">
        <f aca="false">$B874*IF($D874=1,Setup!$B$9,Setup!$B$10)</f>
        <v>100</v>
      </c>
      <c r="M874" s="0" t="n">
        <f aca="false">MAX($H874,$K874)</f>
        <v>91</v>
      </c>
      <c r="N874" s="0" t="n">
        <f aca="false">MIN($I874,$L874)</f>
        <v>32</v>
      </c>
      <c r="O874" s="0" t="str">
        <f aca="false">IF($N874&gt;=$M874,$N874-$M874+1,"")</f>
        <v/>
      </c>
      <c r="P874" s="0" t="str">
        <f aca="false">IF($O874="","",$J874+$M874-$H874)</f>
        <v/>
      </c>
      <c r="Q874" s="0" t="str">
        <f aca="false">IF($O874="","",$P874+$O874-1)</f>
        <v/>
      </c>
      <c r="R874" s="0" t="str">
        <f aca="false">IF($O874="","",COUNT($O$543:$O874))</f>
        <v/>
      </c>
    </row>
    <row r="875" customFormat="false" ht="15" hidden="false" customHeight="false" outlineLevel="0" collapsed="false">
      <c r="A875" s="0" t="n">
        <v>6</v>
      </c>
      <c r="B875" s="0" t="n">
        <v>10</v>
      </c>
      <c r="C875" s="0" t="s">
        <v>75</v>
      </c>
      <c r="D875" s="0" t="n">
        <v>1</v>
      </c>
      <c r="E875" s="0" t="s">
        <v>94</v>
      </c>
      <c r="F875" s="0" t="n">
        <v>3</v>
      </c>
      <c r="G875" s="0" t="str">
        <f aca="false">INDEX(Setup!$B$15:$B$17,$F875)</f>
        <v>URD</v>
      </c>
      <c r="H875" s="0" t="n">
        <f aca="false">Calc_Blocks!$I$44</f>
        <v>33</v>
      </c>
      <c r="I875" s="0" t="n">
        <f aca="false">Calc_Blocks!$J$44</f>
        <v>35</v>
      </c>
      <c r="J875" s="0" t="n">
        <f aca="false">Calc_Blocks!$K$44</f>
        <v>15</v>
      </c>
      <c r="K875" s="0" t="n">
        <f aca="false">($B875-1)*IF($D875=1,Setup!$B$9,Setup!$B$10)+1</f>
        <v>91</v>
      </c>
      <c r="L875" s="0" t="n">
        <f aca="false">$B875*IF($D875=1,Setup!$B$9,Setup!$B$10)</f>
        <v>100</v>
      </c>
      <c r="M875" s="0" t="n">
        <f aca="false">MAX($H875,$K875)</f>
        <v>91</v>
      </c>
      <c r="N875" s="0" t="n">
        <f aca="false">MIN($I875,$L875)</f>
        <v>35</v>
      </c>
      <c r="O875" s="0" t="str">
        <f aca="false">IF($N875&gt;=$M875,$N875-$M875+1,"")</f>
        <v/>
      </c>
      <c r="P875" s="0" t="str">
        <f aca="false">IF($O875="","",$J875+$M875-$H875)</f>
        <v/>
      </c>
      <c r="Q875" s="0" t="str">
        <f aca="false">IF($O875="","",$P875+$O875-1)</f>
        <v/>
      </c>
      <c r="R875" s="0" t="str">
        <f aca="false">IF($O875="","",COUNT($O$543:$O875))</f>
        <v/>
      </c>
    </row>
    <row r="876" customFormat="false" ht="15" hidden="false" customHeight="false" outlineLevel="0" collapsed="false">
      <c r="A876" s="0" t="n">
        <v>6</v>
      </c>
      <c r="B876" s="0" t="n">
        <v>10</v>
      </c>
      <c r="C876" s="0" t="s">
        <v>75</v>
      </c>
      <c r="D876" s="0" t="n">
        <v>2</v>
      </c>
      <c r="E876" s="0" t="s">
        <v>79</v>
      </c>
      <c r="F876" s="0" t="n">
        <v>1</v>
      </c>
      <c r="G876" s="0" t="str">
        <f aca="false">INDEX(Setup!$B$15:$B$17,$F876)</f>
        <v>MAL</v>
      </c>
      <c r="H876" s="0" t="n">
        <f aca="false">Calc_Blocks!$I$60</f>
        <v>17</v>
      </c>
      <c r="I876" s="0" t="n">
        <f aca="false">Calc_Blocks!$J$60</f>
        <v>31</v>
      </c>
      <c r="J876" s="0" t="n">
        <f aca="false">Calc_Blocks!$K$60</f>
        <v>18</v>
      </c>
      <c r="K876" s="0" t="n">
        <f aca="false">($B876-1)*IF($D876=1,Setup!$B$9,Setup!$B$10)+1</f>
        <v>91</v>
      </c>
      <c r="L876" s="0" t="n">
        <f aca="false">$B876*IF($D876=1,Setup!$B$9,Setup!$B$10)</f>
        <v>100</v>
      </c>
      <c r="M876" s="0" t="n">
        <f aca="false">MAX($H876,$K876)</f>
        <v>91</v>
      </c>
      <c r="N876" s="0" t="n">
        <f aca="false">MIN($I876,$L876)</f>
        <v>31</v>
      </c>
      <c r="O876" s="0" t="str">
        <f aca="false">IF($N876&gt;=$M876,$N876-$M876+1,"")</f>
        <v/>
      </c>
      <c r="P876" s="0" t="str">
        <f aca="false">IF($O876="","",$J876+$M876-$H876)</f>
        <v/>
      </c>
      <c r="Q876" s="0" t="str">
        <f aca="false">IF($O876="","",$P876+$O876-1)</f>
        <v/>
      </c>
      <c r="R876" s="0" t="str">
        <f aca="false">IF($O876="","",COUNT($O$543:$O876))</f>
        <v/>
      </c>
    </row>
    <row r="877" customFormat="false" ht="15" hidden="false" customHeight="false" outlineLevel="0" collapsed="false">
      <c r="A877" s="0" t="n">
        <v>6</v>
      </c>
      <c r="B877" s="0" t="n">
        <v>10</v>
      </c>
      <c r="C877" s="0" t="s">
        <v>75</v>
      </c>
      <c r="D877" s="0" t="n">
        <v>2</v>
      </c>
      <c r="E877" s="0" t="s">
        <v>79</v>
      </c>
      <c r="F877" s="0" t="n">
        <v>2</v>
      </c>
      <c r="G877" s="0" t="str">
        <f aca="false">INDEX(Setup!$B$15:$B$17,$F877)</f>
        <v>SAN</v>
      </c>
      <c r="H877" s="0" t="n">
        <f aca="false">Calc_Blocks!$I$61</f>
        <v>32</v>
      </c>
      <c r="I877" s="0" t="n">
        <f aca="false">Calc_Blocks!$J$61</f>
        <v>31</v>
      </c>
      <c r="J877" s="0" t="n">
        <f aca="false">Calc_Blocks!$K$61</f>
        <v>33</v>
      </c>
      <c r="K877" s="0" t="n">
        <f aca="false">($B877-1)*IF($D877=1,Setup!$B$9,Setup!$B$10)+1</f>
        <v>91</v>
      </c>
      <c r="L877" s="0" t="n">
        <f aca="false">$B877*IF($D877=1,Setup!$B$9,Setup!$B$10)</f>
        <v>100</v>
      </c>
      <c r="M877" s="0" t="n">
        <f aca="false">MAX($H877,$K877)</f>
        <v>91</v>
      </c>
      <c r="N877" s="0" t="n">
        <f aca="false">MIN($I877,$L877)</f>
        <v>31</v>
      </c>
      <c r="O877" s="0" t="str">
        <f aca="false">IF($N877&gt;=$M877,$N877-$M877+1,"")</f>
        <v/>
      </c>
      <c r="P877" s="0" t="str">
        <f aca="false">IF($O877="","",$J877+$M877-$H877)</f>
        <v/>
      </c>
      <c r="Q877" s="0" t="str">
        <f aca="false">IF($O877="","",$P877+$O877-1)</f>
        <v/>
      </c>
      <c r="R877" s="0" t="str">
        <f aca="false">IF($O877="","",COUNT($O$543:$O877))</f>
        <v/>
      </c>
    </row>
    <row r="878" customFormat="false" ht="15" hidden="false" customHeight="false" outlineLevel="0" collapsed="false">
      <c r="A878" s="0" t="n">
        <v>6</v>
      </c>
      <c r="B878" s="0" t="n">
        <v>10</v>
      </c>
      <c r="C878" s="0" t="s">
        <v>75</v>
      </c>
      <c r="D878" s="0" t="n">
        <v>2</v>
      </c>
      <c r="E878" s="0" t="s">
        <v>79</v>
      </c>
      <c r="F878" s="0" t="n">
        <v>3</v>
      </c>
      <c r="G878" s="0" t="str">
        <f aca="false">INDEX(Setup!$B$15:$B$17,$F878)</f>
        <v>URD</v>
      </c>
      <c r="H878" s="0" t="n">
        <f aca="false">Calc_Blocks!$I$62</f>
        <v>32</v>
      </c>
      <c r="I878" s="0" t="n">
        <f aca="false">Calc_Blocks!$J$62</f>
        <v>33</v>
      </c>
      <c r="J878" s="0" t="n">
        <f aca="false">Calc_Blocks!$K$62</f>
        <v>33</v>
      </c>
      <c r="K878" s="0" t="n">
        <f aca="false">($B878-1)*IF($D878=1,Setup!$B$9,Setup!$B$10)+1</f>
        <v>91</v>
      </c>
      <c r="L878" s="0" t="n">
        <f aca="false">$B878*IF($D878=1,Setup!$B$9,Setup!$B$10)</f>
        <v>100</v>
      </c>
      <c r="M878" s="0" t="n">
        <f aca="false">MAX($H878,$K878)</f>
        <v>91</v>
      </c>
      <c r="N878" s="0" t="n">
        <f aca="false">MIN($I878,$L878)</f>
        <v>33</v>
      </c>
      <c r="O878" s="0" t="str">
        <f aca="false">IF($N878&gt;=$M878,$N878-$M878+1,"")</f>
        <v/>
      </c>
      <c r="P878" s="0" t="str">
        <f aca="false">IF($O878="","",$J878+$M878-$H878)</f>
        <v/>
      </c>
      <c r="Q878" s="0" t="str">
        <f aca="false">IF($O878="","",$P878+$O878-1)</f>
        <v/>
      </c>
      <c r="R878" s="0" t="str">
        <f aca="false">IF($O878="","",COUNT($O$543:$O878))</f>
        <v/>
      </c>
    </row>
    <row r="879" customFormat="false" ht="15" hidden="false" customHeight="false" outlineLevel="0" collapsed="false">
      <c r="A879" s="0" t="n">
        <v>6</v>
      </c>
      <c r="B879" s="0" t="n">
        <v>10</v>
      </c>
      <c r="C879" s="0" t="s">
        <v>76</v>
      </c>
      <c r="D879" s="0" t="n">
        <v>1</v>
      </c>
      <c r="E879" s="0" t="s">
        <v>94</v>
      </c>
      <c r="F879" s="0" t="n">
        <v>1</v>
      </c>
      <c r="G879" s="0" t="str">
        <f aca="false">INDEX(Setup!$B$15:$B$17,$F879)</f>
        <v>MAL</v>
      </c>
      <c r="H879" s="0" t="n">
        <f aca="false">Calc_Blocks!$I$45</f>
        <v>36</v>
      </c>
      <c r="I879" s="0" t="n">
        <f aca="false">Calc_Blocks!$J$45</f>
        <v>50</v>
      </c>
      <c r="J879" s="0" t="n">
        <f aca="false">Calc_Blocks!$K$45</f>
        <v>1</v>
      </c>
      <c r="K879" s="0" t="n">
        <f aca="false">($B879-1)*IF($D879=1,Setup!$B$9,Setup!$B$10)+1</f>
        <v>91</v>
      </c>
      <c r="L879" s="0" t="n">
        <f aca="false">$B879*IF($D879=1,Setup!$B$9,Setup!$B$10)</f>
        <v>100</v>
      </c>
      <c r="M879" s="0" t="n">
        <f aca="false">MAX($H879,$K879)</f>
        <v>91</v>
      </c>
      <c r="N879" s="0" t="n">
        <f aca="false">MIN($I879,$L879)</f>
        <v>50</v>
      </c>
      <c r="O879" s="0" t="str">
        <f aca="false">IF($N879&gt;=$M879,$N879-$M879+1,"")</f>
        <v/>
      </c>
      <c r="P879" s="0" t="str">
        <f aca="false">IF($O879="","",$J879+$M879-$H879)</f>
        <v/>
      </c>
      <c r="Q879" s="0" t="str">
        <f aca="false">IF($O879="","",$P879+$O879-1)</f>
        <v/>
      </c>
      <c r="R879" s="0" t="str">
        <f aca="false">IF($O879="","",COUNT($O$543:$O879))</f>
        <v/>
      </c>
    </row>
    <row r="880" customFormat="false" ht="15" hidden="false" customHeight="false" outlineLevel="0" collapsed="false">
      <c r="A880" s="0" t="n">
        <v>6</v>
      </c>
      <c r="B880" s="0" t="n">
        <v>10</v>
      </c>
      <c r="C880" s="0" t="s">
        <v>76</v>
      </c>
      <c r="D880" s="0" t="n">
        <v>1</v>
      </c>
      <c r="E880" s="0" t="s">
        <v>94</v>
      </c>
      <c r="F880" s="0" t="n">
        <v>2</v>
      </c>
      <c r="G880" s="0" t="str">
        <f aca="false">INDEX(Setup!$B$15:$B$17,$F880)</f>
        <v>SAN</v>
      </c>
      <c r="H880" s="0" t="n">
        <f aca="false">Calc_Blocks!$I$46</f>
        <v>51</v>
      </c>
      <c r="I880" s="0" t="n">
        <f aca="false">Calc_Blocks!$J$46</f>
        <v>50</v>
      </c>
      <c r="J880" s="0" t="n">
        <f aca="false">Calc_Blocks!$K$46</f>
        <v>16</v>
      </c>
      <c r="K880" s="0" t="n">
        <f aca="false">($B880-1)*IF($D880=1,Setup!$B$9,Setup!$B$10)+1</f>
        <v>91</v>
      </c>
      <c r="L880" s="0" t="n">
        <f aca="false">$B880*IF($D880=1,Setup!$B$9,Setup!$B$10)</f>
        <v>100</v>
      </c>
      <c r="M880" s="0" t="n">
        <f aca="false">MAX($H880,$K880)</f>
        <v>91</v>
      </c>
      <c r="N880" s="0" t="n">
        <f aca="false">MIN($I880,$L880)</f>
        <v>50</v>
      </c>
      <c r="O880" s="0" t="str">
        <f aca="false">IF($N880&gt;=$M880,$N880-$M880+1,"")</f>
        <v/>
      </c>
      <c r="P880" s="0" t="str">
        <f aca="false">IF($O880="","",$J880+$M880-$H880)</f>
        <v/>
      </c>
      <c r="Q880" s="0" t="str">
        <f aca="false">IF($O880="","",$P880+$O880-1)</f>
        <v/>
      </c>
      <c r="R880" s="0" t="str">
        <f aca="false">IF($O880="","",COUNT($O$543:$O880))</f>
        <v/>
      </c>
    </row>
    <row r="881" customFormat="false" ht="15" hidden="false" customHeight="false" outlineLevel="0" collapsed="false">
      <c r="A881" s="0" t="n">
        <v>6</v>
      </c>
      <c r="B881" s="0" t="n">
        <v>10</v>
      </c>
      <c r="C881" s="0" t="s">
        <v>76</v>
      </c>
      <c r="D881" s="0" t="n">
        <v>1</v>
      </c>
      <c r="E881" s="0" t="s">
        <v>94</v>
      </c>
      <c r="F881" s="0" t="n">
        <v>3</v>
      </c>
      <c r="G881" s="0" t="str">
        <f aca="false">INDEX(Setup!$B$15:$B$17,$F881)</f>
        <v>URD</v>
      </c>
      <c r="H881" s="0" t="n">
        <f aca="false">Calc_Blocks!$I$47</f>
        <v>51</v>
      </c>
      <c r="I881" s="0" t="n">
        <f aca="false">Calc_Blocks!$J$47</f>
        <v>50</v>
      </c>
      <c r="J881" s="0" t="n">
        <f aca="false">Calc_Blocks!$K$47</f>
        <v>16</v>
      </c>
      <c r="K881" s="0" t="n">
        <f aca="false">($B881-1)*IF($D881=1,Setup!$B$9,Setup!$B$10)+1</f>
        <v>91</v>
      </c>
      <c r="L881" s="0" t="n">
        <f aca="false">$B881*IF($D881=1,Setup!$B$9,Setup!$B$10)</f>
        <v>100</v>
      </c>
      <c r="M881" s="0" t="n">
        <f aca="false">MAX($H881,$K881)</f>
        <v>91</v>
      </c>
      <c r="N881" s="0" t="n">
        <f aca="false">MIN($I881,$L881)</f>
        <v>50</v>
      </c>
      <c r="O881" s="0" t="str">
        <f aca="false">IF($N881&gt;=$M881,$N881-$M881+1,"")</f>
        <v/>
      </c>
      <c r="P881" s="0" t="str">
        <f aca="false">IF($O881="","",$J881+$M881-$H881)</f>
        <v/>
      </c>
      <c r="Q881" s="0" t="str">
        <f aca="false">IF($O881="","",$P881+$O881-1)</f>
        <v/>
      </c>
      <c r="R881" s="0" t="str">
        <f aca="false">IF($O881="","",COUNT($O$543:$O881))</f>
        <v/>
      </c>
    </row>
    <row r="882" customFormat="false" ht="15" hidden="false" customHeight="false" outlineLevel="0" collapsed="false">
      <c r="A882" s="0" t="n">
        <v>6</v>
      </c>
      <c r="B882" s="0" t="n">
        <v>10</v>
      </c>
      <c r="C882" s="0" t="s">
        <v>76</v>
      </c>
      <c r="D882" s="0" t="n">
        <v>2</v>
      </c>
      <c r="E882" s="0" t="s">
        <v>79</v>
      </c>
      <c r="F882" s="0" t="n">
        <v>1</v>
      </c>
      <c r="G882" s="0" t="str">
        <f aca="false">INDEX(Setup!$B$15:$B$17,$F882)</f>
        <v>MAL</v>
      </c>
      <c r="H882" s="0" t="n">
        <f aca="false">Calc_Blocks!$I$63</f>
        <v>34</v>
      </c>
      <c r="I882" s="0" t="n">
        <f aca="false">Calc_Blocks!$J$63</f>
        <v>47</v>
      </c>
      <c r="J882" s="0" t="n">
        <f aca="false">Calc_Blocks!$K$63</f>
        <v>16</v>
      </c>
      <c r="K882" s="0" t="n">
        <f aca="false">($B882-1)*IF($D882=1,Setup!$B$9,Setup!$B$10)+1</f>
        <v>91</v>
      </c>
      <c r="L882" s="0" t="n">
        <f aca="false">$B882*IF($D882=1,Setup!$B$9,Setup!$B$10)</f>
        <v>100</v>
      </c>
      <c r="M882" s="0" t="n">
        <f aca="false">MAX($H882,$K882)</f>
        <v>91</v>
      </c>
      <c r="N882" s="0" t="n">
        <f aca="false">MIN($I882,$L882)</f>
        <v>47</v>
      </c>
      <c r="O882" s="0" t="str">
        <f aca="false">IF($N882&gt;=$M882,$N882-$M882+1,"")</f>
        <v/>
      </c>
      <c r="P882" s="0" t="str">
        <f aca="false">IF($O882="","",$J882+$M882-$H882)</f>
        <v/>
      </c>
      <c r="Q882" s="0" t="str">
        <f aca="false">IF($O882="","",$P882+$O882-1)</f>
        <v/>
      </c>
      <c r="R882" s="0" t="str">
        <f aca="false">IF($O882="","",COUNT($O$543:$O882))</f>
        <v/>
      </c>
    </row>
    <row r="883" customFormat="false" ht="15" hidden="false" customHeight="false" outlineLevel="0" collapsed="false">
      <c r="A883" s="0" t="n">
        <v>6</v>
      </c>
      <c r="B883" s="0" t="n">
        <v>10</v>
      </c>
      <c r="C883" s="0" t="s">
        <v>76</v>
      </c>
      <c r="D883" s="0" t="n">
        <v>2</v>
      </c>
      <c r="E883" s="0" t="s">
        <v>79</v>
      </c>
      <c r="F883" s="0" t="n">
        <v>2</v>
      </c>
      <c r="G883" s="0" t="str">
        <f aca="false">INDEX(Setup!$B$15:$B$17,$F883)</f>
        <v>SAN</v>
      </c>
      <c r="H883" s="0" t="n">
        <f aca="false">Calc_Blocks!$I$64</f>
        <v>48</v>
      </c>
      <c r="I883" s="0" t="n">
        <f aca="false">Calc_Blocks!$J$64</f>
        <v>51</v>
      </c>
      <c r="J883" s="0" t="n">
        <f aca="false">Calc_Blocks!$K$64</f>
        <v>30</v>
      </c>
      <c r="K883" s="0" t="n">
        <f aca="false">($B883-1)*IF($D883=1,Setup!$B$9,Setup!$B$10)+1</f>
        <v>91</v>
      </c>
      <c r="L883" s="0" t="n">
        <f aca="false">$B883*IF($D883=1,Setup!$B$9,Setup!$B$10)</f>
        <v>100</v>
      </c>
      <c r="M883" s="0" t="n">
        <f aca="false">MAX($H883,$K883)</f>
        <v>91</v>
      </c>
      <c r="N883" s="0" t="n">
        <f aca="false">MIN($I883,$L883)</f>
        <v>51</v>
      </c>
      <c r="O883" s="0" t="str">
        <f aca="false">IF($N883&gt;=$M883,$N883-$M883+1,"")</f>
        <v/>
      </c>
      <c r="P883" s="0" t="str">
        <f aca="false">IF($O883="","",$J883+$M883-$H883)</f>
        <v/>
      </c>
      <c r="Q883" s="0" t="str">
        <f aca="false">IF($O883="","",$P883+$O883-1)</f>
        <v/>
      </c>
      <c r="R883" s="0" t="str">
        <f aca="false">IF($O883="","",COUNT($O$543:$O883))</f>
        <v/>
      </c>
    </row>
    <row r="884" customFormat="false" ht="15" hidden="false" customHeight="false" outlineLevel="0" collapsed="false">
      <c r="A884" s="0" t="n">
        <v>6</v>
      </c>
      <c r="B884" s="0" t="n">
        <v>10</v>
      </c>
      <c r="C884" s="0" t="s">
        <v>76</v>
      </c>
      <c r="D884" s="0" t="n">
        <v>2</v>
      </c>
      <c r="E884" s="0" t="s">
        <v>79</v>
      </c>
      <c r="F884" s="0" t="n">
        <v>3</v>
      </c>
      <c r="G884" s="0" t="str">
        <f aca="false">INDEX(Setup!$B$15:$B$17,$F884)</f>
        <v>URD</v>
      </c>
      <c r="H884" s="0" t="n">
        <f aca="false">Calc_Blocks!$I$65</f>
        <v>52</v>
      </c>
      <c r="I884" s="0" t="n">
        <f aca="false">Calc_Blocks!$J$65</f>
        <v>51</v>
      </c>
      <c r="J884" s="0" t="n">
        <f aca="false">Calc_Blocks!$K$65</f>
        <v>34</v>
      </c>
      <c r="K884" s="0" t="n">
        <f aca="false">($B884-1)*IF($D884=1,Setup!$B$9,Setup!$B$10)+1</f>
        <v>91</v>
      </c>
      <c r="L884" s="0" t="n">
        <f aca="false">$B884*IF($D884=1,Setup!$B$9,Setup!$B$10)</f>
        <v>100</v>
      </c>
      <c r="M884" s="0" t="n">
        <f aca="false">MAX($H884,$K884)</f>
        <v>91</v>
      </c>
      <c r="N884" s="0" t="n">
        <f aca="false">MIN($I884,$L884)</f>
        <v>51</v>
      </c>
      <c r="O884" s="0" t="str">
        <f aca="false">IF($N884&gt;=$M884,$N884-$M884+1,"")</f>
        <v/>
      </c>
      <c r="P884" s="0" t="str">
        <f aca="false">IF($O884="","",$J884+$M884-$H884)</f>
        <v/>
      </c>
      <c r="Q884" s="0" t="str">
        <f aca="false">IF($O884="","",$P884+$O884-1)</f>
        <v/>
      </c>
      <c r="R884" s="0" t="str">
        <f aca="false">IF($O884="","",COUNT($O$543:$O884))</f>
        <v/>
      </c>
    </row>
    <row r="885" customFormat="false" ht="15" hidden="false" customHeight="false" outlineLevel="0" collapsed="false">
      <c r="A885" s="0" t="n">
        <v>6</v>
      </c>
      <c r="B885" s="0" t="n">
        <v>10</v>
      </c>
      <c r="C885" s="0" t="s">
        <v>77</v>
      </c>
      <c r="D885" s="0" t="n">
        <v>1</v>
      </c>
      <c r="E885" s="0" t="s">
        <v>94</v>
      </c>
      <c r="F885" s="0" t="n">
        <v>1</v>
      </c>
      <c r="G885" s="0" t="str">
        <f aca="false">INDEX(Setup!$B$15:$B$17,$F885)</f>
        <v>MAL</v>
      </c>
      <c r="H885" s="0" t="n">
        <f aca="false">Calc_Blocks!$I$48</f>
        <v>51</v>
      </c>
      <c r="I885" s="0" t="n">
        <f aca="false">Calc_Blocks!$J$48</f>
        <v>62</v>
      </c>
      <c r="J885" s="0" t="n">
        <f aca="false">Calc_Blocks!$K$48</f>
        <v>1</v>
      </c>
      <c r="K885" s="0" t="n">
        <f aca="false">($B885-1)*IF($D885=1,Setup!$B$9,Setup!$B$10)+1</f>
        <v>91</v>
      </c>
      <c r="L885" s="0" t="n">
        <f aca="false">$B885*IF($D885=1,Setup!$B$9,Setup!$B$10)</f>
        <v>100</v>
      </c>
      <c r="M885" s="0" t="n">
        <f aca="false">MAX($H885,$K885)</f>
        <v>91</v>
      </c>
      <c r="N885" s="0" t="n">
        <f aca="false">MIN($I885,$L885)</f>
        <v>62</v>
      </c>
      <c r="O885" s="0" t="str">
        <f aca="false">IF($N885&gt;=$M885,$N885-$M885+1,"")</f>
        <v/>
      </c>
      <c r="P885" s="0" t="str">
        <f aca="false">IF($O885="","",$J885+$M885-$H885)</f>
        <v/>
      </c>
      <c r="Q885" s="0" t="str">
        <f aca="false">IF($O885="","",$P885+$O885-1)</f>
        <v/>
      </c>
      <c r="R885" s="0" t="str">
        <f aca="false">IF($O885="","",COUNT($O$543:$O885))</f>
        <v/>
      </c>
    </row>
    <row r="886" customFormat="false" ht="15" hidden="false" customHeight="false" outlineLevel="0" collapsed="false">
      <c r="A886" s="0" t="n">
        <v>6</v>
      </c>
      <c r="B886" s="0" t="n">
        <v>10</v>
      </c>
      <c r="C886" s="0" t="s">
        <v>77</v>
      </c>
      <c r="D886" s="0" t="n">
        <v>1</v>
      </c>
      <c r="E886" s="0" t="s">
        <v>94</v>
      </c>
      <c r="F886" s="0" t="n">
        <v>2</v>
      </c>
      <c r="G886" s="0" t="str">
        <f aca="false">INDEX(Setup!$B$15:$B$17,$F886)</f>
        <v>SAN</v>
      </c>
      <c r="H886" s="0" t="n">
        <f aca="false">Calc_Blocks!$I$49</f>
        <v>63</v>
      </c>
      <c r="I886" s="0" t="n">
        <f aca="false">Calc_Blocks!$J$49</f>
        <v>62</v>
      </c>
      <c r="J886" s="0" t="n">
        <f aca="false">Calc_Blocks!$K$49</f>
        <v>13</v>
      </c>
      <c r="K886" s="0" t="n">
        <f aca="false">($B886-1)*IF($D886=1,Setup!$B$9,Setup!$B$10)+1</f>
        <v>91</v>
      </c>
      <c r="L886" s="0" t="n">
        <f aca="false">$B886*IF($D886=1,Setup!$B$9,Setup!$B$10)</f>
        <v>100</v>
      </c>
      <c r="M886" s="0" t="n">
        <f aca="false">MAX($H886,$K886)</f>
        <v>91</v>
      </c>
      <c r="N886" s="0" t="n">
        <f aca="false">MIN($I886,$L886)</f>
        <v>62</v>
      </c>
      <c r="O886" s="0" t="str">
        <f aca="false">IF($N886&gt;=$M886,$N886-$M886+1,"")</f>
        <v/>
      </c>
      <c r="P886" s="0" t="str">
        <f aca="false">IF($O886="","",$J886+$M886-$H886)</f>
        <v/>
      </c>
      <c r="Q886" s="0" t="str">
        <f aca="false">IF($O886="","",$P886+$O886-1)</f>
        <v/>
      </c>
      <c r="R886" s="0" t="str">
        <f aca="false">IF($O886="","",COUNT($O$543:$O886))</f>
        <v/>
      </c>
    </row>
    <row r="887" customFormat="false" ht="15" hidden="false" customHeight="false" outlineLevel="0" collapsed="false">
      <c r="A887" s="0" t="n">
        <v>6</v>
      </c>
      <c r="B887" s="0" t="n">
        <v>10</v>
      </c>
      <c r="C887" s="0" t="s">
        <v>77</v>
      </c>
      <c r="D887" s="0" t="n">
        <v>1</v>
      </c>
      <c r="E887" s="0" t="s">
        <v>94</v>
      </c>
      <c r="F887" s="0" t="n">
        <v>3</v>
      </c>
      <c r="G887" s="0" t="str">
        <f aca="false">INDEX(Setup!$B$15:$B$17,$F887)</f>
        <v>URD</v>
      </c>
      <c r="H887" s="0" t="n">
        <f aca="false">Calc_Blocks!$I$50</f>
        <v>63</v>
      </c>
      <c r="I887" s="0" t="n">
        <f aca="false">Calc_Blocks!$J$50</f>
        <v>68</v>
      </c>
      <c r="J887" s="0" t="n">
        <f aca="false">Calc_Blocks!$K$50</f>
        <v>13</v>
      </c>
      <c r="K887" s="0" t="n">
        <f aca="false">($B887-1)*IF($D887=1,Setup!$B$9,Setup!$B$10)+1</f>
        <v>91</v>
      </c>
      <c r="L887" s="0" t="n">
        <f aca="false">$B887*IF($D887=1,Setup!$B$9,Setup!$B$10)</f>
        <v>100</v>
      </c>
      <c r="M887" s="0" t="n">
        <f aca="false">MAX($H887,$K887)</f>
        <v>91</v>
      </c>
      <c r="N887" s="0" t="n">
        <f aca="false">MIN($I887,$L887)</f>
        <v>68</v>
      </c>
      <c r="O887" s="0" t="str">
        <f aca="false">IF($N887&gt;=$M887,$N887-$M887+1,"")</f>
        <v/>
      </c>
      <c r="P887" s="0" t="str">
        <f aca="false">IF($O887="","",$J887+$M887-$H887)</f>
        <v/>
      </c>
      <c r="Q887" s="0" t="str">
        <f aca="false">IF($O887="","",$P887+$O887-1)</f>
        <v/>
      </c>
      <c r="R887" s="0" t="str">
        <f aca="false">IF($O887="","",COUNT($O$543:$O887))</f>
        <v/>
      </c>
    </row>
    <row r="888" customFormat="false" ht="15" hidden="false" customHeight="false" outlineLevel="0" collapsed="false">
      <c r="A888" s="0" t="n">
        <v>6</v>
      </c>
      <c r="B888" s="0" t="n">
        <v>10</v>
      </c>
      <c r="C888" s="0" t="s">
        <v>77</v>
      </c>
      <c r="D888" s="0" t="n">
        <v>2</v>
      </c>
      <c r="E888" s="0" t="s">
        <v>79</v>
      </c>
      <c r="F888" s="0" t="n">
        <v>1</v>
      </c>
      <c r="G888" s="0" t="str">
        <f aca="false">INDEX(Setup!$B$15:$B$17,$F888)</f>
        <v>MAL</v>
      </c>
      <c r="H888" s="0" t="n">
        <f aca="false">Calc_Blocks!$I$66</f>
        <v>52</v>
      </c>
      <c r="I888" s="0" t="n">
        <f aca="false">Calc_Blocks!$J$66</f>
        <v>61</v>
      </c>
      <c r="J888" s="0" t="n">
        <f aca="false">Calc_Blocks!$K$66</f>
        <v>19</v>
      </c>
      <c r="K888" s="0" t="n">
        <f aca="false">($B888-1)*IF($D888=1,Setup!$B$9,Setup!$B$10)+1</f>
        <v>91</v>
      </c>
      <c r="L888" s="0" t="n">
        <f aca="false">$B888*IF($D888=1,Setup!$B$9,Setup!$B$10)</f>
        <v>100</v>
      </c>
      <c r="M888" s="0" t="n">
        <f aca="false">MAX($H888,$K888)</f>
        <v>91</v>
      </c>
      <c r="N888" s="0" t="n">
        <f aca="false">MIN($I888,$L888)</f>
        <v>61</v>
      </c>
      <c r="O888" s="0" t="str">
        <f aca="false">IF($N888&gt;=$M888,$N888-$M888+1,"")</f>
        <v/>
      </c>
      <c r="P888" s="0" t="str">
        <f aca="false">IF($O888="","",$J888+$M888-$H888)</f>
        <v/>
      </c>
      <c r="Q888" s="0" t="str">
        <f aca="false">IF($O888="","",$P888+$O888-1)</f>
        <v/>
      </c>
      <c r="R888" s="0" t="str">
        <f aca="false">IF($O888="","",COUNT($O$543:$O888))</f>
        <v/>
      </c>
    </row>
    <row r="889" customFormat="false" ht="15" hidden="false" customHeight="false" outlineLevel="0" collapsed="false">
      <c r="A889" s="0" t="n">
        <v>6</v>
      </c>
      <c r="B889" s="0" t="n">
        <v>10</v>
      </c>
      <c r="C889" s="0" t="s">
        <v>77</v>
      </c>
      <c r="D889" s="0" t="n">
        <v>2</v>
      </c>
      <c r="E889" s="0" t="s">
        <v>79</v>
      </c>
      <c r="F889" s="0" t="n">
        <v>2</v>
      </c>
      <c r="G889" s="0" t="str">
        <f aca="false">INDEX(Setup!$B$15:$B$17,$F889)</f>
        <v>SAN</v>
      </c>
      <c r="H889" s="0" t="n">
        <f aca="false">Calc_Blocks!$I$67</f>
        <v>62</v>
      </c>
      <c r="I889" s="0" t="n">
        <f aca="false">Calc_Blocks!$J$67</f>
        <v>61</v>
      </c>
      <c r="J889" s="0" t="n">
        <f aca="false">Calc_Blocks!$K$67</f>
        <v>29</v>
      </c>
      <c r="K889" s="0" t="n">
        <f aca="false">($B889-1)*IF($D889=1,Setup!$B$9,Setup!$B$10)+1</f>
        <v>91</v>
      </c>
      <c r="L889" s="0" t="n">
        <f aca="false">$B889*IF($D889=1,Setup!$B$9,Setup!$B$10)</f>
        <v>100</v>
      </c>
      <c r="M889" s="0" t="n">
        <f aca="false">MAX($H889,$K889)</f>
        <v>91</v>
      </c>
      <c r="N889" s="0" t="n">
        <f aca="false">MIN($I889,$L889)</f>
        <v>61</v>
      </c>
      <c r="O889" s="0" t="str">
        <f aca="false">IF($N889&gt;=$M889,$N889-$M889+1,"")</f>
        <v/>
      </c>
      <c r="P889" s="0" t="str">
        <f aca="false">IF($O889="","",$J889+$M889-$H889)</f>
        <v/>
      </c>
      <c r="Q889" s="0" t="str">
        <f aca="false">IF($O889="","",$P889+$O889-1)</f>
        <v/>
      </c>
      <c r="R889" s="0" t="str">
        <f aca="false">IF($O889="","",COUNT($O$543:$O889))</f>
        <v/>
      </c>
    </row>
    <row r="890" customFormat="false" ht="15" hidden="false" customHeight="false" outlineLevel="0" collapsed="false">
      <c r="A890" s="0" t="n">
        <v>6</v>
      </c>
      <c r="B890" s="0" t="n">
        <v>10</v>
      </c>
      <c r="C890" s="0" t="s">
        <v>77</v>
      </c>
      <c r="D890" s="0" t="n">
        <v>2</v>
      </c>
      <c r="E890" s="0" t="s">
        <v>79</v>
      </c>
      <c r="F890" s="0" t="n">
        <v>3</v>
      </c>
      <c r="G890" s="0" t="str">
        <f aca="false">INDEX(Setup!$B$15:$B$17,$F890)</f>
        <v>URD</v>
      </c>
      <c r="H890" s="0" t="n">
        <f aca="false">Calc_Blocks!$I$68</f>
        <v>62</v>
      </c>
      <c r="I890" s="0" t="n">
        <f aca="false">Calc_Blocks!$J$68</f>
        <v>67</v>
      </c>
      <c r="J890" s="0" t="n">
        <f aca="false">Calc_Blocks!$K$68</f>
        <v>29</v>
      </c>
      <c r="K890" s="0" t="n">
        <f aca="false">($B890-1)*IF($D890=1,Setup!$B$9,Setup!$B$10)+1</f>
        <v>91</v>
      </c>
      <c r="L890" s="0" t="n">
        <f aca="false">$B890*IF($D890=1,Setup!$B$9,Setup!$B$10)</f>
        <v>100</v>
      </c>
      <c r="M890" s="0" t="n">
        <f aca="false">MAX($H890,$K890)</f>
        <v>91</v>
      </c>
      <c r="N890" s="0" t="n">
        <f aca="false">MIN($I890,$L890)</f>
        <v>67</v>
      </c>
      <c r="O890" s="0" t="str">
        <f aca="false">IF($N890&gt;=$M890,$N890-$M890+1,"")</f>
        <v/>
      </c>
      <c r="P890" s="0" t="str">
        <f aca="false">IF($O890="","",$J890+$M890-$H890)</f>
        <v/>
      </c>
      <c r="Q890" s="0" t="str">
        <f aca="false">IF($O890="","",$P890+$O890-1)</f>
        <v/>
      </c>
      <c r="R890" s="0" t="str">
        <f aca="false">IF($O890="","",COUNT($O$543:$O890))</f>
        <v/>
      </c>
    </row>
    <row r="891" customFormat="false" ht="15" hidden="false" customHeight="false" outlineLevel="0" collapsed="false">
      <c r="A891" s="0" t="n">
        <v>6</v>
      </c>
      <c r="B891" s="0" t="n">
        <v>10</v>
      </c>
      <c r="C891" s="0" t="s">
        <v>78</v>
      </c>
      <c r="D891" s="0" t="n">
        <v>1</v>
      </c>
      <c r="E891" s="0" t="s">
        <v>94</v>
      </c>
      <c r="F891" s="0" t="n">
        <v>1</v>
      </c>
      <c r="G891" s="0" t="str">
        <f aca="false">INDEX(Setup!$B$15:$B$17,$F891)</f>
        <v>MAL</v>
      </c>
      <c r="H891" s="0" t="n">
        <f aca="false">Calc_Blocks!$I$51</f>
        <v>69</v>
      </c>
      <c r="I891" s="0" t="n">
        <f aca="false">Calc_Blocks!$J$51</f>
        <v>68</v>
      </c>
      <c r="J891" s="0" t="n">
        <f aca="false">Calc_Blocks!$K$51</f>
        <v>1</v>
      </c>
      <c r="K891" s="0" t="n">
        <f aca="false">($B891-1)*IF($D891=1,Setup!$B$9,Setup!$B$10)+1</f>
        <v>91</v>
      </c>
      <c r="L891" s="0" t="n">
        <f aca="false">$B891*IF($D891=1,Setup!$B$9,Setup!$B$10)</f>
        <v>100</v>
      </c>
      <c r="M891" s="0" t="n">
        <f aca="false">MAX($H891,$K891)</f>
        <v>91</v>
      </c>
      <c r="N891" s="0" t="n">
        <f aca="false">MIN($I891,$L891)</f>
        <v>68</v>
      </c>
      <c r="O891" s="0" t="str">
        <f aca="false">IF($N891&gt;=$M891,$N891-$M891+1,"")</f>
        <v/>
      </c>
      <c r="P891" s="0" t="str">
        <f aca="false">IF($O891="","",$J891+$M891-$H891)</f>
        <v/>
      </c>
      <c r="Q891" s="0" t="str">
        <f aca="false">IF($O891="","",$P891+$O891-1)</f>
        <v/>
      </c>
      <c r="R891" s="0" t="str">
        <f aca="false">IF($O891="","",COUNT($O$543:$O891))</f>
        <v/>
      </c>
    </row>
    <row r="892" customFormat="false" ht="15" hidden="false" customHeight="false" outlineLevel="0" collapsed="false">
      <c r="A892" s="0" t="n">
        <v>6</v>
      </c>
      <c r="B892" s="0" t="n">
        <v>10</v>
      </c>
      <c r="C892" s="0" t="s">
        <v>78</v>
      </c>
      <c r="D892" s="0" t="n">
        <v>1</v>
      </c>
      <c r="E892" s="0" t="s">
        <v>94</v>
      </c>
      <c r="F892" s="0" t="n">
        <v>2</v>
      </c>
      <c r="G892" s="0" t="str">
        <f aca="false">INDEX(Setup!$B$15:$B$17,$F892)</f>
        <v>SAN</v>
      </c>
      <c r="H892" s="0" t="n">
        <f aca="false">Calc_Blocks!$I$52</f>
        <v>69</v>
      </c>
      <c r="I892" s="0" t="n">
        <f aca="false">Calc_Blocks!$J$52</f>
        <v>68</v>
      </c>
      <c r="J892" s="0" t="n">
        <f aca="false">Calc_Blocks!$K$52</f>
        <v>1</v>
      </c>
      <c r="K892" s="0" t="n">
        <f aca="false">($B892-1)*IF($D892=1,Setup!$B$9,Setup!$B$10)+1</f>
        <v>91</v>
      </c>
      <c r="L892" s="0" t="n">
        <f aca="false">$B892*IF($D892=1,Setup!$B$9,Setup!$B$10)</f>
        <v>100</v>
      </c>
      <c r="M892" s="0" t="n">
        <f aca="false">MAX($H892,$K892)</f>
        <v>91</v>
      </c>
      <c r="N892" s="0" t="n">
        <f aca="false">MIN($I892,$L892)</f>
        <v>68</v>
      </c>
      <c r="O892" s="0" t="str">
        <f aca="false">IF($N892&gt;=$M892,$N892-$M892+1,"")</f>
        <v/>
      </c>
      <c r="P892" s="0" t="str">
        <f aca="false">IF($O892="","",$J892+$M892-$H892)</f>
        <v/>
      </c>
      <c r="Q892" s="0" t="str">
        <f aca="false">IF($O892="","",$P892+$O892-1)</f>
        <v/>
      </c>
      <c r="R892" s="0" t="str">
        <f aca="false">IF($O892="","",COUNT($O$543:$O892))</f>
        <v/>
      </c>
    </row>
    <row r="893" customFormat="false" ht="15" hidden="false" customHeight="false" outlineLevel="0" collapsed="false">
      <c r="A893" s="0" t="n">
        <v>6</v>
      </c>
      <c r="B893" s="0" t="n">
        <v>10</v>
      </c>
      <c r="C893" s="0" t="s">
        <v>78</v>
      </c>
      <c r="D893" s="0" t="n">
        <v>1</v>
      </c>
      <c r="E893" s="0" t="s">
        <v>94</v>
      </c>
      <c r="F893" s="0" t="n">
        <v>3</v>
      </c>
      <c r="G893" s="0" t="str">
        <f aca="false">INDEX(Setup!$B$15:$B$17,$F893)</f>
        <v>URD</v>
      </c>
      <c r="H893" s="0" t="n">
        <f aca="false">Calc_Blocks!$I$53</f>
        <v>69</v>
      </c>
      <c r="I893" s="0" t="n">
        <f aca="false">Calc_Blocks!$J$53</f>
        <v>68</v>
      </c>
      <c r="J893" s="0" t="n">
        <f aca="false">Calc_Blocks!$K$53</f>
        <v>1</v>
      </c>
      <c r="K893" s="0" t="n">
        <f aca="false">($B893-1)*IF($D893=1,Setup!$B$9,Setup!$B$10)+1</f>
        <v>91</v>
      </c>
      <c r="L893" s="0" t="n">
        <f aca="false">$B893*IF($D893=1,Setup!$B$9,Setup!$B$10)</f>
        <v>100</v>
      </c>
      <c r="M893" s="0" t="n">
        <f aca="false">MAX($H893,$K893)</f>
        <v>91</v>
      </c>
      <c r="N893" s="0" t="n">
        <f aca="false">MIN($I893,$L893)</f>
        <v>68</v>
      </c>
      <c r="O893" s="0" t="str">
        <f aca="false">IF($N893&gt;=$M893,$N893-$M893+1,"")</f>
        <v/>
      </c>
      <c r="P893" s="0" t="str">
        <f aca="false">IF($O893="","",$J893+$M893-$H893)</f>
        <v/>
      </c>
      <c r="Q893" s="0" t="str">
        <f aca="false">IF($O893="","",$P893+$O893-1)</f>
        <v/>
      </c>
      <c r="R893" s="0" t="str">
        <f aca="false">IF($O893="","",COUNT($O$543:$O893))</f>
        <v/>
      </c>
    </row>
    <row r="894" customFormat="false" ht="15" hidden="false" customHeight="false" outlineLevel="0" collapsed="false">
      <c r="A894" s="0" t="n">
        <v>6</v>
      </c>
      <c r="B894" s="0" t="n">
        <v>10</v>
      </c>
      <c r="C894" s="0" t="s">
        <v>78</v>
      </c>
      <c r="D894" s="0" t="n">
        <v>2</v>
      </c>
      <c r="E894" s="0" t="s">
        <v>79</v>
      </c>
      <c r="F894" s="0" t="n">
        <v>1</v>
      </c>
      <c r="G894" s="0" t="str">
        <f aca="false">INDEX(Setup!$B$15:$B$17,$F894)</f>
        <v>MAL</v>
      </c>
      <c r="H894" s="0" t="n">
        <f aca="false">Calc_Blocks!$I$69</f>
        <v>68</v>
      </c>
      <c r="I894" s="0" t="n">
        <f aca="false">Calc_Blocks!$J$69</f>
        <v>67</v>
      </c>
      <c r="J894" s="0" t="n">
        <f aca="false">Calc_Blocks!$K$69</f>
        <v>1</v>
      </c>
      <c r="K894" s="0" t="n">
        <f aca="false">($B894-1)*IF($D894=1,Setup!$B$9,Setup!$B$10)+1</f>
        <v>91</v>
      </c>
      <c r="L894" s="0" t="n">
        <f aca="false">$B894*IF($D894=1,Setup!$B$9,Setup!$B$10)</f>
        <v>100</v>
      </c>
      <c r="M894" s="0" t="n">
        <f aca="false">MAX($H894,$K894)</f>
        <v>91</v>
      </c>
      <c r="N894" s="0" t="n">
        <f aca="false">MIN($I894,$L894)</f>
        <v>67</v>
      </c>
      <c r="O894" s="0" t="str">
        <f aca="false">IF($N894&gt;=$M894,$N894-$M894+1,"")</f>
        <v/>
      </c>
      <c r="P894" s="0" t="str">
        <f aca="false">IF($O894="","",$J894+$M894-$H894)</f>
        <v/>
      </c>
      <c r="Q894" s="0" t="str">
        <f aca="false">IF($O894="","",$P894+$O894-1)</f>
        <v/>
      </c>
      <c r="R894" s="0" t="str">
        <f aca="false">IF($O894="","",COUNT($O$543:$O894))</f>
        <v/>
      </c>
    </row>
    <row r="895" customFormat="false" ht="15" hidden="false" customHeight="false" outlineLevel="0" collapsed="false">
      <c r="A895" s="0" t="n">
        <v>6</v>
      </c>
      <c r="B895" s="0" t="n">
        <v>10</v>
      </c>
      <c r="C895" s="0" t="s">
        <v>78</v>
      </c>
      <c r="D895" s="0" t="n">
        <v>2</v>
      </c>
      <c r="E895" s="0" t="s">
        <v>79</v>
      </c>
      <c r="F895" s="0" t="n">
        <v>2</v>
      </c>
      <c r="G895" s="0" t="str">
        <f aca="false">INDEX(Setup!$B$15:$B$17,$F895)</f>
        <v>SAN</v>
      </c>
      <c r="H895" s="0" t="n">
        <f aca="false">Calc_Blocks!$I$70</f>
        <v>68</v>
      </c>
      <c r="I895" s="0" t="n">
        <f aca="false">Calc_Blocks!$J$70</f>
        <v>67</v>
      </c>
      <c r="J895" s="0" t="n">
        <f aca="false">Calc_Blocks!$K$70</f>
        <v>1</v>
      </c>
      <c r="K895" s="0" t="n">
        <f aca="false">($B895-1)*IF($D895=1,Setup!$B$9,Setup!$B$10)+1</f>
        <v>91</v>
      </c>
      <c r="L895" s="0" t="n">
        <f aca="false">$B895*IF($D895=1,Setup!$B$9,Setup!$B$10)</f>
        <v>100</v>
      </c>
      <c r="M895" s="0" t="n">
        <f aca="false">MAX($H895,$K895)</f>
        <v>91</v>
      </c>
      <c r="N895" s="0" t="n">
        <f aca="false">MIN($I895,$L895)</f>
        <v>67</v>
      </c>
      <c r="O895" s="0" t="str">
        <f aca="false">IF($N895&gt;=$M895,$N895-$M895+1,"")</f>
        <v/>
      </c>
      <c r="P895" s="0" t="str">
        <f aca="false">IF($O895="","",$J895+$M895-$H895)</f>
        <v/>
      </c>
      <c r="Q895" s="0" t="str">
        <f aca="false">IF($O895="","",$P895+$O895-1)</f>
        <v/>
      </c>
      <c r="R895" s="0" t="str">
        <f aca="false">IF($O895="","",COUNT($O$543:$O895))</f>
        <v/>
      </c>
    </row>
    <row r="896" customFormat="false" ht="15" hidden="false" customHeight="false" outlineLevel="0" collapsed="false">
      <c r="A896" s="0" t="n">
        <v>6</v>
      </c>
      <c r="B896" s="0" t="n">
        <v>10</v>
      </c>
      <c r="C896" s="0" t="s">
        <v>78</v>
      </c>
      <c r="D896" s="0" t="n">
        <v>2</v>
      </c>
      <c r="E896" s="0" t="s">
        <v>79</v>
      </c>
      <c r="F896" s="0" t="n">
        <v>3</v>
      </c>
      <c r="G896" s="0" t="str">
        <f aca="false">INDEX(Setup!$B$15:$B$17,$F896)</f>
        <v>URD</v>
      </c>
      <c r="H896" s="0" t="n">
        <f aca="false">Calc_Blocks!$I$71</f>
        <v>68</v>
      </c>
      <c r="I896" s="0" t="n">
        <f aca="false">Calc_Blocks!$J$71</f>
        <v>67</v>
      </c>
      <c r="J896" s="0" t="n">
        <f aca="false">Calc_Blocks!$K$71</f>
        <v>1</v>
      </c>
      <c r="K896" s="0" t="n">
        <f aca="false">($B896-1)*IF($D896=1,Setup!$B$9,Setup!$B$10)+1</f>
        <v>91</v>
      </c>
      <c r="L896" s="0" t="n">
        <f aca="false">$B896*IF($D896=1,Setup!$B$9,Setup!$B$10)</f>
        <v>100</v>
      </c>
      <c r="M896" s="0" t="n">
        <f aca="false">MAX($H896,$K896)</f>
        <v>91</v>
      </c>
      <c r="N896" s="0" t="n">
        <f aca="false">MIN($I896,$L896)</f>
        <v>67</v>
      </c>
      <c r="O896" s="0" t="str">
        <f aca="false">IF($N896&gt;=$M896,$N896-$M896+1,"")</f>
        <v/>
      </c>
      <c r="P896" s="0" t="str">
        <f aca="false">IF($O896="","",$J896+$M896-$H896)</f>
        <v/>
      </c>
      <c r="Q896" s="0" t="str">
        <f aca="false">IF($O896="","",$P896+$O896-1)</f>
        <v/>
      </c>
      <c r="R896" s="0" t="str">
        <f aca="false">IF($O896="","",COUNT($O$543:$O896))</f>
        <v/>
      </c>
    </row>
    <row r="897" customFormat="false" ht="15" hidden="false" customHeight="false" outlineLevel="0" collapsed="false">
      <c r="A897" s="0" t="n">
        <v>6</v>
      </c>
      <c r="B897" s="0" t="n">
        <v>10</v>
      </c>
      <c r="C897" s="0" t="s">
        <v>79</v>
      </c>
      <c r="D897" s="0" t="n">
        <v>1</v>
      </c>
      <c r="E897" s="0" t="s">
        <v>94</v>
      </c>
      <c r="F897" s="0" t="n">
        <v>1</v>
      </c>
      <c r="G897" s="0" t="str">
        <f aca="false">INDEX(Setup!$B$15:$B$17,$F897)</f>
        <v>MAL</v>
      </c>
      <c r="H897" s="0" t="n">
        <f aca="false">Calc_Blocks!$I$54</f>
        <v>69</v>
      </c>
      <c r="I897" s="0" t="n">
        <f aca="false">Calc_Blocks!$J$54</f>
        <v>68</v>
      </c>
      <c r="J897" s="0" t="n">
        <f aca="false">Calc_Blocks!$K$54</f>
        <v>1</v>
      </c>
      <c r="K897" s="0" t="n">
        <f aca="false">($B897-1)*IF($D897=1,Setup!$B$9,Setup!$B$10)+1</f>
        <v>91</v>
      </c>
      <c r="L897" s="0" t="n">
        <f aca="false">$B897*IF($D897=1,Setup!$B$9,Setup!$B$10)</f>
        <v>100</v>
      </c>
      <c r="M897" s="0" t="n">
        <f aca="false">MAX($H897,$K897)</f>
        <v>91</v>
      </c>
      <c r="N897" s="0" t="n">
        <f aca="false">MIN($I897,$L897)</f>
        <v>68</v>
      </c>
      <c r="O897" s="0" t="str">
        <f aca="false">IF($N897&gt;=$M897,$N897-$M897+1,"")</f>
        <v/>
      </c>
      <c r="P897" s="0" t="str">
        <f aca="false">IF($O897="","",$J897+$M897-$H897)</f>
        <v/>
      </c>
      <c r="Q897" s="0" t="str">
        <f aca="false">IF($O897="","",$P897+$O897-1)</f>
        <v/>
      </c>
      <c r="R897" s="0" t="str">
        <f aca="false">IF($O897="","",COUNT($O$543:$O897))</f>
        <v/>
      </c>
    </row>
    <row r="898" customFormat="false" ht="15" hidden="false" customHeight="false" outlineLevel="0" collapsed="false">
      <c r="A898" s="0" t="n">
        <v>6</v>
      </c>
      <c r="B898" s="0" t="n">
        <v>10</v>
      </c>
      <c r="C898" s="0" t="s">
        <v>79</v>
      </c>
      <c r="D898" s="0" t="n">
        <v>1</v>
      </c>
      <c r="E898" s="0" t="s">
        <v>94</v>
      </c>
      <c r="F898" s="0" t="n">
        <v>2</v>
      </c>
      <c r="G898" s="0" t="str">
        <f aca="false">INDEX(Setup!$B$15:$B$17,$F898)</f>
        <v>SAN</v>
      </c>
      <c r="H898" s="0" t="n">
        <f aca="false">Calc_Blocks!$I$55</f>
        <v>69</v>
      </c>
      <c r="I898" s="0" t="n">
        <f aca="false">Calc_Blocks!$J$55</f>
        <v>68</v>
      </c>
      <c r="J898" s="0" t="n">
        <f aca="false">Calc_Blocks!$K$55</f>
        <v>1</v>
      </c>
      <c r="K898" s="0" t="n">
        <f aca="false">($B898-1)*IF($D898=1,Setup!$B$9,Setup!$B$10)+1</f>
        <v>91</v>
      </c>
      <c r="L898" s="0" t="n">
        <f aca="false">$B898*IF($D898=1,Setup!$B$9,Setup!$B$10)</f>
        <v>100</v>
      </c>
      <c r="M898" s="0" t="n">
        <f aca="false">MAX($H898,$K898)</f>
        <v>91</v>
      </c>
      <c r="N898" s="0" t="n">
        <f aca="false">MIN($I898,$L898)</f>
        <v>68</v>
      </c>
      <c r="O898" s="0" t="str">
        <f aca="false">IF($N898&gt;=$M898,$N898-$M898+1,"")</f>
        <v/>
      </c>
      <c r="P898" s="0" t="str">
        <f aca="false">IF($O898="","",$J898+$M898-$H898)</f>
        <v/>
      </c>
      <c r="Q898" s="0" t="str">
        <f aca="false">IF($O898="","",$P898+$O898-1)</f>
        <v/>
      </c>
      <c r="R898" s="0" t="str">
        <f aca="false">IF($O898="","",COUNT($O$543:$O898))</f>
        <v/>
      </c>
    </row>
    <row r="899" customFormat="false" ht="15" hidden="false" customHeight="false" outlineLevel="0" collapsed="false">
      <c r="A899" s="0" t="n">
        <v>6</v>
      </c>
      <c r="B899" s="0" t="n">
        <v>10</v>
      </c>
      <c r="C899" s="0" t="s">
        <v>79</v>
      </c>
      <c r="D899" s="0" t="n">
        <v>1</v>
      </c>
      <c r="E899" s="0" t="s">
        <v>94</v>
      </c>
      <c r="F899" s="0" t="n">
        <v>3</v>
      </c>
      <c r="G899" s="0" t="str">
        <f aca="false">INDEX(Setup!$B$15:$B$17,$F899)</f>
        <v>URD</v>
      </c>
      <c r="H899" s="0" t="n">
        <f aca="false">Calc_Blocks!$I$56</f>
        <v>69</v>
      </c>
      <c r="I899" s="0" t="n">
        <f aca="false">Calc_Blocks!$J$56</f>
        <v>68</v>
      </c>
      <c r="J899" s="0" t="n">
        <f aca="false">Calc_Blocks!$K$56</f>
        <v>1</v>
      </c>
      <c r="K899" s="0" t="n">
        <f aca="false">($B899-1)*IF($D899=1,Setup!$B$9,Setup!$B$10)+1</f>
        <v>91</v>
      </c>
      <c r="L899" s="0" t="n">
        <f aca="false">$B899*IF($D899=1,Setup!$B$9,Setup!$B$10)</f>
        <v>100</v>
      </c>
      <c r="M899" s="0" t="n">
        <f aca="false">MAX($H899,$K899)</f>
        <v>91</v>
      </c>
      <c r="N899" s="0" t="n">
        <f aca="false">MIN($I899,$L899)</f>
        <v>68</v>
      </c>
      <c r="O899" s="0" t="str">
        <f aca="false">IF($N899&gt;=$M899,$N899-$M899+1,"")</f>
        <v/>
      </c>
      <c r="P899" s="0" t="str">
        <f aca="false">IF($O899="","",$J899+$M899-$H899)</f>
        <v/>
      </c>
      <c r="Q899" s="0" t="str">
        <f aca="false">IF($O899="","",$P899+$O899-1)</f>
        <v/>
      </c>
      <c r="R899" s="0" t="str">
        <f aca="false">IF($O899="","",COUNT($O$543:$O899))</f>
        <v/>
      </c>
    </row>
    <row r="900" customFormat="false" ht="15" hidden="false" customHeight="false" outlineLevel="0" collapsed="false">
      <c r="A900" s="0" t="n">
        <v>6</v>
      </c>
      <c r="B900" s="0" t="n">
        <v>10</v>
      </c>
      <c r="C900" s="0" t="s">
        <v>79</v>
      </c>
      <c r="D900" s="0" t="n">
        <v>2</v>
      </c>
      <c r="E900" s="0" t="s">
        <v>79</v>
      </c>
      <c r="F900" s="0" t="n">
        <v>1</v>
      </c>
      <c r="G900" s="0" t="str">
        <f aca="false">INDEX(Setup!$B$15:$B$17,$F900)</f>
        <v>MAL</v>
      </c>
      <c r="H900" s="0" t="n">
        <f aca="false">Calc_Blocks!$I$72</f>
        <v>68</v>
      </c>
      <c r="I900" s="0" t="n">
        <f aca="false">Calc_Blocks!$J$72</f>
        <v>67</v>
      </c>
      <c r="J900" s="0" t="n">
        <f aca="false">Calc_Blocks!$K$72</f>
        <v>1</v>
      </c>
      <c r="K900" s="0" t="n">
        <f aca="false">($B900-1)*IF($D900=1,Setup!$B$9,Setup!$B$10)+1</f>
        <v>91</v>
      </c>
      <c r="L900" s="0" t="n">
        <f aca="false">$B900*IF($D900=1,Setup!$B$9,Setup!$B$10)</f>
        <v>100</v>
      </c>
      <c r="M900" s="0" t="n">
        <f aca="false">MAX($H900,$K900)</f>
        <v>91</v>
      </c>
      <c r="N900" s="0" t="n">
        <f aca="false">MIN($I900,$L900)</f>
        <v>67</v>
      </c>
      <c r="O900" s="0" t="str">
        <f aca="false">IF($N900&gt;=$M900,$N900-$M900+1,"")</f>
        <v/>
      </c>
      <c r="P900" s="0" t="str">
        <f aca="false">IF($O900="","",$J900+$M900-$H900)</f>
        <v/>
      </c>
      <c r="Q900" s="0" t="str">
        <f aca="false">IF($O900="","",$P900+$O900-1)</f>
        <v/>
      </c>
      <c r="R900" s="0" t="str">
        <f aca="false">IF($O900="","",COUNT($O$543:$O900))</f>
        <v/>
      </c>
    </row>
    <row r="901" customFormat="false" ht="15" hidden="false" customHeight="false" outlineLevel="0" collapsed="false">
      <c r="A901" s="0" t="n">
        <v>6</v>
      </c>
      <c r="B901" s="0" t="n">
        <v>10</v>
      </c>
      <c r="C901" s="0" t="s">
        <v>79</v>
      </c>
      <c r="D901" s="0" t="n">
        <v>2</v>
      </c>
      <c r="E901" s="0" t="s">
        <v>79</v>
      </c>
      <c r="F901" s="0" t="n">
        <v>2</v>
      </c>
      <c r="G901" s="0" t="str">
        <f aca="false">INDEX(Setup!$B$15:$B$17,$F901)</f>
        <v>SAN</v>
      </c>
      <c r="H901" s="0" t="n">
        <f aca="false">Calc_Blocks!$I$73</f>
        <v>68</v>
      </c>
      <c r="I901" s="0" t="n">
        <f aca="false">Calc_Blocks!$J$73</f>
        <v>67</v>
      </c>
      <c r="J901" s="0" t="n">
        <f aca="false">Calc_Blocks!$K$73</f>
        <v>1</v>
      </c>
      <c r="K901" s="0" t="n">
        <f aca="false">($B901-1)*IF($D901=1,Setup!$B$9,Setup!$B$10)+1</f>
        <v>91</v>
      </c>
      <c r="L901" s="0" t="n">
        <f aca="false">$B901*IF($D901=1,Setup!$B$9,Setup!$B$10)</f>
        <v>100</v>
      </c>
      <c r="M901" s="0" t="n">
        <f aca="false">MAX($H901,$K901)</f>
        <v>91</v>
      </c>
      <c r="N901" s="0" t="n">
        <f aca="false">MIN($I901,$L901)</f>
        <v>67</v>
      </c>
      <c r="O901" s="0" t="str">
        <f aca="false">IF($N901&gt;=$M901,$N901-$M901+1,"")</f>
        <v/>
      </c>
      <c r="P901" s="0" t="str">
        <f aca="false">IF($O901="","",$J901+$M901-$H901)</f>
        <v/>
      </c>
      <c r="Q901" s="0" t="str">
        <f aca="false">IF($O901="","",$P901+$O901-1)</f>
        <v/>
      </c>
      <c r="R901" s="0" t="str">
        <f aca="false">IF($O901="","",COUNT($O$543:$O901))</f>
        <v/>
      </c>
    </row>
    <row r="902" customFormat="false" ht="15" hidden="false" customHeight="false" outlineLevel="0" collapsed="false">
      <c r="A902" s="0" t="n">
        <v>6</v>
      </c>
      <c r="B902" s="0" t="n">
        <v>10</v>
      </c>
      <c r="C902" s="0" t="s">
        <v>79</v>
      </c>
      <c r="D902" s="0" t="n">
        <v>2</v>
      </c>
      <c r="E902" s="0" t="s">
        <v>79</v>
      </c>
      <c r="F902" s="0" t="n">
        <v>3</v>
      </c>
      <c r="G902" s="0" t="str">
        <f aca="false">INDEX(Setup!$B$15:$B$17,$F902)</f>
        <v>URD</v>
      </c>
      <c r="H902" s="0" t="n">
        <f aca="false">Calc_Blocks!$I$74</f>
        <v>68</v>
      </c>
      <c r="I902" s="0" t="n">
        <f aca="false">Calc_Blocks!$J$74</f>
        <v>67</v>
      </c>
      <c r="J902" s="0" t="n">
        <f aca="false">Calc_Blocks!$K$74</f>
        <v>1</v>
      </c>
      <c r="K902" s="0" t="n">
        <f aca="false">($B902-1)*IF($D902=1,Setup!$B$9,Setup!$B$10)+1</f>
        <v>91</v>
      </c>
      <c r="L902" s="0" t="n">
        <f aca="false">$B902*IF($D902=1,Setup!$B$9,Setup!$B$10)</f>
        <v>100</v>
      </c>
      <c r="M902" s="0" t="n">
        <f aca="false">MAX($H902,$K902)</f>
        <v>91</v>
      </c>
      <c r="N902" s="0" t="n">
        <f aca="false">MIN($I902,$L902)</f>
        <v>67</v>
      </c>
      <c r="O902" s="0" t="str">
        <f aca="false">IF($N902&gt;=$M902,$N902-$M902+1,"")</f>
        <v/>
      </c>
      <c r="P902" s="0" t="str">
        <f aca="false">IF($O902="","",$J902+$M902-$H902)</f>
        <v/>
      </c>
      <c r="Q902" s="0" t="str">
        <f aca="false">IF($O902="","",$P902+$O902-1)</f>
        <v/>
      </c>
      <c r="R902" s="0" t="str">
        <f aca="false">IF($O902="","",COUNT($O$543:$O902))</f>
        <v/>
      </c>
    </row>
    <row r="903" customFormat="false" ht="15" hidden="false" customHeight="false" outlineLevel="0" collapsed="false">
      <c r="A903" s="0" t="n">
        <v>6</v>
      </c>
      <c r="B903" s="0" t="n">
        <v>11</v>
      </c>
      <c r="C903" s="0" t="s">
        <v>74</v>
      </c>
      <c r="D903" s="0" t="n">
        <v>1</v>
      </c>
      <c r="E903" s="0" t="s">
        <v>94</v>
      </c>
      <c r="F903" s="0" t="n">
        <v>1</v>
      </c>
      <c r="G903" s="0" t="str">
        <f aca="false">INDEX(Setup!$B$15:$B$17,$F903)</f>
        <v>MAL</v>
      </c>
      <c r="H903" s="0" t="n">
        <f aca="false">Calc_Blocks!$I$39</f>
        <v>1</v>
      </c>
      <c r="I903" s="0" t="n">
        <f aca="false">Calc_Blocks!$J$39</f>
        <v>16</v>
      </c>
      <c r="J903" s="0" t="n">
        <f aca="false">Calc_Blocks!$K$39</f>
        <v>1</v>
      </c>
      <c r="K903" s="0" t="n">
        <f aca="false">($B903-1)*IF($D903=1,Setup!$B$9,Setup!$B$10)+1</f>
        <v>101</v>
      </c>
      <c r="L903" s="0" t="n">
        <f aca="false">$B903*IF($D903=1,Setup!$B$9,Setup!$B$10)</f>
        <v>110</v>
      </c>
      <c r="M903" s="0" t="n">
        <f aca="false">MAX($H903,$K903)</f>
        <v>101</v>
      </c>
      <c r="N903" s="0" t="n">
        <f aca="false">MIN($I903,$L903)</f>
        <v>16</v>
      </c>
      <c r="O903" s="0" t="str">
        <f aca="false">IF($N903&gt;=$M903,$N903-$M903+1,"")</f>
        <v/>
      </c>
      <c r="P903" s="0" t="str">
        <f aca="false">IF($O903="","",$J903+$M903-$H903)</f>
        <v/>
      </c>
      <c r="Q903" s="0" t="str">
        <f aca="false">IF($O903="","",$P903+$O903-1)</f>
        <v/>
      </c>
      <c r="R903" s="0" t="str">
        <f aca="false">IF($O903="","",COUNT($O$543:$O903))</f>
        <v/>
      </c>
    </row>
    <row r="904" customFormat="false" ht="15" hidden="false" customHeight="false" outlineLevel="0" collapsed="false">
      <c r="A904" s="0" t="n">
        <v>6</v>
      </c>
      <c r="B904" s="0" t="n">
        <v>11</v>
      </c>
      <c r="C904" s="0" t="s">
        <v>74</v>
      </c>
      <c r="D904" s="0" t="n">
        <v>1</v>
      </c>
      <c r="E904" s="0" t="s">
        <v>94</v>
      </c>
      <c r="F904" s="0" t="n">
        <v>2</v>
      </c>
      <c r="G904" s="0" t="str">
        <f aca="false">INDEX(Setup!$B$15:$B$17,$F904)</f>
        <v>SAN</v>
      </c>
      <c r="H904" s="0" t="n">
        <f aca="false">Calc_Blocks!$I$40</f>
        <v>17</v>
      </c>
      <c r="I904" s="0" t="n">
        <f aca="false">Calc_Blocks!$J$40</f>
        <v>18</v>
      </c>
      <c r="J904" s="0" t="n">
        <f aca="false">Calc_Blocks!$K$40</f>
        <v>17</v>
      </c>
      <c r="K904" s="0" t="n">
        <f aca="false">($B904-1)*IF($D904=1,Setup!$B$9,Setup!$B$10)+1</f>
        <v>101</v>
      </c>
      <c r="L904" s="0" t="n">
        <f aca="false">$B904*IF($D904=1,Setup!$B$9,Setup!$B$10)</f>
        <v>110</v>
      </c>
      <c r="M904" s="0" t="n">
        <f aca="false">MAX($H904,$K904)</f>
        <v>101</v>
      </c>
      <c r="N904" s="0" t="n">
        <f aca="false">MIN($I904,$L904)</f>
        <v>18</v>
      </c>
      <c r="O904" s="0" t="str">
        <f aca="false">IF($N904&gt;=$M904,$N904-$M904+1,"")</f>
        <v/>
      </c>
      <c r="P904" s="0" t="str">
        <f aca="false">IF($O904="","",$J904+$M904-$H904)</f>
        <v/>
      </c>
      <c r="Q904" s="0" t="str">
        <f aca="false">IF($O904="","",$P904+$O904-1)</f>
        <v/>
      </c>
      <c r="R904" s="0" t="str">
        <f aca="false">IF($O904="","",COUNT($O$543:$O904))</f>
        <v/>
      </c>
    </row>
    <row r="905" customFormat="false" ht="15" hidden="false" customHeight="false" outlineLevel="0" collapsed="false">
      <c r="A905" s="0" t="n">
        <v>6</v>
      </c>
      <c r="B905" s="0" t="n">
        <v>11</v>
      </c>
      <c r="C905" s="0" t="s">
        <v>74</v>
      </c>
      <c r="D905" s="0" t="n">
        <v>1</v>
      </c>
      <c r="E905" s="0" t="s">
        <v>94</v>
      </c>
      <c r="F905" s="0" t="n">
        <v>3</v>
      </c>
      <c r="G905" s="0" t="str">
        <f aca="false">INDEX(Setup!$B$15:$B$17,$F905)</f>
        <v>URD</v>
      </c>
      <c r="H905" s="0" t="n">
        <f aca="false">Calc_Blocks!$I$41</f>
        <v>19</v>
      </c>
      <c r="I905" s="0" t="n">
        <f aca="false">Calc_Blocks!$J$41</f>
        <v>18</v>
      </c>
      <c r="J905" s="0" t="n">
        <f aca="false">Calc_Blocks!$K$41</f>
        <v>19</v>
      </c>
      <c r="K905" s="0" t="n">
        <f aca="false">($B905-1)*IF($D905=1,Setup!$B$9,Setup!$B$10)+1</f>
        <v>101</v>
      </c>
      <c r="L905" s="0" t="n">
        <f aca="false">$B905*IF($D905=1,Setup!$B$9,Setup!$B$10)</f>
        <v>110</v>
      </c>
      <c r="M905" s="0" t="n">
        <f aca="false">MAX($H905,$K905)</f>
        <v>101</v>
      </c>
      <c r="N905" s="0" t="n">
        <f aca="false">MIN($I905,$L905)</f>
        <v>18</v>
      </c>
      <c r="O905" s="0" t="str">
        <f aca="false">IF($N905&gt;=$M905,$N905-$M905+1,"")</f>
        <v/>
      </c>
      <c r="P905" s="0" t="str">
        <f aca="false">IF($O905="","",$J905+$M905-$H905)</f>
        <v/>
      </c>
      <c r="Q905" s="0" t="str">
        <f aca="false">IF($O905="","",$P905+$O905-1)</f>
        <v/>
      </c>
      <c r="R905" s="0" t="str">
        <f aca="false">IF($O905="","",COUNT($O$543:$O905))</f>
        <v/>
      </c>
    </row>
    <row r="906" customFormat="false" ht="15" hidden="false" customHeight="false" outlineLevel="0" collapsed="false">
      <c r="A906" s="0" t="n">
        <v>6</v>
      </c>
      <c r="B906" s="0" t="n">
        <v>11</v>
      </c>
      <c r="C906" s="0" t="s">
        <v>74</v>
      </c>
      <c r="D906" s="0" t="n">
        <v>2</v>
      </c>
      <c r="E906" s="0" t="s">
        <v>79</v>
      </c>
      <c r="F906" s="0" t="n">
        <v>1</v>
      </c>
      <c r="G906" s="0" t="str">
        <f aca="false">INDEX(Setup!$B$15:$B$17,$F906)</f>
        <v>MAL</v>
      </c>
      <c r="H906" s="0" t="n">
        <f aca="false">Calc_Blocks!$I$57</f>
        <v>1</v>
      </c>
      <c r="I906" s="0" t="n">
        <f aca="false">Calc_Blocks!$J$57</f>
        <v>13</v>
      </c>
      <c r="J906" s="0" t="n">
        <f aca="false">Calc_Blocks!$K$57</f>
        <v>19</v>
      </c>
      <c r="K906" s="0" t="n">
        <f aca="false">($B906-1)*IF($D906=1,Setup!$B$9,Setup!$B$10)+1</f>
        <v>101</v>
      </c>
      <c r="L906" s="0" t="n">
        <f aca="false">$B906*IF($D906=1,Setup!$B$9,Setup!$B$10)</f>
        <v>110</v>
      </c>
      <c r="M906" s="0" t="n">
        <f aca="false">MAX($H906,$K906)</f>
        <v>101</v>
      </c>
      <c r="N906" s="0" t="n">
        <f aca="false">MIN($I906,$L906)</f>
        <v>13</v>
      </c>
      <c r="O906" s="0" t="str">
        <f aca="false">IF($N906&gt;=$M906,$N906-$M906+1,"")</f>
        <v/>
      </c>
      <c r="P906" s="0" t="str">
        <f aca="false">IF($O906="","",$J906+$M906-$H906)</f>
        <v/>
      </c>
      <c r="Q906" s="0" t="str">
        <f aca="false">IF($O906="","",$P906+$O906-1)</f>
        <v/>
      </c>
      <c r="R906" s="0" t="str">
        <f aca="false">IF($O906="","",COUNT($O$543:$O906))</f>
        <v/>
      </c>
    </row>
    <row r="907" customFormat="false" ht="15" hidden="false" customHeight="false" outlineLevel="0" collapsed="false">
      <c r="A907" s="0" t="n">
        <v>6</v>
      </c>
      <c r="B907" s="0" t="n">
        <v>11</v>
      </c>
      <c r="C907" s="0" t="s">
        <v>74</v>
      </c>
      <c r="D907" s="0" t="n">
        <v>2</v>
      </c>
      <c r="E907" s="0" t="s">
        <v>79</v>
      </c>
      <c r="F907" s="0" t="n">
        <v>2</v>
      </c>
      <c r="G907" s="0" t="str">
        <f aca="false">INDEX(Setup!$B$15:$B$17,$F907)</f>
        <v>SAN</v>
      </c>
      <c r="H907" s="0" t="n">
        <f aca="false">Calc_Blocks!$I$58</f>
        <v>14</v>
      </c>
      <c r="I907" s="0" t="n">
        <f aca="false">Calc_Blocks!$J$58</f>
        <v>16</v>
      </c>
      <c r="J907" s="0" t="n">
        <f aca="false">Calc_Blocks!$K$58</f>
        <v>32</v>
      </c>
      <c r="K907" s="0" t="n">
        <f aca="false">($B907-1)*IF($D907=1,Setup!$B$9,Setup!$B$10)+1</f>
        <v>101</v>
      </c>
      <c r="L907" s="0" t="n">
        <f aca="false">$B907*IF($D907=1,Setup!$B$9,Setup!$B$10)</f>
        <v>110</v>
      </c>
      <c r="M907" s="0" t="n">
        <f aca="false">MAX($H907,$K907)</f>
        <v>101</v>
      </c>
      <c r="N907" s="0" t="n">
        <f aca="false">MIN($I907,$L907)</f>
        <v>16</v>
      </c>
      <c r="O907" s="0" t="str">
        <f aca="false">IF($N907&gt;=$M907,$N907-$M907+1,"")</f>
        <v/>
      </c>
      <c r="P907" s="0" t="str">
        <f aca="false">IF($O907="","",$J907+$M907-$H907)</f>
        <v/>
      </c>
      <c r="Q907" s="0" t="str">
        <f aca="false">IF($O907="","",$P907+$O907-1)</f>
        <v/>
      </c>
      <c r="R907" s="0" t="str">
        <f aca="false">IF($O907="","",COUNT($O$543:$O907))</f>
        <v/>
      </c>
    </row>
    <row r="908" customFormat="false" ht="15" hidden="false" customHeight="false" outlineLevel="0" collapsed="false">
      <c r="A908" s="0" t="n">
        <v>6</v>
      </c>
      <c r="B908" s="0" t="n">
        <v>11</v>
      </c>
      <c r="C908" s="0" t="s">
        <v>74</v>
      </c>
      <c r="D908" s="0" t="n">
        <v>2</v>
      </c>
      <c r="E908" s="0" t="s">
        <v>79</v>
      </c>
      <c r="F908" s="0" t="n">
        <v>3</v>
      </c>
      <c r="G908" s="0" t="str">
        <f aca="false">INDEX(Setup!$B$15:$B$17,$F908)</f>
        <v>URD</v>
      </c>
      <c r="H908" s="0" t="n">
        <f aca="false">Calc_Blocks!$I$59</f>
        <v>17</v>
      </c>
      <c r="I908" s="0" t="n">
        <f aca="false">Calc_Blocks!$J$59</f>
        <v>16</v>
      </c>
      <c r="J908" s="0" t="n">
        <f aca="false">Calc_Blocks!$K$59</f>
        <v>35</v>
      </c>
      <c r="K908" s="0" t="n">
        <f aca="false">($B908-1)*IF($D908=1,Setup!$B$9,Setup!$B$10)+1</f>
        <v>101</v>
      </c>
      <c r="L908" s="0" t="n">
        <f aca="false">$B908*IF($D908=1,Setup!$B$9,Setup!$B$10)</f>
        <v>110</v>
      </c>
      <c r="M908" s="0" t="n">
        <f aca="false">MAX($H908,$K908)</f>
        <v>101</v>
      </c>
      <c r="N908" s="0" t="n">
        <f aca="false">MIN($I908,$L908)</f>
        <v>16</v>
      </c>
      <c r="O908" s="0" t="str">
        <f aca="false">IF($N908&gt;=$M908,$N908-$M908+1,"")</f>
        <v/>
      </c>
      <c r="P908" s="0" t="str">
        <f aca="false">IF($O908="","",$J908+$M908-$H908)</f>
        <v/>
      </c>
      <c r="Q908" s="0" t="str">
        <f aca="false">IF($O908="","",$P908+$O908-1)</f>
        <v/>
      </c>
      <c r="R908" s="0" t="str">
        <f aca="false">IF($O908="","",COUNT($O$543:$O908))</f>
        <v/>
      </c>
    </row>
    <row r="909" customFormat="false" ht="15" hidden="false" customHeight="false" outlineLevel="0" collapsed="false">
      <c r="A909" s="0" t="n">
        <v>6</v>
      </c>
      <c r="B909" s="0" t="n">
        <v>11</v>
      </c>
      <c r="C909" s="0" t="s">
        <v>75</v>
      </c>
      <c r="D909" s="0" t="n">
        <v>1</v>
      </c>
      <c r="E909" s="0" t="s">
        <v>94</v>
      </c>
      <c r="F909" s="0" t="n">
        <v>1</v>
      </c>
      <c r="G909" s="0" t="str">
        <f aca="false">INDEX(Setup!$B$15:$B$17,$F909)</f>
        <v>MAL</v>
      </c>
      <c r="H909" s="0" t="n">
        <f aca="false">Calc_Blocks!$I$42</f>
        <v>19</v>
      </c>
      <c r="I909" s="0" t="n">
        <f aca="false">Calc_Blocks!$J$42</f>
        <v>32</v>
      </c>
      <c r="J909" s="0" t="n">
        <f aca="false">Calc_Blocks!$K$42</f>
        <v>1</v>
      </c>
      <c r="K909" s="0" t="n">
        <f aca="false">($B909-1)*IF($D909=1,Setup!$B$9,Setup!$B$10)+1</f>
        <v>101</v>
      </c>
      <c r="L909" s="0" t="n">
        <f aca="false">$B909*IF($D909=1,Setup!$B$9,Setup!$B$10)</f>
        <v>110</v>
      </c>
      <c r="M909" s="0" t="n">
        <f aca="false">MAX($H909,$K909)</f>
        <v>101</v>
      </c>
      <c r="N909" s="0" t="n">
        <f aca="false">MIN($I909,$L909)</f>
        <v>32</v>
      </c>
      <c r="O909" s="0" t="str">
        <f aca="false">IF($N909&gt;=$M909,$N909-$M909+1,"")</f>
        <v/>
      </c>
      <c r="P909" s="0" t="str">
        <f aca="false">IF($O909="","",$J909+$M909-$H909)</f>
        <v/>
      </c>
      <c r="Q909" s="0" t="str">
        <f aca="false">IF($O909="","",$P909+$O909-1)</f>
        <v/>
      </c>
      <c r="R909" s="0" t="str">
        <f aca="false">IF($O909="","",COUNT($O$543:$O909))</f>
        <v/>
      </c>
    </row>
    <row r="910" customFormat="false" ht="15" hidden="false" customHeight="false" outlineLevel="0" collapsed="false">
      <c r="A910" s="0" t="n">
        <v>6</v>
      </c>
      <c r="B910" s="0" t="n">
        <v>11</v>
      </c>
      <c r="C910" s="0" t="s">
        <v>75</v>
      </c>
      <c r="D910" s="0" t="n">
        <v>1</v>
      </c>
      <c r="E910" s="0" t="s">
        <v>94</v>
      </c>
      <c r="F910" s="0" t="n">
        <v>2</v>
      </c>
      <c r="G910" s="0" t="str">
        <f aca="false">INDEX(Setup!$B$15:$B$17,$F910)</f>
        <v>SAN</v>
      </c>
      <c r="H910" s="0" t="n">
        <f aca="false">Calc_Blocks!$I$43</f>
        <v>33</v>
      </c>
      <c r="I910" s="0" t="n">
        <f aca="false">Calc_Blocks!$J$43</f>
        <v>32</v>
      </c>
      <c r="J910" s="0" t="n">
        <f aca="false">Calc_Blocks!$K$43</f>
        <v>15</v>
      </c>
      <c r="K910" s="0" t="n">
        <f aca="false">($B910-1)*IF($D910=1,Setup!$B$9,Setup!$B$10)+1</f>
        <v>101</v>
      </c>
      <c r="L910" s="0" t="n">
        <f aca="false">$B910*IF($D910=1,Setup!$B$9,Setup!$B$10)</f>
        <v>110</v>
      </c>
      <c r="M910" s="0" t="n">
        <f aca="false">MAX($H910,$K910)</f>
        <v>101</v>
      </c>
      <c r="N910" s="0" t="n">
        <f aca="false">MIN($I910,$L910)</f>
        <v>32</v>
      </c>
      <c r="O910" s="0" t="str">
        <f aca="false">IF($N910&gt;=$M910,$N910-$M910+1,"")</f>
        <v/>
      </c>
      <c r="P910" s="0" t="str">
        <f aca="false">IF($O910="","",$J910+$M910-$H910)</f>
        <v/>
      </c>
      <c r="Q910" s="0" t="str">
        <f aca="false">IF($O910="","",$P910+$O910-1)</f>
        <v/>
      </c>
      <c r="R910" s="0" t="str">
        <f aca="false">IF($O910="","",COUNT($O$543:$O910))</f>
        <v/>
      </c>
    </row>
    <row r="911" customFormat="false" ht="15" hidden="false" customHeight="false" outlineLevel="0" collapsed="false">
      <c r="A911" s="0" t="n">
        <v>6</v>
      </c>
      <c r="B911" s="0" t="n">
        <v>11</v>
      </c>
      <c r="C911" s="0" t="s">
        <v>75</v>
      </c>
      <c r="D911" s="0" t="n">
        <v>1</v>
      </c>
      <c r="E911" s="0" t="s">
        <v>94</v>
      </c>
      <c r="F911" s="0" t="n">
        <v>3</v>
      </c>
      <c r="G911" s="0" t="str">
        <f aca="false">INDEX(Setup!$B$15:$B$17,$F911)</f>
        <v>URD</v>
      </c>
      <c r="H911" s="0" t="n">
        <f aca="false">Calc_Blocks!$I$44</f>
        <v>33</v>
      </c>
      <c r="I911" s="0" t="n">
        <f aca="false">Calc_Blocks!$J$44</f>
        <v>35</v>
      </c>
      <c r="J911" s="0" t="n">
        <f aca="false">Calc_Blocks!$K$44</f>
        <v>15</v>
      </c>
      <c r="K911" s="0" t="n">
        <f aca="false">($B911-1)*IF($D911=1,Setup!$B$9,Setup!$B$10)+1</f>
        <v>101</v>
      </c>
      <c r="L911" s="0" t="n">
        <f aca="false">$B911*IF($D911=1,Setup!$B$9,Setup!$B$10)</f>
        <v>110</v>
      </c>
      <c r="M911" s="0" t="n">
        <f aca="false">MAX($H911,$K911)</f>
        <v>101</v>
      </c>
      <c r="N911" s="0" t="n">
        <f aca="false">MIN($I911,$L911)</f>
        <v>35</v>
      </c>
      <c r="O911" s="0" t="str">
        <f aca="false">IF($N911&gt;=$M911,$N911-$M911+1,"")</f>
        <v/>
      </c>
      <c r="P911" s="0" t="str">
        <f aca="false">IF($O911="","",$J911+$M911-$H911)</f>
        <v/>
      </c>
      <c r="Q911" s="0" t="str">
        <f aca="false">IF($O911="","",$P911+$O911-1)</f>
        <v/>
      </c>
      <c r="R911" s="0" t="str">
        <f aca="false">IF($O911="","",COUNT($O$543:$O911))</f>
        <v/>
      </c>
    </row>
    <row r="912" customFormat="false" ht="15" hidden="false" customHeight="false" outlineLevel="0" collapsed="false">
      <c r="A912" s="0" t="n">
        <v>6</v>
      </c>
      <c r="B912" s="0" t="n">
        <v>11</v>
      </c>
      <c r="C912" s="0" t="s">
        <v>75</v>
      </c>
      <c r="D912" s="0" t="n">
        <v>2</v>
      </c>
      <c r="E912" s="0" t="s">
        <v>79</v>
      </c>
      <c r="F912" s="0" t="n">
        <v>1</v>
      </c>
      <c r="G912" s="0" t="str">
        <f aca="false">INDEX(Setup!$B$15:$B$17,$F912)</f>
        <v>MAL</v>
      </c>
      <c r="H912" s="0" t="n">
        <f aca="false">Calc_Blocks!$I$60</f>
        <v>17</v>
      </c>
      <c r="I912" s="0" t="n">
        <f aca="false">Calc_Blocks!$J$60</f>
        <v>31</v>
      </c>
      <c r="J912" s="0" t="n">
        <f aca="false">Calc_Blocks!$K$60</f>
        <v>18</v>
      </c>
      <c r="K912" s="0" t="n">
        <f aca="false">($B912-1)*IF($D912=1,Setup!$B$9,Setup!$B$10)+1</f>
        <v>101</v>
      </c>
      <c r="L912" s="0" t="n">
        <f aca="false">$B912*IF($D912=1,Setup!$B$9,Setup!$B$10)</f>
        <v>110</v>
      </c>
      <c r="M912" s="0" t="n">
        <f aca="false">MAX($H912,$K912)</f>
        <v>101</v>
      </c>
      <c r="N912" s="0" t="n">
        <f aca="false">MIN($I912,$L912)</f>
        <v>31</v>
      </c>
      <c r="O912" s="0" t="str">
        <f aca="false">IF($N912&gt;=$M912,$N912-$M912+1,"")</f>
        <v/>
      </c>
      <c r="P912" s="0" t="str">
        <f aca="false">IF($O912="","",$J912+$M912-$H912)</f>
        <v/>
      </c>
      <c r="Q912" s="0" t="str">
        <f aca="false">IF($O912="","",$P912+$O912-1)</f>
        <v/>
      </c>
      <c r="R912" s="0" t="str">
        <f aca="false">IF($O912="","",COUNT($O$543:$O912))</f>
        <v/>
      </c>
    </row>
    <row r="913" customFormat="false" ht="15" hidden="false" customHeight="false" outlineLevel="0" collapsed="false">
      <c r="A913" s="0" t="n">
        <v>6</v>
      </c>
      <c r="B913" s="0" t="n">
        <v>11</v>
      </c>
      <c r="C913" s="0" t="s">
        <v>75</v>
      </c>
      <c r="D913" s="0" t="n">
        <v>2</v>
      </c>
      <c r="E913" s="0" t="s">
        <v>79</v>
      </c>
      <c r="F913" s="0" t="n">
        <v>2</v>
      </c>
      <c r="G913" s="0" t="str">
        <f aca="false">INDEX(Setup!$B$15:$B$17,$F913)</f>
        <v>SAN</v>
      </c>
      <c r="H913" s="0" t="n">
        <f aca="false">Calc_Blocks!$I$61</f>
        <v>32</v>
      </c>
      <c r="I913" s="0" t="n">
        <f aca="false">Calc_Blocks!$J$61</f>
        <v>31</v>
      </c>
      <c r="J913" s="0" t="n">
        <f aca="false">Calc_Blocks!$K$61</f>
        <v>33</v>
      </c>
      <c r="K913" s="0" t="n">
        <f aca="false">($B913-1)*IF($D913=1,Setup!$B$9,Setup!$B$10)+1</f>
        <v>101</v>
      </c>
      <c r="L913" s="0" t="n">
        <f aca="false">$B913*IF($D913=1,Setup!$B$9,Setup!$B$10)</f>
        <v>110</v>
      </c>
      <c r="M913" s="0" t="n">
        <f aca="false">MAX($H913,$K913)</f>
        <v>101</v>
      </c>
      <c r="N913" s="0" t="n">
        <f aca="false">MIN($I913,$L913)</f>
        <v>31</v>
      </c>
      <c r="O913" s="0" t="str">
        <f aca="false">IF($N913&gt;=$M913,$N913-$M913+1,"")</f>
        <v/>
      </c>
      <c r="P913" s="0" t="str">
        <f aca="false">IF($O913="","",$J913+$M913-$H913)</f>
        <v/>
      </c>
      <c r="Q913" s="0" t="str">
        <f aca="false">IF($O913="","",$P913+$O913-1)</f>
        <v/>
      </c>
      <c r="R913" s="0" t="str">
        <f aca="false">IF($O913="","",COUNT($O$543:$O913))</f>
        <v/>
      </c>
    </row>
    <row r="914" customFormat="false" ht="15" hidden="false" customHeight="false" outlineLevel="0" collapsed="false">
      <c r="A914" s="0" t="n">
        <v>6</v>
      </c>
      <c r="B914" s="0" t="n">
        <v>11</v>
      </c>
      <c r="C914" s="0" t="s">
        <v>75</v>
      </c>
      <c r="D914" s="0" t="n">
        <v>2</v>
      </c>
      <c r="E914" s="0" t="s">
        <v>79</v>
      </c>
      <c r="F914" s="0" t="n">
        <v>3</v>
      </c>
      <c r="G914" s="0" t="str">
        <f aca="false">INDEX(Setup!$B$15:$B$17,$F914)</f>
        <v>URD</v>
      </c>
      <c r="H914" s="0" t="n">
        <f aca="false">Calc_Blocks!$I$62</f>
        <v>32</v>
      </c>
      <c r="I914" s="0" t="n">
        <f aca="false">Calc_Blocks!$J$62</f>
        <v>33</v>
      </c>
      <c r="J914" s="0" t="n">
        <f aca="false">Calc_Blocks!$K$62</f>
        <v>33</v>
      </c>
      <c r="K914" s="0" t="n">
        <f aca="false">($B914-1)*IF($D914=1,Setup!$B$9,Setup!$B$10)+1</f>
        <v>101</v>
      </c>
      <c r="L914" s="0" t="n">
        <f aca="false">$B914*IF($D914=1,Setup!$B$9,Setup!$B$10)</f>
        <v>110</v>
      </c>
      <c r="M914" s="0" t="n">
        <f aca="false">MAX($H914,$K914)</f>
        <v>101</v>
      </c>
      <c r="N914" s="0" t="n">
        <f aca="false">MIN($I914,$L914)</f>
        <v>33</v>
      </c>
      <c r="O914" s="0" t="str">
        <f aca="false">IF($N914&gt;=$M914,$N914-$M914+1,"")</f>
        <v/>
      </c>
      <c r="P914" s="0" t="str">
        <f aca="false">IF($O914="","",$J914+$M914-$H914)</f>
        <v/>
      </c>
      <c r="Q914" s="0" t="str">
        <f aca="false">IF($O914="","",$P914+$O914-1)</f>
        <v/>
      </c>
      <c r="R914" s="0" t="str">
        <f aca="false">IF($O914="","",COUNT($O$543:$O914))</f>
        <v/>
      </c>
    </row>
    <row r="915" customFormat="false" ht="15" hidden="false" customHeight="false" outlineLevel="0" collapsed="false">
      <c r="A915" s="0" t="n">
        <v>6</v>
      </c>
      <c r="B915" s="0" t="n">
        <v>11</v>
      </c>
      <c r="C915" s="0" t="s">
        <v>76</v>
      </c>
      <c r="D915" s="0" t="n">
        <v>1</v>
      </c>
      <c r="E915" s="0" t="s">
        <v>94</v>
      </c>
      <c r="F915" s="0" t="n">
        <v>1</v>
      </c>
      <c r="G915" s="0" t="str">
        <f aca="false">INDEX(Setup!$B$15:$B$17,$F915)</f>
        <v>MAL</v>
      </c>
      <c r="H915" s="0" t="n">
        <f aca="false">Calc_Blocks!$I$45</f>
        <v>36</v>
      </c>
      <c r="I915" s="0" t="n">
        <f aca="false">Calc_Blocks!$J$45</f>
        <v>50</v>
      </c>
      <c r="J915" s="0" t="n">
        <f aca="false">Calc_Blocks!$K$45</f>
        <v>1</v>
      </c>
      <c r="K915" s="0" t="n">
        <f aca="false">($B915-1)*IF($D915=1,Setup!$B$9,Setup!$B$10)+1</f>
        <v>101</v>
      </c>
      <c r="L915" s="0" t="n">
        <f aca="false">$B915*IF($D915=1,Setup!$B$9,Setup!$B$10)</f>
        <v>110</v>
      </c>
      <c r="M915" s="0" t="n">
        <f aca="false">MAX($H915,$K915)</f>
        <v>101</v>
      </c>
      <c r="N915" s="0" t="n">
        <f aca="false">MIN($I915,$L915)</f>
        <v>50</v>
      </c>
      <c r="O915" s="0" t="str">
        <f aca="false">IF($N915&gt;=$M915,$N915-$M915+1,"")</f>
        <v/>
      </c>
      <c r="P915" s="0" t="str">
        <f aca="false">IF($O915="","",$J915+$M915-$H915)</f>
        <v/>
      </c>
      <c r="Q915" s="0" t="str">
        <f aca="false">IF($O915="","",$P915+$O915-1)</f>
        <v/>
      </c>
      <c r="R915" s="0" t="str">
        <f aca="false">IF($O915="","",COUNT($O$543:$O915))</f>
        <v/>
      </c>
    </row>
    <row r="916" customFormat="false" ht="15" hidden="false" customHeight="false" outlineLevel="0" collapsed="false">
      <c r="A916" s="0" t="n">
        <v>6</v>
      </c>
      <c r="B916" s="0" t="n">
        <v>11</v>
      </c>
      <c r="C916" s="0" t="s">
        <v>76</v>
      </c>
      <c r="D916" s="0" t="n">
        <v>1</v>
      </c>
      <c r="E916" s="0" t="s">
        <v>94</v>
      </c>
      <c r="F916" s="0" t="n">
        <v>2</v>
      </c>
      <c r="G916" s="0" t="str">
        <f aca="false">INDEX(Setup!$B$15:$B$17,$F916)</f>
        <v>SAN</v>
      </c>
      <c r="H916" s="0" t="n">
        <f aca="false">Calc_Blocks!$I$46</f>
        <v>51</v>
      </c>
      <c r="I916" s="0" t="n">
        <f aca="false">Calc_Blocks!$J$46</f>
        <v>50</v>
      </c>
      <c r="J916" s="0" t="n">
        <f aca="false">Calc_Blocks!$K$46</f>
        <v>16</v>
      </c>
      <c r="K916" s="0" t="n">
        <f aca="false">($B916-1)*IF($D916=1,Setup!$B$9,Setup!$B$10)+1</f>
        <v>101</v>
      </c>
      <c r="L916" s="0" t="n">
        <f aca="false">$B916*IF($D916=1,Setup!$B$9,Setup!$B$10)</f>
        <v>110</v>
      </c>
      <c r="M916" s="0" t="n">
        <f aca="false">MAX($H916,$K916)</f>
        <v>101</v>
      </c>
      <c r="N916" s="0" t="n">
        <f aca="false">MIN($I916,$L916)</f>
        <v>50</v>
      </c>
      <c r="O916" s="0" t="str">
        <f aca="false">IF($N916&gt;=$M916,$N916-$M916+1,"")</f>
        <v/>
      </c>
      <c r="P916" s="0" t="str">
        <f aca="false">IF($O916="","",$J916+$M916-$H916)</f>
        <v/>
      </c>
      <c r="Q916" s="0" t="str">
        <f aca="false">IF($O916="","",$P916+$O916-1)</f>
        <v/>
      </c>
      <c r="R916" s="0" t="str">
        <f aca="false">IF($O916="","",COUNT($O$543:$O916))</f>
        <v/>
      </c>
    </row>
    <row r="917" customFormat="false" ht="15" hidden="false" customHeight="false" outlineLevel="0" collapsed="false">
      <c r="A917" s="0" t="n">
        <v>6</v>
      </c>
      <c r="B917" s="0" t="n">
        <v>11</v>
      </c>
      <c r="C917" s="0" t="s">
        <v>76</v>
      </c>
      <c r="D917" s="0" t="n">
        <v>1</v>
      </c>
      <c r="E917" s="0" t="s">
        <v>94</v>
      </c>
      <c r="F917" s="0" t="n">
        <v>3</v>
      </c>
      <c r="G917" s="0" t="str">
        <f aca="false">INDEX(Setup!$B$15:$B$17,$F917)</f>
        <v>URD</v>
      </c>
      <c r="H917" s="0" t="n">
        <f aca="false">Calc_Blocks!$I$47</f>
        <v>51</v>
      </c>
      <c r="I917" s="0" t="n">
        <f aca="false">Calc_Blocks!$J$47</f>
        <v>50</v>
      </c>
      <c r="J917" s="0" t="n">
        <f aca="false">Calc_Blocks!$K$47</f>
        <v>16</v>
      </c>
      <c r="K917" s="0" t="n">
        <f aca="false">($B917-1)*IF($D917=1,Setup!$B$9,Setup!$B$10)+1</f>
        <v>101</v>
      </c>
      <c r="L917" s="0" t="n">
        <f aca="false">$B917*IF($D917=1,Setup!$B$9,Setup!$B$10)</f>
        <v>110</v>
      </c>
      <c r="M917" s="0" t="n">
        <f aca="false">MAX($H917,$K917)</f>
        <v>101</v>
      </c>
      <c r="N917" s="0" t="n">
        <f aca="false">MIN($I917,$L917)</f>
        <v>50</v>
      </c>
      <c r="O917" s="0" t="str">
        <f aca="false">IF($N917&gt;=$M917,$N917-$M917+1,"")</f>
        <v/>
      </c>
      <c r="P917" s="0" t="str">
        <f aca="false">IF($O917="","",$J917+$M917-$H917)</f>
        <v/>
      </c>
      <c r="Q917" s="0" t="str">
        <f aca="false">IF($O917="","",$P917+$O917-1)</f>
        <v/>
      </c>
      <c r="R917" s="0" t="str">
        <f aca="false">IF($O917="","",COUNT($O$543:$O917))</f>
        <v/>
      </c>
    </row>
    <row r="918" customFormat="false" ht="15" hidden="false" customHeight="false" outlineLevel="0" collapsed="false">
      <c r="A918" s="0" t="n">
        <v>6</v>
      </c>
      <c r="B918" s="0" t="n">
        <v>11</v>
      </c>
      <c r="C918" s="0" t="s">
        <v>76</v>
      </c>
      <c r="D918" s="0" t="n">
        <v>2</v>
      </c>
      <c r="E918" s="0" t="s">
        <v>79</v>
      </c>
      <c r="F918" s="0" t="n">
        <v>1</v>
      </c>
      <c r="G918" s="0" t="str">
        <f aca="false">INDEX(Setup!$B$15:$B$17,$F918)</f>
        <v>MAL</v>
      </c>
      <c r="H918" s="0" t="n">
        <f aca="false">Calc_Blocks!$I$63</f>
        <v>34</v>
      </c>
      <c r="I918" s="0" t="n">
        <f aca="false">Calc_Blocks!$J$63</f>
        <v>47</v>
      </c>
      <c r="J918" s="0" t="n">
        <f aca="false">Calc_Blocks!$K$63</f>
        <v>16</v>
      </c>
      <c r="K918" s="0" t="n">
        <f aca="false">($B918-1)*IF($D918=1,Setup!$B$9,Setup!$B$10)+1</f>
        <v>101</v>
      </c>
      <c r="L918" s="0" t="n">
        <f aca="false">$B918*IF($D918=1,Setup!$B$9,Setup!$B$10)</f>
        <v>110</v>
      </c>
      <c r="M918" s="0" t="n">
        <f aca="false">MAX($H918,$K918)</f>
        <v>101</v>
      </c>
      <c r="N918" s="0" t="n">
        <f aca="false">MIN($I918,$L918)</f>
        <v>47</v>
      </c>
      <c r="O918" s="0" t="str">
        <f aca="false">IF($N918&gt;=$M918,$N918-$M918+1,"")</f>
        <v/>
      </c>
      <c r="P918" s="0" t="str">
        <f aca="false">IF($O918="","",$J918+$M918-$H918)</f>
        <v/>
      </c>
      <c r="Q918" s="0" t="str">
        <f aca="false">IF($O918="","",$P918+$O918-1)</f>
        <v/>
      </c>
      <c r="R918" s="0" t="str">
        <f aca="false">IF($O918="","",COUNT($O$543:$O918))</f>
        <v/>
      </c>
    </row>
    <row r="919" customFormat="false" ht="15" hidden="false" customHeight="false" outlineLevel="0" collapsed="false">
      <c r="A919" s="0" t="n">
        <v>6</v>
      </c>
      <c r="B919" s="0" t="n">
        <v>11</v>
      </c>
      <c r="C919" s="0" t="s">
        <v>76</v>
      </c>
      <c r="D919" s="0" t="n">
        <v>2</v>
      </c>
      <c r="E919" s="0" t="s">
        <v>79</v>
      </c>
      <c r="F919" s="0" t="n">
        <v>2</v>
      </c>
      <c r="G919" s="0" t="str">
        <f aca="false">INDEX(Setup!$B$15:$B$17,$F919)</f>
        <v>SAN</v>
      </c>
      <c r="H919" s="0" t="n">
        <f aca="false">Calc_Blocks!$I$64</f>
        <v>48</v>
      </c>
      <c r="I919" s="0" t="n">
        <f aca="false">Calc_Blocks!$J$64</f>
        <v>51</v>
      </c>
      <c r="J919" s="0" t="n">
        <f aca="false">Calc_Blocks!$K$64</f>
        <v>30</v>
      </c>
      <c r="K919" s="0" t="n">
        <f aca="false">($B919-1)*IF($D919=1,Setup!$B$9,Setup!$B$10)+1</f>
        <v>101</v>
      </c>
      <c r="L919" s="0" t="n">
        <f aca="false">$B919*IF($D919=1,Setup!$B$9,Setup!$B$10)</f>
        <v>110</v>
      </c>
      <c r="M919" s="0" t="n">
        <f aca="false">MAX($H919,$K919)</f>
        <v>101</v>
      </c>
      <c r="N919" s="0" t="n">
        <f aca="false">MIN($I919,$L919)</f>
        <v>51</v>
      </c>
      <c r="O919" s="0" t="str">
        <f aca="false">IF($N919&gt;=$M919,$N919-$M919+1,"")</f>
        <v/>
      </c>
      <c r="P919" s="0" t="str">
        <f aca="false">IF($O919="","",$J919+$M919-$H919)</f>
        <v/>
      </c>
      <c r="Q919" s="0" t="str">
        <f aca="false">IF($O919="","",$P919+$O919-1)</f>
        <v/>
      </c>
      <c r="R919" s="0" t="str">
        <f aca="false">IF($O919="","",COUNT($O$543:$O919))</f>
        <v/>
      </c>
    </row>
    <row r="920" customFormat="false" ht="15" hidden="false" customHeight="false" outlineLevel="0" collapsed="false">
      <c r="A920" s="0" t="n">
        <v>6</v>
      </c>
      <c r="B920" s="0" t="n">
        <v>11</v>
      </c>
      <c r="C920" s="0" t="s">
        <v>76</v>
      </c>
      <c r="D920" s="0" t="n">
        <v>2</v>
      </c>
      <c r="E920" s="0" t="s">
        <v>79</v>
      </c>
      <c r="F920" s="0" t="n">
        <v>3</v>
      </c>
      <c r="G920" s="0" t="str">
        <f aca="false">INDEX(Setup!$B$15:$B$17,$F920)</f>
        <v>URD</v>
      </c>
      <c r="H920" s="0" t="n">
        <f aca="false">Calc_Blocks!$I$65</f>
        <v>52</v>
      </c>
      <c r="I920" s="0" t="n">
        <f aca="false">Calc_Blocks!$J$65</f>
        <v>51</v>
      </c>
      <c r="J920" s="0" t="n">
        <f aca="false">Calc_Blocks!$K$65</f>
        <v>34</v>
      </c>
      <c r="K920" s="0" t="n">
        <f aca="false">($B920-1)*IF($D920=1,Setup!$B$9,Setup!$B$10)+1</f>
        <v>101</v>
      </c>
      <c r="L920" s="0" t="n">
        <f aca="false">$B920*IF($D920=1,Setup!$B$9,Setup!$B$10)</f>
        <v>110</v>
      </c>
      <c r="M920" s="0" t="n">
        <f aca="false">MAX($H920,$K920)</f>
        <v>101</v>
      </c>
      <c r="N920" s="0" t="n">
        <f aca="false">MIN($I920,$L920)</f>
        <v>51</v>
      </c>
      <c r="O920" s="0" t="str">
        <f aca="false">IF($N920&gt;=$M920,$N920-$M920+1,"")</f>
        <v/>
      </c>
      <c r="P920" s="0" t="str">
        <f aca="false">IF($O920="","",$J920+$M920-$H920)</f>
        <v/>
      </c>
      <c r="Q920" s="0" t="str">
        <f aca="false">IF($O920="","",$P920+$O920-1)</f>
        <v/>
      </c>
      <c r="R920" s="0" t="str">
        <f aca="false">IF($O920="","",COUNT($O$543:$O920))</f>
        <v/>
      </c>
    </row>
    <row r="921" customFormat="false" ht="15" hidden="false" customHeight="false" outlineLevel="0" collapsed="false">
      <c r="A921" s="0" t="n">
        <v>6</v>
      </c>
      <c r="B921" s="0" t="n">
        <v>11</v>
      </c>
      <c r="C921" s="0" t="s">
        <v>77</v>
      </c>
      <c r="D921" s="0" t="n">
        <v>1</v>
      </c>
      <c r="E921" s="0" t="s">
        <v>94</v>
      </c>
      <c r="F921" s="0" t="n">
        <v>1</v>
      </c>
      <c r="G921" s="0" t="str">
        <f aca="false">INDEX(Setup!$B$15:$B$17,$F921)</f>
        <v>MAL</v>
      </c>
      <c r="H921" s="0" t="n">
        <f aca="false">Calc_Blocks!$I$48</f>
        <v>51</v>
      </c>
      <c r="I921" s="0" t="n">
        <f aca="false">Calc_Blocks!$J$48</f>
        <v>62</v>
      </c>
      <c r="J921" s="0" t="n">
        <f aca="false">Calc_Blocks!$K$48</f>
        <v>1</v>
      </c>
      <c r="K921" s="0" t="n">
        <f aca="false">($B921-1)*IF($D921=1,Setup!$B$9,Setup!$B$10)+1</f>
        <v>101</v>
      </c>
      <c r="L921" s="0" t="n">
        <f aca="false">$B921*IF($D921=1,Setup!$B$9,Setup!$B$10)</f>
        <v>110</v>
      </c>
      <c r="M921" s="0" t="n">
        <f aca="false">MAX($H921,$K921)</f>
        <v>101</v>
      </c>
      <c r="N921" s="0" t="n">
        <f aca="false">MIN($I921,$L921)</f>
        <v>62</v>
      </c>
      <c r="O921" s="0" t="str">
        <f aca="false">IF($N921&gt;=$M921,$N921-$M921+1,"")</f>
        <v/>
      </c>
      <c r="P921" s="0" t="str">
        <f aca="false">IF($O921="","",$J921+$M921-$H921)</f>
        <v/>
      </c>
      <c r="Q921" s="0" t="str">
        <f aca="false">IF($O921="","",$P921+$O921-1)</f>
        <v/>
      </c>
      <c r="R921" s="0" t="str">
        <f aca="false">IF($O921="","",COUNT($O$543:$O921))</f>
        <v/>
      </c>
    </row>
    <row r="922" customFormat="false" ht="15" hidden="false" customHeight="false" outlineLevel="0" collapsed="false">
      <c r="A922" s="0" t="n">
        <v>6</v>
      </c>
      <c r="B922" s="0" t="n">
        <v>11</v>
      </c>
      <c r="C922" s="0" t="s">
        <v>77</v>
      </c>
      <c r="D922" s="0" t="n">
        <v>1</v>
      </c>
      <c r="E922" s="0" t="s">
        <v>94</v>
      </c>
      <c r="F922" s="0" t="n">
        <v>2</v>
      </c>
      <c r="G922" s="0" t="str">
        <f aca="false">INDEX(Setup!$B$15:$B$17,$F922)</f>
        <v>SAN</v>
      </c>
      <c r="H922" s="0" t="n">
        <f aca="false">Calc_Blocks!$I$49</f>
        <v>63</v>
      </c>
      <c r="I922" s="0" t="n">
        <f aca="false">Calc_Blocks!$J$49</f>
        <v>62</v>
      </c>
      <c r="J922" s="0" t="n">
        <f aca="false">Calc_Blocks!$K$49</f>
        <v>13</v>
      </c>
      <c r="K922" s="0" t="n">
        <f aca="false">($B922-1)*IF($D922=1,Setup!$B$9,Setup!$B$10)+1</f>
        <v>101</v>
      </c>
      <c r="L922" s="0" t="n">
        <f aca="false">$B922*IF($D922=1,Setup!$B$9,Setup!$B$10)</f>
        <v>110</v>
      </c>
      <c r="M922" s="0" t="n">
        <f aca="false">MAX($H922,$K922)</f>
        <v>101</v>
      </c>
      <c r="N922" s="0" t="n">
        <f aca="false">MIN($I922,$L922)</f>
        <v>62</v>
      </c>
      <c r="O922" s="0" t="str">
        <f aca="false">IF($N922&gt;=$M922,$N922-$M922+1,"")</f>
        <v/>
      </c>
      <c r="P922" s="0" t="str">
        <f aca="false">IF($O922="","",$J922+$M922-$H922)</f>
        <v/>
      </c>
      <c r="Q922" s="0" t="str">
        <f aca="false">IF($O922="","",$P922+$O922-1)</f>
        <v/>
      </c>
      <c r="R922" s="0" t="str">
        <f aca="false">IF($O922="","",COUNT($O$543:$O922))</f>
        <v/>
      </c>
    </row>
    <row r="923" customFormat="false" ht="15" hidden="false" customHeight="false" outlineLevel="0" collapsed="false">
      <c r="A923" s="0" t="n">
        <v>6</v>
      </c>
      <c r="B923" s="0" t="n">
        <v>11</v>
      </c>
      <c r="C923" s="0" t="s">
        <v>77</v>
      </c>
      <c r="D923" s="0" t="n">
        <v>1</v>
      </c>
      <c r="E923" s="0" t="s">
        <v>94</v>
      </c>
      <c r="F923" s="0" t="n">
        <v>3</v>
      </c>
      <c r="G923" s="0" t="str">
        <f aca="false">INDEX(Setup!$B$15:$B$17,$F923)</f>
        <v>URD</v>
      </c>
      <c r="H923" s="0" t="n">
        <f aca="false">Calc_Blocks!$I$50</f>
        <v>63</v>
      </c>
      <c r="I923" s="0" t="n">
        <f aca="false">Calc_Blocks!$J$50</f>
        <v>68</v>
      </c>
      <c r="J923" s="0" t="n">
        <f aca="false">Calc_Blocks!$K$50</f>
        <v>13</v>
      </c>
      <c r="K923" s="0" t="n">
        <f aca="false">($B923-1)*IF($D923=1,Setup!$B$9,Setup!$B$10)+1</f>
        <v>101</v>
      </c>
      <c r="L923" s="0" t="n">
        <f aca="false">$B923*IF($D923=1,Setup!$B$9,Setup!$B$10)</f>
        <v>110</v>
      </c>
      <c r="M923" s="0" t="n">
        <f aca="false">MAX($H923,$K923)</f>
        <v>101</v>
      </c>
      <c r="N923" s="0" t="n">
        <f aca="false">MIN($I923,$L923)</f>
        <v>68</v>
      </c>
      <c r="O923" s="0" t="str">
        <f aca="false">IF($N923&gt;=$M923,$N923-$M923+1,"")</f>
        <v/>
      </c>
      <c r="P923" s="0" t="str">
        <f aca="false">IF($O923="","",$J923+$M923-$H923)</f>
        <v/>
      </c>
      <c r="Q923" s="0" t="str">
        <f aca="false">IF($O923="","",$P923+$O923-1)</f>
        <v/>
      </c>
      <c r="R923" s="0" t="str">
        <f aca="false">IF($O923="","",COUNT($O$543:$O923))</f>
        <v/>
      </c>
    </row>
    <row r="924" customFormat="false" ht="15" hidden="false" customHeight="false" outlineLevel="0" collapsed="false">
      <c r="A924" s="0" t="n">
        <v>6</v>
      </c>
      <c r="B924" s="0" t="n">
        <v>11</v>
      </c>
      <c r="C924" s="0" t="s">
        <v>77</v>
      </c>
      <c r="D924" s="0" t="n">
        <v>2</v>
      </c>
      <c r="E924" s="0" t="s">
        <v>79</v>
      </c>
      <c r="F924" s="0" t="n">
        <v>1</v>
      </c>
      <c r="G924" s="0" t="str">
        <f aca="false">INDEX(Setup!$B$15:$B$17,$F924)</f>
        <v>MAL</v>
      </c>
      <c r="H924" s="0" t="n">
        <f aca="false">Calc_Blocks!$I$66</f>
        <v>52</v>
      </c>
      <c r="I924" s="0" t="n">
        <f aca="false">Calc_Blocks!$J$66</f>
        <v>61</v>
      </c>
      <c r="J924" s="0" t="n">
        <f aca="false">Calc_Blocks!$K$66</f>
        <v>19</v>
      </c>
      <c r="K924" s="0" t="n">
        <f aca="false">($B924-1)*IF($D924=1,Setup!$B$9,Setup!$B$10)+1</f>
        <v>101</v>
      </c>
      <c r="L924" s="0" t="n">
        <f aca="false">$B924*IF($D924=1,Setup!$B$9,Setup!$B$10)</f>
        <v>110</v>
      </c>
      <c r="M924" s="0" t="n">
        <f aca="false">MAX($H924,$K924)</f>
        <v>101</v>
      </c>
      <c r="N924" s="0" t="n">
        <f aca="false">MIN($I924,$L924)</f>
        <v>61</v>
      </c>
      <c r="O924" s="0" t="str">
        <f aca="false">IF($N924&gt;=$M924,$N924-$M924+1,"")</f>
        <v/>
      </c>
      <c r="P924" s="0" t="str">
        <f aca="false">IF($O924="","",$J924+$M924-$H924)</f>
        <v/>
      </c>
      <c r="Q924" s="0" t="str">
        <f aca="false">IF($O924="","",$P924+$O924-1)</f>
        <v/>
      </c>
      <c r="R924" s="0" t="str">
        <f aca="false">IF($O924="","",COUNT($O$543:$O924))</f>
        <v/>
      </c>
    </row>
    <row r="925" customFormat="false" ht="15" hidden="false" customHeight="false" outlineLevel="0" collapsed="false">
      <c r="A925" s="0" t="n">
        <v>6</v>
      </c>
      <c r="B925" s="0" t="n">
        <v>11</v>
      </c>
      <c r="C925" s="0" t="s">
        <v>77</v>
      </c>
      <c r="D925" s="0" t="n">
        <v>2</v>
      </c>
      <c r="E925" s="0" t="s">
        <v>79</v>
      </c>
      <c r="F925" s="0" t="n">
        <v>2</v>
      </c>
      <c r="G925" s="0" t="str">
        <f aca="false">INDEX(Setup!$B$15:$B$17,$F925)</f>
        <v>SAN</v>
      </c>
      <c r="H925" s="0" t="n">
        <f aca="false">Calc_Blocks!$I$67</f>
        <v>62</v>
      </c>
      <c r="I925" s="0" t="n">
        <f aca="false">Calc_Blocks!$J$67</f>
        <v>61</v>
      </c>
      <c r="J925" s="0" t="n">
        <f aca="false">Calc_Blocks!$K$67</f>
        <v>29</v>
      </c>
      <c r="K925" s="0" t="n">
        <f aca="false">($B925-1)*IF($D925=1,Setup!$B$9,Setup!$B$10)+1</f>
        <v>101</v>
      </c>
      <c r="L925" s="0" t="n">
        <f aca="false">$B925*IF($D925=1,Setup!$B$9,Setup!$B$10)</f>
        <v>110</v>
      </c>
      <c r="M925" s="0" t="n">
        <f aca="false">MAX($H925,$K925)</f>
        <v>101</v>
      </c>
      <c r="N925" s="0" t="n">
        <f aca="false">MIN($I925,$L925)</f>
        <v>61</v>
      </c>
      <c r="O925" s="0" t="str">
        <f aca="false">IF($N925&gt;=$M925,$N925-$M925+1,"")</f>
        <v/>
      </c>
      <c r="P925" s="0" t="str">
        <f aca="false">IF($O925="","",$J925+$M925-$H925)</f>
        <v/>
      </c>
      <c r="Q925" s="0" t="str">
        <f aca="false">IF($O925="","",$P925+$O925-1)</f>
        <v/>
      </c>
      <c r="R925" s="0" t="str">
        <f aca="false">IF($O925="","",COUNT($O$543:$O925))</f>
        <v/>
      </c>
    </row>
    <row r="926" customFormat="false" ht="15" hidden="false" customHeight="false" outlineLevel="0" collapsed="false">
      <c r="A926" s="0" t="n">
        <v>6</v>
      </c>
      <c r="B926" s="0" t="n">
        <v>11</v>
      </c>
      <c r="C926" s="0" t="s">
        <v>77</v>
      </c>
      <c r="D926" s="0" t="n">
        <v>2</v>
      </c>
      <c r="E926" s="0" t="s">
        <v>79</v>
      </c>
      <c r="F926" s="0" t="n">
        <v>3</v>
      </c>
      <c r="G926" s="0" t="str">
        <f aca="false">INDEX(Setup!$B$15:$B$17,$F926)</f>
        <v>URD</v>
      </c>
      <c r="H926" s="0" t="n">
        <f aca="false">Calc_Blocks!$I$68</f>
        <v>62</v>
      </c>
      <c r="I926" s="0" t="n">
        <f aca="false">Calc_Blocks!$J$68</f>
        <v>67</v>
      </c>
      <c r="J926" s="0" t="n">
        <f aca="false">Calc_Blocks!$K$68</f>
        <v>29</v>
      </c>
      <c r="K926" s="0" t="n">
        <f aca="false">($B926-1)*IF($D926=1,Setup!$B$9,Setup!$B$10)+1</f>
        <v>101</v>
      </c>
      <c r="L926" s="0" t="n">
        <f aca="false">$B926*IF($D926=1,Setup!$B$9,Setup!$B$10)</f>
        <v>110</v>
      </c>
      <c r="M926" s="0" t="n">
        <f aca="false">MAX($H926,$K926)</f>
        <v>101</v>
      </c>
      <c r="N926" s="0" t="n">
        <f aca="false">MIN($I926,$L926)</f>
        <v>67</v>
      </c>
      <c r="O926" s="0" t="str">
        <f aca="false">IF($N926&gt;=$M926,$N926-$M926+1,"")</f>
        <v/>
      </c>
      <c r="P926" s="0" t="str">
        <f aca="false">IF($O926="","",$J926+$M926-$H926)</f>
        <v/>
      </c>
      <c r="Q926" s="0" t="str">
        <f aca="false">IF($O926="","",$P926+$O926-1)</f>
        <v/>
      </c>
      <c r="R926" s="0" t="str">
        <f aca="false">IF($O926="","",COUNT($O$543:$O926))</f>
        <v/>
      </c>
    </row>
    <row r="927" customFormat="false" ht="15" hidden="false" customHeight="false" outlineLevel="0" collapsed="false">
      <c r="A927" s="0" t="n">
        <v>6</v>
      </c>
      <c r="B927" s="0" t="n">
        <v>11</v>
      </c>
      <c r="C927" s="0" t="s">
        <v>78</v>
      </c>
      <c r="D927" s="0" t="n">
        <v>1</v>
      </c>
      <c r="E927" s="0" t="s">
        <v>94</v>
      </c>
      <c r="F927" s="0" t="n">
        <v>1</v>
      </c>
      <c r="G927" s="0" t="str">
        <f aca="false">INDEX(Setup!$B$15:$B$17,$F927)</f>
        <v>MAL</v>
      </c>
      <c r="H927" s="0" t="n">
        <f aca="false">Calc_Blocks!$I$51</f>
        <v>69</v>
      </c>
      <c r="I927" s="0" t="n">
        <f aca="false">Calc_Blocks!$J$51</f>
        <v>68</v>
      </c>
      <c r="J927" s="0" t="n">
        <f aca="false">Calc_Blocks!$K$51</f>
        <v>1</v>
      </c>
      <c r="K927" s="0" t="n">
        <f aca="false">($B927-1)*IF($D927=1,Setup!$B$9,Setup!$B$10)+1</f>
        <v>101</v>
      </c>
      <c r="L927" s="0" t="n">
        <f aca="false">$B927*IF($D927=1,Setup!$B$9,Setup!$B$10)</f>
        <v>110</v>
      </c>
      <c r="M927" s="0" t="n">
        <f aca="false">MAX($H927,$K927)</f>
        <v>101</v>
      </c>
      <c r="N927" s="0" t="n">
        <f aca="false">MIN($I927,$L927)</f>
        <v>68</v>
      </c>
      <c r="O927" s="0" t="str">
        <f aca="false">IF($N927&gt;=$M927,$N927-$M927+1,"")</f>
        <v/>
      </c>
      <c r="P927" s="0" t="str">
        <f aca="false">IF($O927="","",$J927+$M927-$H927)</f>
        <v/>
      </c>
      <c r="Q927" s="0" t="str">
        <f aca="false">IF($O927="","",$P927+$O927-1)</f>
        <v/>
      </c>
      <c r="R927" s="0" t="str">
        <f aca="false">IF($O927="","",COUNT($O$543:$O927))</f>
        <v/>
      </c>
    </row>
    <row r="928" customFormat="false" ht="15" hidden="false" customHeight="false" outlineLevel="0" collapsed="false">
      <c r="A928" s="0" t="n">
        <v>6</v>
      </c>
      <c r="B928" s="0" t="n">
        <v>11</v>
      </c>
      <c r="C928" s="0" t="s">
        <v>78</v>
      </c>
      <c r="D928" s="0" t="n">
        <v>1</v>
      </c>
      <c r="E928" s="0" t="s">
        <v>94</v>
      </c>
      <c r="F928" s="0" t="n">
        <v>2</v>
      </c>
      <c r="G928" s="0" t="str">
        <f aca="false">INDEX(Setup!$B$15:$B$17,$F928)</f>
        <v>SAN</v>
      </c>
      <c r="H928" s="0" t="n">
        <f aca="false">Calc_Blocks!$I$52</f>
        <v>69</v>
      </c>
      <c r="I928" s="0" t="n">
        <f aca="false">Calc_Blocks!$J$52</f>
        <v>68</v>
      </c>
      <c r="J928" s="0" t="n">
        <f aca="false">Calc_Blocks!$K$52</f>
        <v>1</v>
      </c>
      <c r="K928" s="0" t="n">
        <f aca="false">($B928-1)*IF($D928=1,Setup!$B$9,Setup!$B$10)+1</f>
        <v>101</v>
      </c>
      <c r="L928" s="0" t="n">
        <f aca="false">$B928*IF($D928=1,Setup!$B$9,Setup!$B$10)</f>
        <v>110</v>
      </c>
      <c r="M928" s="0" t="n">
        <f aca="false">MAX($H928,$K928)</f>
        <v>101</v>
      </c>
      <c r="N928" s="0" t="n">
        <f aca="false">MIN($I928,$L928)</f>
        <v>68</v>
      </c>
      <c r="O928" s="0" t="str">
        <f aca="false">IF($N928&gt;=$M928,$N928-$M928+1,"")</f>
        <v/>
      </c>
      <c r="P928" s="0" t="str">
        <f aca="false">IF($O928="","",$J928+$M928-$H928)</f>
        <v/>
      </c>
      <c r="Q928" s="0" t="str">
        <f aca="false">IF($O928="","",$P928+$O928-1)</f>
        <v/>
      </c>
      <c r="R928" s="0" t="str">
        <f aca="false">IF($O928="","",COUNT($O$543:$O928))</f>
        <v/>
      </c>
    </row>
    <row r="929" customFormat="false" ht="15" hidden="false" customHeight="false" outlineLevel="0" collapsed="false">
      <c r="A929" s="0" t="n">
        <v>6</v>
      </c>
      <c r="B929" s="0" t="n">
        <v>11</v>
      </c>
      <c r="C929" s="0" t="s">
        <v>78</v>
      </c>
      <c r="D929" s="0" t="n">
        <v>1</v>
      </c>
      <c r="E929" s="0" t="s">
        <v>94</v>
      </c>
      <c r="F929" s="0" t="n">
        <v>3</v>
      </c>
      <c r="G929" s="0" t="str">
        <f aca="false">INDEX(Setup!$B$15:$B$17,$F929)</f>
        <v>URD</v>
      </c>
      <c r="H929" s="0" t="n">
        <f aca="false">Calc_Blocks!$I$53</f>
        <v>69</v>
      </c>
      <c r="I929" s="0" t="n">
        <f aca="false">Calc_Blocks!$J$53</f>
        <v>68</v>
      </c>
      <c r="J929" s="0" t="n">
        <f aca="false">Calc_Blocks!$K$53</f>
        <v>1</v>
      </c>
      <c r="K929" s="0" t="n">
        <f aca="false">($B929-1)*IF($D929=1,Setup!$B$9,Setup!$B$10)+1</f>
        <v>101</v>
      </c>
      <c r="L929" s="0" t="n">
        <f aca="false">$B929*IF($D929=1,Setup!$B$9,Setup!$B$10)</f>
        <v>110</v>
      </c>
      <c r="M929" s="0" t="n">
        <f aca="false">MAX($H929,$K929)</f>
        <v>101</v>
      </c>
      <c r="N929" s="0" t="n">
        <f aca="false">MIN($I929,$L929)</f>
        <v>68</v>
      </c>
      <c r="O929" s="0" t="str">
        <f aca="false">IF($N929&gt;=$M929,$N929-$M929+1,"")</f>
        <v/>
      </c>
      <c r="P929" s="0" t="str">
        <f aca="false">IF($O929="","",$J929+$M929-$H929)</f>
        <v/>
      </c>
      <c r="Q929" s="0" t="str">
        <f aca="false">IF($O929="","",$P929+$O929-1)</f>
        <v/>
      </c>
      <c r="R929" s="0" t="str">
        <f aca="false">IF($O929="","",COUNT($O$543:$O929))</f>
        <v/>
      </c>
    </row>
    <row r="930" customFormat="false" ht="15" hidden="false" customHeight="false" outlineLevel="0" collapsed="false">
      <c r="A930" s="0" t="n">
        <v>6</v>
      </c>
      <c r="B930" s="0" t="n">
        <v>11</v>
      </c>
      <c r="C930" s="0" t="s">
        <v>78</v>
      </c>
      <c r="D930" s="0" t="n">
        <v>2</v>
      </c>
      <c r="E930" s="0" t="s">
        <v>79</v>
      </c>
      <c r="F930" s="0" t="n">
        <v>1</v>
      </c>
      <c r="G930" s="0" t="str">
        <f aca="false">INDEX(Setup!$B$15:$B$17,$F930)</f>
        <v>MAL</v>
      </c>
      <c r="H930" s="0" t="n">
        <f aca="false">Calc_Blocks!$I$69</f>
        <v>68</v>
      </c>
      <c r="I930" s="0" t="n">
        <f aca="false">Calc_Blocks!$J$69</f>
        <v>67</v>
      </c>
      <c r="J930" s="0" t="n">
        <f aca="false">Calc_Blocks!$K$69</f>
        <v>1</v>
      </c>
      <c r="K930" s="0" t="n">
        <f aca="false">($B930-1)*IF($D930=1,Setup!$B$9,Setup!$B$10)+1</f>
        <v>101</v>
      </c>
      <c r="L930" s="0" t="n">
        <f aca="false">$B930*IF($D930=1,Setup!$B$9,Setup!$B$10)</f>
        <v>110</v>
      </c>
      <c r="M930" s="0" t="n">
        <f aca="false">MAX($H930,$K930)</f>
        <v>101</v>
      </c>
      <c r="N930" s="0" t="n">
        <f aca="false">MIN($I930,$L930)</f>
        <v>67</v>
      </c>
      <c r="O930" s="0" t="str">
        <f aca="false">IF($N930&gt;=$M930,$N930-$M930+1,"")</f>
        <v/>
      </c>
      <c r="P930" s="0" t="str">
        <f aca="false">IF($O930="","",$J930+$M930-$H930)</f>
        <v/>
      </c>
      <c r="Q930" s="0" t="str">
        <f aca="false">IF($O930="","",$P930+$O930-1)</f>
        <v/>
      </c>
      <c r="R930" s="0" t="str">
        <f aca="false">IF($O930="","",COUNT($O$543:$O930))</f>
        <v/>
      </c>
    </row>
    <row r="931" customFormat="false" ht="15" hidden="false" customHeight="false" outlineLevel="0" collapsed="false">
      <c r="A931" s="0" t="n">
        <v>6</v>
      </c>
      <c r="B931" s="0" t="n">
        <v>11</v>
      </c>
      <c r="C931" s="0" t="s">
        <v>78</v>
      </c>
      <c r="D931" s="0" t="n">
        <v>2</v>
      </c>
      <c r="E931" s="0" t="s">
        <v>79</v>
      </c>
      <c r="F931" s="0" t="n">
        <v>2</v>
      </c>
      <c r="G931" s="0" t="str">
        <f aca="false">INDEX(Setup!$B$15:$B$17,$F931)</f>
        <v>SAN</v>
      </c>
      <c r="H931" s="0" t="n">
        <f aca="false">Calc_Blocks!$I$70</f>
        <v>68</v>
      </c>
      <c r="I931" s="0" t="n">
        <f aca="false">Calc_Blocks!$J$70</f>
        <v>67</v>
      </c>
      <c r="J931" s="0" t="n">
        <f aca="false">Calc_Blocks!$K$70</f>
        <v>1</v>
      </c>
      <c r="K931" s="0" t="n">
        <f aca="false">($B931-1)*IF($D931=1,Setup!$B$9,Setup!$B$10)+1</f>
        <v>101</v>
      </c>
      <c r="L931" s="0" t="n">
        <f aca="false">$B931*IF($D931=1,Setup!$B$9,Setup!$B$10)</f>
        <v>110</v>
      </c>
      <c r="M931" s="0" t="n">
        <f aca="false">MAX($H931,$K931)</f>
        <v>101</v>
      </c>
      <c r="N931" s="0" t="n">
        <f aca="false">MIN($I931,$L931)</f>
        <v>67</v>
      </c>
      <c r="O931" s="0" t="str">
        <f aca="false">IF($N931&gt;=$M931,$N931-$M931+1,"")</f>
        <v/>
      </c>
      <c r="P931" s="0" t="str">
        <f aca="false">IF($O931="","",$J931+$M931-$H931)</f>
        <v/>
      </c>
      <c r="Q931" s="0" t="str">
        <f aca="false">IF($O931="","",$P931+$O931-1)</f>
        <v/>
      </c>
      <c r="R931" s="0" t="str">
        <f aca="false">IF($O931="","",COUNT($O$543:$O931))</f>
        <v/>
      </c>
    </row>
    <row r="932" customFormat="false" ht="15" hidden="false" customHeight="false" outlineLevel="0" collapsed="false">
      <c r="A932" s="0" t="n">
        <v>6</v>
      </c>
      <c r="B932" s="0" t="n">
        <v>11</v>
      </c>
      <c r="C932" s="0" t="s">
        <v>78</v>
      </c>
      <c r="D932" s="0" t="n">
        <v>2</v>
      </c>
      <c r="E932" s="0" t="s">
        <v>79</v>
      </c>
      <c r="F932" s="0" t="n">
        <v>3</v>
      </c>
      <c r="G932" s="0" t="str">
        <f aca="false">INDEX(Setup!$B$15:$B$17,$F932)</f>
        <v>URD</v>
      </c>
      <c r="H932" s="0" t="n">
        <f aca="false">Calc_Blocks!$I$71</f>
        <v>68</v>
      </c>
      <c r="I932" s="0" t="n">
        <f aca="false">Calc_Blocks!$J$71</f>
        <v>67</v>
      </c>
      <c r="J932" s="0" t="n">
        <f aca="false">Calc_Blocks!$K$71</f>
        <v>1</v>
      </c>
      <c r="K932" s="0" t="n">
        <f aca="false">($B932-1)*IF($D932=1,Setup!$B$9,Setup!$B$10)+1</f>
        <v>101</v>
      </c>
      <c r="L932" s="0" t="n">
        <f aca="false">$B932*IF($D932=1,Setup!$B$9,Setup!$B$10)</f>
        <v>110</v>
      </c>
      <c r="M932" s="0" t="n">
        <f aca="false">MAX($H932,$K932)</f>
        <v>101</v>
      </c>
      <c r="N932" s="0" t="n">
        <f aca="false">MIN($I932,$L932)</f>
        <v>67</v>
      </c>
      <c r="O932" s="0" t="str">
        <f aca="false">IF($N932&gt;=$M932,$N932-$M932+1,"")</f>
        <v/>
      </c>
      <c r="P932" s="0" t="str">
        <f aca="false">IF($O932="","",$J932+$M932-$H932)</f>
        <v/>
      </c>
      <c r="Q932" s="0" t="str">
        <f aca="false">IF($O932="","",$P932+$O932-1)</f>
        <v/>
      </c>
      <c r="R932" s="0" t="str">
        <f aca="false">IF($O932="","",COUNT($O$543:$O932))</f>
        <v/>
      </c>
    </row>
    <row r="933" customFormat="false" ht="15" hidden="false" customHeight="false" outlineLevel="0" collapsed="false">
      <c r="A933" s="0" t="n">
        <v>6</v>
      </c>
      <c r="B933" s="0" t="n">
        <v>11</v>
      </c>
      <c r="C933" s="0" t="s">
        <v>79</v>
      </c>
      <c r="D933" s="0" t="n">
        <v>1</v>
      </c>
      <c r="E933" s="0" t="s">
        <v>94</v>
      </c>
      <c r="F933" s="0" t="n">
        <v>1</v>
      </c>
      <c r="G933" s="0" t="str">
        <f aca="false">INDEX(Setup!$B$15:$B$17,$F933)</f>
        <v>MAL</v>
      </c>
      <c r="H933" s="0" t="n">
        <f aca="false">Calc_Blocks!$I$54</f>
        <v>69</v>
      </c>
      <c r="I933" s="0" t="n">
        <f aca="false">Calc_Blocks!$J$54</f>
        <v>68</v>
      </c>
      <c r="J933" s="0" t="n">
        <f aca="false">Calc_Blocks!$K$54</f>
        <v>1</v>
      </c>
      <c r="K933" s="0" t="n">
        <f aca="false">($B933-1)*IF($D933=1,Setup!$B$9,Setup!$B$10)+1</f>
        <v>101</v>
      </c>
      <c r="L933" s="0" t="n">
        <f aca="false">$B933*IF($D933=1,Setup!$B$9,Setup!$B$10)</f>
        <v>110</v>
      </c>
      <c r="M933" s="0" t="n">
        <f aca="false">MAX($H933,$K933)</f>
        <v>101</v>
      </c>
      <c r="N933" s="0" t="n">
        <f aca="false">MIN($I933,$L933)</f>
        <v>68</v>
      </c>
      <c r="O933" s="0" t="str">
        <f aca="false">IF($N933&gt;=$M933,$N933-$M933+1,"")</f>
        <v/>
      </c>
      <c r="P933" s="0" t="str">
        <f aca="false">IF($O933="","",$J933+$M933-$H933)</f>
        <v/>
      </c>
      <c r="Q933" s="0" t="str">
        <f aca="false">IF($O933="","",$P933+$O933-1)</f>
        <v/>
      </c>
      <c r="R933" s="0" t="str">
        <f aca="false">IF($O933="","",COUNT($O$543:$O933))</f>
        <v/>
      </c>
    </row>
    <row r="934" customFormat="false" ht="15" hidden="false" customHeight="false" outlineLevel="0" collapsed="false">
      <c r="A934" s="0" t="n">
        <v>6</v>
      </c>
      <c r="B934" s="0" t="n">
        <v>11</v>
      </c>
      <c r="C934" s="0" t="s">
        <v>79</v>
      </c>
      <c r="D934" s="0" t="n">
        <v>1</v>
      </c>
      <c r="E934" s="0" t="s">
        <v>94</v>
      </c>
      <c r="F934" s="0" t="n">
        <v>2</v>
      </c>
      <c r="G934" s="0" t="str">
        <f aca="false">INDEX(Setup!$B$15:$B$17,$F934)</f>
        <v>SAN</v>
      </c>
      <c r="H934" s="0" t="n">
        <f aca="false">Calc_Blocks!$I$55</f>
        <v>69</v>
      </c>
      <c r="I934" s="0" t="n">
        <f aca="false">Calc_Blocks!$J$55</f>
        <v>68</v>
      </c>
      <c r="J934" s="0" t="n">
        <f aca="false">Calc_Blocks!$K$55</f>
        <v>1</v>
      </c>
      <c r="K934" s="0" t="n">
        <f aca="false">($B934-1)*IF($D934=1,Setup!$B$9,Setup!$B$10)+1</f>
        <v>101</v>
      </c>
      <c r="L934" s="0" t="n">
        <f aca="false">$B934*IF($D934=1,Setup!$B$9,Setup!$B$10)</f>
        <v>110</v>
      </c>
      <c r="M934" s="0" t="n">
        <f aca="false">MAX($H934,$K934)</f>
        <v>101</v>
      </c>
      <c r="N934" s="0" t="n">
        <f aca="false">MIN($I934,$L934)</f>
        <v>68</v>
      </c>
      <c r="O934" s="0" t="str">
        <f aca="false">IF($N934&gt;=$M934,$N934-$M934+1,"")</f>
        <v/>
      </c>
      <c r="P934" s="0" t="str">
        <f aca="false">IF($O934="","",$J934+$M934-$H934)</f>
        <v/>
      </c>
      <c r="Q934" s="0" t="str">
        <f aca="false">IF($O934="","",$P934+$O934-1)</f>
        <v/>
      </c>
      <c r="R934" s="0" t="str">
        <f aca="false">IF($O934="","",COUNT($O$543:$O934))</f>
        <v/>
      </c>
    </row>
    <row r="935" customFormat="false" ht="15" hidden="false" customHeight="false" outlineLevel="0" collapsed="false">
      <c r="A935" s="0" t="n">
        <v>6</v>
      </c>
      <c r="B935" s="0" t="n">
        <v>11</v>
      </c>
      <c r="C935" s="0" t="s">
        <v>79</v>
      </c>
      <c r="D935" s="0" t="n">
        <v>1</v>
      </c>
      <c r="E935" s="0" t="s">
        <v>94</v>
      </c>
      <c r="F935" s="0" t="n">
        <v>3</v>
      </c>
      <c r="G935" s="0" t="str">
        <f aca="false">INDEX(Setup!$B$15:$B$17,$F935)</f>
        <v>URD</v>
      </c>
      <c r="H935" s="0" t="n">
        <f aca="false">Calc_Blocks!$I$56</f>
        <v>69</v>
      </c>
      <c r="I935" s="0" t="n">
        <f aca="false">Calc_Blocks!$J$56</f>
        <v>68</v>
      </c>
      <c r="J935" s="0" t="n">
        <f aca="false">Calc_Blocks!$K$56</f>
        <v>1</v>
      </c>
      <c r="K935" s="0" t="n">
        <f aca="false">($B935-1)*IF($D935=1,Setup!$B$9,Setup!$B$10)+1</f>
        <v>101</v>
      </c>
      <c r="L935" s="0" t="n">
        <f aca="false">$B935*IF($D935=1,Setup!$B$9,Setup!$B$10)</f>
        <v>110</v>
      </c>
      <c r="M935" s="0" t="n">
        <f aca="false">MAX($H935,$K935)</f>
        <v>101</v>
      </c>
      <c r="N935" s="0" t="n">
        <f aca="false">MIN($I935,$L935)</f>
        <v>68</v>
      </c>
      <c r="O935" s="0" t="str">
        <f aca="false">IF($N935&gt;=$M935,$N935-$M935+1,"")</f>
        <v/>
      </c>
      <c r="P935" s="0" t="str">
        <f aca="false">IF($O935="","",$J935+$M935-$H935)</f>
        <v/>
      </c>
      <c r="Q935" s="0" t="str">
        <f aca="false">IF($O935="","",$P935+$O935-1)</f>
        <v/>
      </c>
      <c r="R935" s="0" t="str">
        <f aca="false">IF($O935="","",COUNT($O$543:$O935))</f>
        <v/>
      </c>
    </row>
    <row r="936" customFormat="false" ht="15" hidden="false" customHeight="false" outlineLevel="0" collapsed="false">
      <c r="A936" s="0" t="n">
        <v>6</v>
      </c>
      <c r="B936" s="0" t="n">
        <v>11</v>
      </c>
      <c r="C936" s="0" t="s">
        <v>79</v>
      </c>
      <c r="D936" s="0" t="n">
        <v>2</v>
      </c>
      <c r="E936" s="0" t="s">
        <v>79</v>
      </c>
      <c r="F936" s="0" t="n">
        <v>1</v>
      </c>
      <c r="G936" s="0" t="str">
        <f aca="false">INDEX(Setup!$B$15:$B$17,$F936)</f>
        <v>MAL</v>
      </c>
      <c r="H936" s="0" t="n">
        <f aca="false">Calc_Blocks!$I$72</f>
        <v>68</v>
      </c>
      <c r="I936" s="0" t="n">
        <f aca="false">Calc_Blocks!$J$72</f>
        <v>67</v>
      </c>
      <c r="J936" s="0" t="n">
        <f aca="false">Calc_Blocks!$K$72</f>
        <v>1</v>
      </c>
      <c r="K936" s="0" t="n">
        <f aca="false">($B936-1)*IF($D936=1,Setup!$B$9,Setup!$B$10)+1</f>
        <v>101</v>
      </c>
      <c r="L936" s="0" t="n">
        <f aca="false">$B936*IF($D936=1,Setup!$B$9,Setup!$B$10)</f>
        <v>110</v>
      </c>
      <c r="M936" s="0" t="n">
        <f aca="false">MAX($H936,$K936)</f>
        <v>101</v>
      </c>
      <c r="N936" s="0" t="n">
        <f aca="false">MIN($I936,$L936)</f>
        <v>67</v>
      </c>
      <c r="O936" s="0" t="str">
        <f aca="false">IF($N936&gt;=$M936,$N936-$M936+1,"")</f>
        <v/>
      </c>
      <c r="P936" s="0" t="str">
        <f aca="false">IF($O936="","",$J936+$M936-$H936)</f>
        <v/>
      </c>
      <c r="Q936" s="0" t="str">
        <f aca="false">IF($O936="","",$P936+$O936-1)</f>
        <v/>
      </c>
      <c r="R936" s="0" t="str">
        <f aca="false">IF($O936="","",COUNT($O$543:$O936))</f>
        <v/>
      </c>
    </row>
    <row r="937" customFormat="false" ht="15" hidden="false" customHeight="false" outlineLevel="0" collapsed="false">
      <c r="A937" s="0" t="n">
        <v>6</v>
      </c>
      <c r="B937" s="0" t="n">
        <v>11</v>
      </c>
      <c r="C937" s="0" t="s">
        <v>79</v>
      </c>
      <c r="D937" s="0" t="n">
        <v>2</v>
      </c>
      <c r="E937" s="0" t="s">
        <v>79</v>
      </c>
      <c r="F937" s="0" t="n">
        <v>2</v>
      </c>
      <c r="G937" s="0" t="str">
        <f aca="false">INDEX(Setup!$B$15:$B$17,$F937)</f>
        <v>SAN</v>
      </c>
      <c r="H937" s="0" t="n">
        <f aca="false">Calc_Blocks!$I$73</f>
        <v>68</v>
      </c>
      <c r="I937" s="0" t="n">
        <f aca="false">Calc_Blocks!$J$73</f>
        <v>67</v>
      </c>
      <c r="J937" s="0" t="n">
        <f aca="false">Calc_Blocks!$K$73</f>
        <v>1</v>
      </c>
      <c r="K937" s="0" t="n">
        <f aca="false">($B937-1)*IF($D937=1,Setup!$B$9,Setup!$B$10)+1</f>
        <v>101</v>
      </c>
      <c r="L937" s="0" t="n">
        <f aca="false">$B937*IF($D937=1,Setup!$B$9,Setup!$B$10)</f>
        <v>110</v>
      </c>
      <c r="M937" s="0" t="n">
        <f aca="false">MAX($H937,$K937)</f>
        <v>101</v>
      </c>
      <c r="N937" s="0" t="n">
        <f aca="false">MIN($I937,$L937)</f>
        <v>67</v>
      </c>
      <c r="O937" s="0" t="str">
        <f aca="false">IF($N937&gt;=$M937,$N937-$M937+1,"")</f>
        <v/>
      </c>
      <c r="P937" s="0" t="str">
        <f aca="false">IF($O937="","",$J937+$M937-$H937)</f>
        <v/>
      </c>
      <c r="Q937" s="0" t="str">
        <f aca="false">IF($O937="","",$P937+$O937-1)</f>
        <v/>
      </c>
      <c r="R937" s="0" t="str">
        <f aca="false">IF($O937="","",COUNT($O$543:$O937))</f>
        <v/>
      </c>
    </row>
    <row r="938" customFormat="false" ht="15" hidden="false" customHeight="false" outlineLevel="0" collapsed="false">
      <c r="A938" s="0" t="n">
        <v>6</v>
      </c>
      <c r="B938" s="0" t="n">
        <v>11</v>
      </c>
      <c r="C938" s="0" t="s">
        <v>79</v>
      </c>
      <c r="D938" s="0" t="n">
        <v>2</v>
      </c>
      <c r="E938" s="0" t="s">
        <v>79</v>
      </c>
      <c r="F938" s="0" t="n">
        <v>3</v>
      </c>
      <c r="G938" s="0" t="str">
        <f aca="false">INDEX(Setup!$B$15:$B$17,$F938)</f>
        <v>URD</v>
      </c>
      <c r="H938" s="0" t="n">
        <f aca="false">Calc_Blocks!$I$74</f>
        <v>68</v>
      </c>
      <c r="I938" s="0" t="n">
        <f aca="false">Calc_Blocks!$J$74</f>
        <v>67</v>
      </c>
      <c r="J938" s="0" t="n">
        <f aca="false">Calc_Blocks!$K$74</f>
        <v>1</v>
      </c>
      <c r="K938" s="0" t="n">
        <f aca="false">($B938-1)*IF($D938=1,Setup!$B$9,Setup!$B$10)+1</f>
        <v>101</v>
      </c>
      <c r="L938" s="0" t="n">
        <f aca="false">$B938*IF($D938=1,Setup!$B$9,Setup!$B$10)</f>
        <v>110</v>
      </c>
      <c r="M938" s="0" t="n">
        <f aca="false">MAX($H938,$K938)</f>
        <v>101</v>
      </c>
      <c r="N938" s="0" t="n">
        <f aca="false">MIN($I938,$L938)</f>
        <v>67</v>
      </c>
      <c r="O938" s="0" t="str">
        <f aca="false">IF($N938&gt;=$M938,$N938-$M938+1,"")</f>
        <v/>
      </c>
      <c r="P938" s="0" t="str">
        <f aca="false">IF($O938="","",$J938+$M938-$H938)</f>
        <v/>
      </c>
      <c r="Q938" s="0" t="str">
        <f aca="false">IF($O938="","",$P938+$O938-1)</f>
        <v/>
      </c>
      <c r="R938" s="0" t="str">
        <f aca="false">IF($O938="","",COUNT($O$543:$O938))</f>
        <v/>
      </c>
    </row>
    <row r="939" customFormat="false" ht="15" hidden="false" customHeight="false" outlineLevel="0" collapsed="false">
      <c r="A939" s="0" t="n">
        <v>6</v>
      </c>
      <c r="B939" s="0" t="n">
        <v>12</v>
      </c>
      <c r="C939" s="0" t="s">
        <v>74</v>
      </c>
      <c r="D939" s="0" t="n">
        <v>1</v>
      </c>
      <c r="E939" s="0" t="s">
        <v>94</v>
      </c>
      <c r="F939" s="0" t="n">
        <v>1</v>
      </c>
      <c r="G939" s="0" t="str">
        <f aca="false">INDEX(Setup!$B$15:$B$17,$F939)</f>
        <v>MAL</v>
      </c>
      <c r="H939" s="0" t="n">
        <f aca="false">Calc_Blocks!$I$39</f>
        <v>1</v>
      </c>
      <c r="I939" s="0" t="n">
        <f aca="false">Calc_Blocks!$J$39</f>
        <v>16</v>
      </c>
      <c r="J939" s="0" t="n">
        <f aca="false">Calc_Blocks!$K$39</f>
        <v>1</v>
      </c>
      <c r="K939" s="0" t="n">
        <f aca="false">($B939-1)*IF($D939=1,Setup!$B$9,Setup!$B$10)+1</f>
        <v>111</v>
      </c>
      <c r="L939" s="0" t="n">
        <f aca="false">$B939*IF($D939=1,Setup!$B$9,Setup!$B$10)</f>
        <v>120</v>
      </c>
      <c r="M939" s="0" t="n">
        <f aca="false">MAX($H939,$K939)</f>
        <v>111</v>
      </c>
      <c r="N939" s="0" t="n">
        <f aca="false">MIN($I939,$L939)</f>
        <v>16</v>
      </c>
      <c r="O939" s="0" t="str">
        <f aca="false">IF($N939&gt;=$M939,$N939-$M939+1,"")</f>
        <v/>
      </c>
      <c r="P939" s="0" t="str">
        <f aca="false">IF($O939="","",$J939+$M939-$H939)</f>
        <v/>
      </c>
      <c r="Q939" s="0" t="str">
        <f aca="false">IF($O939="","",$P939+$O939-1)</f>
        <v/>
      </c>
      <c r="R939" s="0" t="str">
        <f aca="false">IF($O939="","",COUNT($O$543:$O939))</f>
        <v/>
      </c>
    </row>
    <row r="940" customFormat="false" ht="15" hidden="false" customHeight="false" outlineLevel="0" collapsed="false">
      <c r="A940" s="0" t="n">
        <v>6</v>
      </c>
      <c r="B940" s="0" t="n">
        <v>12</v>
      </c>
      <c r="C940" s="0" t="s">
        <v>74</v>
      </c>
      <c r="D940" s="0" t="n">
        <v>1</v>
      </c>
      <c r="E940" s="0" t="s">
        <v>94</v>
      </c>
      <c r="F940" s="0" t="n">
        <v>2</v>
      </c>
      <c r="G940" s="0" t="str">
        <f aca="false">INDEX(Setup!$B$15:$B$17,$F940)</f>
        <v>SAN</v>
      </c>
      <c r="H940" s="0" t="n">
        <f aca="false">Calc_Blocks!$I$40</f>
        <v>17</v>
      </c>
      <c r="I940" s="0" t="n">
        <f aca="false">Calc_Blocks!$J$40</f>
        <v>18</v>
      </c>
      <c r="J940" s="0" t="n">
        <f aca="false">Calc_Blocks!$K$40</f>
        <v>17</v>
      </c>
      <c r="K940" s="0" t="n">
        <f aca="false">($B940-1)*IF($D940=1,Setup!$B$9,Setup!$B$10)+1</f>
        <v>111</v>
      </c>
      <c r="L940" s="0" t="n">
        <f aca="false">$B940*IF($D940=1,Setup!$B$9,Setup!$B$10)</f>
        <v>120</v>
      </c>
      <c r="M940" s="0" t="n">
        <f aca="false">MAX($H940,$K940)</f>
        <v>111</v>
      </c>
      <c r="N940" s="0" t="n">
        <f aca="false">MIN($I940,$L940)</f>
        <v>18</v>
      </c>
      <c r="O940" s="0" t="str">
        <f aca="false">IF($N940&gt;=$M940,$N940-$M940+1,"")</f>
        <v/>
      </c>
      <c r="P940" s="0" t="str">
        <f aca="false">IF($O940="","",$J940+$M940-$H940)</f>
        <v/>
      </c>
      <c r="Q940" s="0" t="str">
        <f aca="false">IF($O940="","",$P940+$O940-1)</f>
        <v/>
      </c>
      <c r="R940" s="0" t="str">
        <f aca="false">IF($O940="","",COUNT($O$543:$O940))</f>
        <v/>
      </c>
    </row>
    <row r="941" customFormat="false" ht="15" hidden="false" customHeight="false" outlineLevel="0" collapsed="false">
      <c r="A941" s="0" t="n">
        <v>6</v>
      </c>
      <c r="B941" s="0" t="n">
        <v>12</v>
      </c>
      <c r="C941" s="0" t="s">
        <v>74</v>
      </c>
      <c r="D941" s="0" t="n">
        <v>1</v>
      </c>
      <c r="E941" s="0" t="s">
        <v>94</v>
      </c>
      <c r="F941" s="0" t="n">
        <v>3</v>
      </c>
      <c r="G941" s="0" t="str">
        <f aca="false">INDEX(Setup!$B$15:$B$17,$F941)</f>
        <v>URD</v>
      </c>
      <c r="H941" s="0" t="n">
        <f aca="false">Calc_Blocks!$I$41</f>
        <v>19</v>
      </c>
      <c r="I941" s="0" t="n">
        <f aca="false">Calc_Blocks!$J$41</f>
        <v>18</v>
      </c>
      <c r="J941" s="0" t="n">
        <f aca="false">Calc_Blocks!$K$41</f>
        <v>19</v>
      </c>
      <c r="K941" s="0" t="n">
        <f aca="false">($B941-1)*IF($D941=1,Setup!$B$9,Setup!$B$10)+1</f>
        <v>111</v>
      </c>
      <c r="L941" s="0" t="n">
        <f aca="false">$B941*IF($D941=1,Setup!$B$9,Setup!$B$10)</f>
        <v>120</v>
      </c>
      <c r="M941" s="0" t="n">
        <f aca="false">MAX($H941,$K941)</f>
        <v>111</v>
      </c>
      <c r="N941" s="0" t="n">
        <f aca="false">MIN($I941,$L941)</f>
        <v>18</v>
      </c>
      <c r="O941" s="0" t="str">
        <f aca="false">IF($N941&gt;=$M941,$N941-$M941+1,"")</f>
        <v/>
      </c>
      <c r="P941" s="0" t="str">
        <f aca="false">IF($O941="","",$J941+$M941-$H941)</f>
        <v/>
      </c>
      <c r="Q941" s="0" t="str">
        <f aca="false">IF($O941="","",$P941+$O941-1)</f>
        <v/>
      </c>
      <c r="R941" s="0" t="str">
        <f aca="false">IF($O941="","",COUNT($O$543:$O941))</f>
        <v/>
      </c>
    </row>
    <row r="942" customFormat="false" ht="15" hidden="false" customHeight="false" outlineLevel="0" collapsed="false">
      <c r="A942" s="0" t="n">
        <v>6</v>
      </c>
      <c r="B942" s="0" t="n">
        <v>12</v>
      </c>
      <c r="C942" s="0" t="s">
        <v>74</v>
      </c>
      <c r="D942" s="0" t="n">
        <v>2</v>
      </c>
      <c r="E942" s="0" t="s">
        <v>79</v>
      </c>
      <c r="F942" s="0" t="n">
        <v>1</v>
      </c>
      <c r="G942" s="0" t="str">
        <f aca="false">INDEX(Setup!$B$15:$B$17,$F942)</f>
        <v>MAL</v>
      </c>
      <c r="H942" s="0" t="n">
        <f aca="false">Calc_Blocks!$I$57</f>
        <v>1</v>
      </c>
      <c r="I942" s="0" t="n">
        <f aca="false">Calc_Blocks!$J$57</f>
        <v>13</v>
      </c>
      <c r="J942" s="0" t="n">
        <f aca="false">Calc_Blocks!$K$57</f>
        <v>19</v>
      </c>
      <c r="K942" s="0" t="n">
        <f aca="false">($B942-1)*IF($D942=1,Setup!$B$9,Setup!$B$10)+1</f>
        <v>111</v>
      </c>
      <c r="L942" s="0" t="n">
        <f aca="false">$B942*IF($D942=1,Setup!$B$9,Setup!$B$10)</f>
        <v>120</v>
      </c>
      <c r="M942" s="0" t="n">
        <f aca="false">MAX($H942,$K942)</f>
        <v>111</v>
      </c>
      <c r="N942" s="0" t="n">
        <f aca="false">MIN($I942,$L942)</f>
        <v>13</v>
      </c>
      <c r="O942" s="0" t="str">
        <f aca="false">IF($N942&gt;=$M942,$N942-$M942+1,"")</f>
        <v/>
      </c>
      <c r="P942" s="0" t="str">
        <f aca="false">IF($O942="","",$J942+$M942-$H942)</f>
        <v/>
      </c>
      <c r="Q942" s="0" t="str">
        <f aca="false">IF($O942="","",$P942+$O942-1)</f>
        <v/>
      </c>
      <c r="R942" s="0" t="str">
        <f aca="false">IF($O942="","",COUNT($O$543:$O942))</f>
        <v/>
      </c>
    </row>
    <row r="943" customFormat="false" ht="15" hidden="false" customHeight="false" outlineLevel="0" collapsed="false">
      <c r="A943" s="0" t="n">
        <v>6</v>
      </c>
      <c r="B943" s="0" t="n">
        <v>12</v>
      </c>
      <c r="C943" s="0" t="s">
        <v>74</v>
      </c>
      <c r="D943" s="0" t="n">
        <v>2</v>
      </c>
      <c r="E943" s="0" t="s">
        <v>79</v>
      </c>
      <c r="F943" s="0" t="n">
        <v>2</v>
      </c>
      <c r="G943" s="0" t="str">
        <f aca="false">INDEX(Setup!$B$15:$B$17,$F943)</f>
        <v>SAN</v>
      </c>
      <c r="H943" s="0" t="n">
        <f aca="false">Calc_Blocks!$I$58</f>
        <v>14</v>
      </c>
      <c r="I943" s="0" t="n">
        <f aca="false">Calc_Blocks!$J$58</f>
        <v>16</v>
      </c>
      <c r="J943" s="0" t="n">
        <f aca="false">Calc_Blocks!$K$58</f>
        <v>32</v>
      </c>
      <c r="K943" s="0" t="n">
        <f aca="false">($B943-1)*IF($D943=1,Setup!$B$9,Setup!$B$10)+1</f>
        <v>111</v>
      </c>
      <c r="L943" s="0" t="n">
        <f aca="false">$B943*IF($D943=1,Setup!$B$9,Setup!$B$10)</f>
        <v>120</v>
      </c>
      <c r="M943" s="0" t="n">
        <f aca="false">MAX($H943,$K943)</f>
        <v>111</v>
      </c>
      <c r="N943" s="0" t="n">
        <f aca="false">MIN($I943,$L943)</f>
        <v>16</v>
      </c>
      <c r="O943" s="0" t="str">
        <f aca="false">IF($N943&gt;=$M943,$N943-$M943+1,"")</f>
        <v/>
      </c>
      <c r="P943" s="0" t="str">
        <f aca="false">IF($O943="","",$J943+$M943-$H943)</f>
        <v/>
      </c>
      <c r="Q943" s="0" t="str">
        <f aca="false">IF($O943="","",$P943+$O943-1)</f>
        <v/>
      </c>
      <c r="R943" s="0" t="str">
        <f aca="false">IF($O943="","",COUNT($O$543:$O943))</f>
        <v/>
      </c>
    </row>
    <row r="944" customFormat="false" ht="15" hidden="false" customHeight="false" outlineLevel="0" collapsed="false">
      <c r="A944" s="0" t="n">
        <v>6</v>
      </c>
      <c r="B944" s="0" t="n">
        <v>12</v>
      </c>
      <c r="C944" s="0" t="s">
        <v>74</v>
      </c>
      <c r="D944" s="0" t="n">
        <v>2</v>
      </c>
      <c r="E944" s="0" t="s">
        <v>79</v>
      </c>
      <c r="F944" s="0" t="n">
        <v>3</v>
      </c>
      <c r="G944" s="0" t="str">
        <f aca="false">INDEX(Setup!$B$15:$B$17,$F944)</f>
        <v>URD</v>
      </c>
      <c r="H944" s="0" t="n">
        <f aca="false">Calc_Blocks!$I$59</f>
        <v>17</v>
      </c>
      <c r="I944" s="0" t="n">
        <f aca="false">Calc_Blocks!$J$59</f>
        <v>16</v>
      </c>
      <c r="J944" s="0" t="n">
        <f aca="false">Calc_Blocks!$K$59</f>
        <v>35</v>
      </c>
      <c r="K944" s="0" t="n">
        <f aca="false">($B944-1)*IF($D944=1,Setup!$B$9,Setup!$B$10)+1</f>
        <v>111</v>
      </c>
      <c r="L944" s="0" t="n">
        <f aca="false">$B944*IF($D944=1,Setup!$B$9,Setup!$B$10)</f>
        <v>120</v>
      </c>
      <c r="M944" s="0" t="n">
        <f aca="false">MAX($H944,$K944)</f>
        <v>111</v>
      </c>
      <c r="N944" s="0" t="n">
        <f aca="false">MIN($I944,$L944)</f>
        <v>16</v>
      </c>
      <c r="O944" s="0" t="str">
        <f aca="false">IF($N944&gt;=$M944,$N944-$M944+1,"")</f>
        <v/>
      </c>
      <c r="P944" s="0" t="str">
        <f aca="false">IF($O944="","",$J944+$M944-$H944)</f>
        <v/>
      </c>
      <c r="Q944" s="0" t="str">
        <f aca="false">IF($O944="","",$P944+$O944-1)</f>
        <v/>
      </c>
      <c r="R944" s="0" t="str">
        <f aca="false">IF($O944="","",COUNT($O$543:$O944))</f>
        <v/>
      </c>
    </row>
    <row r="945" customFormat="false" ht="15" hidden="false" customHeight="false" outlineLevel="0" collapsed="false">
      <c r="A945" s="0" t="n">
        <v>6</v>
      </c>
      <c r="B945" s="0" t="n">
        <v>12</v>
      </c>
      <c r="C945" s="0" t="s">
        <v>75</v>
      </c>
      <c r="D945" s="0" t="n">
        <v>1</v>
      </c>
      <c r="E945" s="0" t="s">
        <v>94</v>
      </c>
      <c r="F945" s="0" t="n">
        <v>1</v>
      </c>
      <c r="G945" s="0" t="str">
        <f aca="false">INDEX(Setup!$B$15:$B$17,$F945)</f>
        <v>MAL</v>
      </c>
      <c r="H945" s="0" t="n">
        <f aca="false">Calc_Blocks!$I$42</f>
        <v>19</v>
      </c>
      <c r="I945" s="0" t="n">
        <f aca="false">Calc_Blocks!$J$42</f>
        <v>32</v>
      </c>
      <c r="J945" s="0" t="n">
        <f aca="false">Calc_Blocks!$K$42</f>
        <v>1</v>
      </c>
      <c r="K945" s="0" t="n">
        <f aca="false">($B945-1)*IF($D945=1,Setup!$B$9,Setup!$B$10)+1</f>
        <v>111</v>
      </c>
      <c r="L945" s="0" t="n">
        <f aca="false">$B945*IF($D945=1,Setup!$B$9,Setup!$B$10)</f>
        <v>120</v>
      </c>
      <c r="M945" s="0" t="n">
        <f aca="false">MAX($H945,$K945)</f>
        <v>111</v>
      </c>
      <c r="N945" s="0" t="n">
        <f aca="false">MIN($I945,$L945)</f>
        <v>32</v>
      </c>
      <c r="O945" s="0" t="str">
        <f aca="false">IF($N945&gt;=$M945,$N945-$M945+1,"")</f>
        <v/>
      </c>
      <c r="P945" s="0" t="str">
        <f aca="false">IF($O945="","",$J945+$M945-$H945)</f>
        <v/>
      </c>
      <c r="Q945" s="0" t="str">
        <f aca="false">IF($O945="","",$P945+$O945-1)</f>
        <v/>
      </c>
      <c r="R945" s="0" t="str">
        <f aca="false">IF($O945="","",COUNT($O$543:$O945))</f>
        <v/>
      </c>
    </row>
    <row r="946" customFormat="false" ht="15" hidden="false" customHeight="false" outlineLevel="0" collapsed="false">
      <c r="A946" s="0" t="n">
        <v>6</v>
      </c>
      <c r="B946" s="0" t="n">
        <v>12</v>
      </c>
      <c r="C946" s="0" t="s">
        <v>75</v>
      </c>
      <c r="D946" s="0" t="n">
        <v>1</v>
      </c>
      <c r="E946" s="0" t="s">
        <v>94</v>
      </c>
      <c r="F946" s="0" t="n">
        <v>2</v>
      </c>
      <c r="G946" s="0" t="str">
        <f aca="false">INDEX(Setup!$B$15:$B$17,$F946)</f>
        <v>SAN</v>
      </c>
      <c r="H946" s="0" t="n">
        <f aca="false">Calc_Blocks!$I$43</f>
        <v>33</v>
      </c>
      <c r="I946" s="0" t="n">
        <f aca="false">Calc_Blocks!$J$43</f>
        <v>32</v>
      </c>
      <c r="J946" s="0" t="n">
        <f aca="false">Calc_Blocks!$K$43</f>
        <v>15</v>
      </c>
      <c r="K946" s="0" t="n">
        <f aca="false">($B946-1)*IF($D946=1,Setup!$B$9,Setup!$B$10)+1</f>
        <v>111</v>
      </c>
      <c r="L946" s="0" t="n">
        <f aca="false">$B946*IF($D946=1,Setup!$B$9,Setup!$B$10)</f>
        <v>120</v>
      </c>
      <c r="M946" s="0" t="n">
        <f aca="false">MAX($H946,$K946)</f>
        <v>111</v>
      </c>
      <c r="N946" s="0" t="n">
        <f aca="false">MIN($I946,$L946)</f>
        <v>32</v>
      </c>
      <c r="O946" s="0" t="str">
        <f aca="false">IF($N946&gt;=$M946,$N946-$M946+1,"")</f>
        <v/>
      </c>
      <c r="P946" s="0" t="str">
        <f aca="false">IF($O946="","",$J946+$M946-$H946)</f>
        <v/>
      </c>
      <c r="Q946" s="0" t="str">
        <f aca="false">IF($O946="","",$P946+$O946-1)</f>
        <v/>
      </c>
      <c r="R946" s="0" t="str">
        <f aca="false">IF($O946="","",COUNT($O$543:$O946))</f>
        <v/>
      </c>
    </row>
    <row r="947" customFormat="false" ht="15" hidden="false" customHeight="false" outlineLevel="0" collapsed="false">
      <c r="A947" s="0" t="n">
        <v>6</v>
      </c>
      <c r="B947" s="0" t="n">
        <v>12</v>
      </c>
      <c r="C947" s="0" t="s">
        <v>75</v>
      </c>
      <c r="D947" s="0" t="n">
        <v>1</v>
      </c>
      <c r="E947" s="0" t="s">
        <v>94</v>
      </c>
      <c r="F947" s="0" t="n">
        <v>3</v>
      </c>
      <c r="G947" s="0" t="str">
        <f aca="false">INDEX(Setup!$B$15:$B$17,$F947)</f>
        <v>URD</v>
      </c>
      <c r="H947" s="0" t="n">
        <f aca="false">Calc_Blocks!$I$44</f>
        <v>33</v>
      </c>
      <c r="I947" s="0" t="n">
        <f aca="false">Calc_Blocks!$J$44</f>
        <v>35</v>
      </c>
      <c r="J947" s="0" t="n">
        <f aca="false">Calc_Blocks!$K$44</f>
        <v>15</v>
      </c>
      <c r="K947" s="0" t="n">
        <f aca="false">($B947-1)*IF($D947=1,Setup!$B$9,Setup!$B$10)+1</f>
        <v>111</v>
      </c>
      <c r="L947" s="0" t="n">
        <f aca="false">$B947*IF($D947=1,Setup!$B$9,Setup!$B$10)</f>
        <v>120</v>
      </c>
      <c r="M947" s="0" t="n">
        <f aca="false">MAX($H947,$K947)</f>
        <v>111</v>
      </c>
      <c r="N947" s="0" t="n">
        <f aca="false">MIN($I947,$L947)</f>
        <v>35</v>
      </c>
      <c r="O947" s="0" t="str">
        <f aca="false">IF($N947&gt;=$M947,$N947-$M947+1,"")</f>
        <v/>
      </c>
      <c r="P947" s="0" t="str">
        <f aca="false">IF($O947="","",$J947+$M947-$H947)</f>
        <v/>
      </c>
      <c r="Q947" s="0" t="str">
        <f aca="false">IF($O947="","",$P947+$O947-1)</f>
        <v/>
      </c>
      <c r="R947" s="0" t="str">
        <f aca="false">IF($O947="","",COUNT($O$543:$O947))</f>
        <v/>
      </c>
    </row>
    <row r="948" customFormat="false" ht="15" hidden="false" customHeight="false" outlineLevel="0" collapsed="false">
      <c r="A948" s="0" t="n">
        <v>6</v>
      </c>
      <c r="B948" s="0" t="n">
        <v>12</v>
      </c>
      <c r="C948" s="0" t="s">
        <v>75</v>
      </c>
      <c r="D948" s="0" t="n">
        <v>2</v>
      </c>
      <c r="E948" s="0" t="s">
        <v>79</v>
      </c>
      <c r="F948" s="0" t="n">
        <v>1</v>
      </c>
      <c r="G948" s="0" t="str">
        <f aca="false">INDEX(Setup!$B$15:$B$17,$F948)</f>
        <v>MAL</v>
      </c>
      <c r="H948" s="0" t="n">
        <f aca="false">Calc_Blocks!$I$60</f>
        <v>17</v>
      </c>
      <c r="I948" s="0" t="n">
        <f aca="false">Calc_Blocks!$J$60</f>
        <v>31</v>
      </c>
      <c r="J948" s="0" t="n">
        <f aca="false">Calc_Blocks!$K$60</f>
        <v>18</v>
      </c>
      <c r="K948" s="0" t="n">
        <f aca="false">($B948-1)*IF($D948=1,Setup!$B$9,Setup!$B$10)+1</f>
        <v>111</v>
      </c>
      <c r="L948" s="0" t="n">
        <f aca="false">$B948*IF($D948=1,Setup!$B$9,Setup!$B$10)</f>
        <v>120</v>
      </c>
      <c r="M948" s="0" t="n">
        <f aca="false">MAX($H948,$K948)</f>
        <v>111</v>
      </c>
      <c r="N948" s="0" t="n">
        <f aca="false">MIN($I948,$L948)</f>
        <v>31</v>
      </c>
      <c r="O948" s="0" t="str">
        <f aca="false">IF($N948&gt;=$M948,$N948-$M948+1,"")</f>
        <v/>
      </c>
      <c r="P948" s="0" t="str">
        <f aca="false">IF($O948="","",$J948+$M948-$H948)</f>
        <v/>
      </c>
      <c r="Q948" s="0" t="str">
        <f aca="false">IF($O948="","",$P948+$O948-1)</f>
        <v/>
      </c>
      <c r="R948" s="0" t="str">
        <f aca="false">IF($O948="","",COUNT($O$543:$O948))</f>
        <v/>
      </c>
    </row>
    <row r="949" customFormat="false" ht="15" hidden="false" customHeight="false" outlineLevel="0" collapsed="false">
      <c r="A949" s="0" t="n">
        <v>6</v>
      </c>
      <c r="B949" s="0" t="n">
        <v>12</v>
      </c>
      <c r="C949" s="0" t="s">
        <v>75</v>
      </c>
      <c r="D949" s="0" t="n">
        <v>2</v>
      </c>
      <c r="E949" s="0" t="s">
        <v>79</v>
      </c>
      <c r="F949" s="0" t="n">
        <v>2</v>
      </c>
      <c r="G949" s="0" t="str">
        <f aca="false">INDEX(Setup!$B$15:$B$17,$F949)</f>
        <v>SAN</v>
      </c>
      <c r="H949" s="0" t="n">
        <f aca="false">Calc_Blocks!$I$61</f>
        <v>32</v>
      </c>
      <c r="I949" s="0" t="n">
        <f aca="false">Calc_Blocks!$J$61</f>
        <v>31</v>
      </c>
      <c r="J949" s="0" t="n">
        <f aca="false">Calc_Blocks!$K$61</f>
        <v>33</v>
      </c>
      <c r="K949" s="0" t="n">
        <f aca="false">($B949-1)*IF($D949=1,Setup!$B$9,Setup!$B$10)+1</f>
        <v>111</v>
      </c>
      <c r="L949" s="0" t="n">
        <f aca="false">$B949*IF($D949=1,Setup!$B$9,Setup!$B$10)</f>
        <v>120</v>
      </c>
      <c r="M949" s="0" t="n">
        <f aca="false">MAX($H949,$K949)</f>
        <v>111</v>
      </c>
      <c r="N949" s="0" t="n">
        <f aca="false">MIN($I949,$L949)</f>
        <v>31</v>
      </c>
      <c r="O949" s="0" t="str">
        <f aca="false">IF($N949&gt;=$M949,$N949-$M949+1,"")</f>
        <v/>
      </c>
      <c r="P949" s="0" t="str">
        <f aca="false">IF($O949="","",$J949+$M949-$H949)</f>
        <v/>
      </c>
      <c r="Q949" s="0" t="str">
        <f aca="false">IF($O949="","",$P949+$O949-1)</f>
        <v/>
      </c>
      <c r="R949" s="0" t="str">
        <f aca="false">IF($O949="","",COUNT($O$543:$O949))</f>
        <v/>
      </c>
    </row>
    <row r="950" customFormat="false" ht="15" hidden="false" customHeight="false" outlineLevel="0" collapsed="false">
      <c r="A950" s="0" t="n">
        <v>6</v>
      </c>
      <c r="B950" s="0" t="n">
        <v>12</v>
      </c>
      <c r="C950" s="0" t="s">
        <v>75</v>
      </c>
      <c r="D950" s="0" t="n">
        <v>2</v>
      </c>
      <c r="E950" s="0" t="s">
        <v>79</v>
      </c>
      <c r="F950" s="0" t="n">
        <v>3</v>
      </c>
      <c r="G950" s="0" t="str">
        <f aca="false">INDEX(Setup!$B$15:$B$17,$F950)</f>
        <v>URD</v>
      </c>
      <c r="H950" s="0" t="n">
        <f aca="false">Calc_Blocks!$I$62</f>
        <v>32</v>
      </c>
      <c r="I950" s="0" t="n">
        <f aca="false">Calc_Blocks!$J$62</f>
        <v>33</v>
      </c>
      <c r="J950" s="0" t="n">
        <f aca="false">Calc_Blocks!$K$62</f>
        <v>33</v>
      </c>
      <c r="K950" s="0" t="n">
        <f aca="false">($B950-1)*IF($D950=1,Setup!$B$9,Setup!$B$10)+1</f>
        <v>111</v>
      </c>
      <c r="L950" s="0" t="n">
        <f aca="false">$B950*IF($D950=1,Setup!$B$9,Setup!$B$10)</f>
        <v>120</v>
      </c>
      <c r="M950" s="0" t="n">
        <f aca="false">MAX($H950,$K950)</f>
        <v>111</v>
      </c>
      <c r="N950" s="0" t="n">
        <f aca="false">MIN($I950,$L950)</f>
        <v>33</v>
      </c>
      <c r="O950" s="0" t="str">
        <f aca="false">IF($N950&gt;=$M950,$N950-$M950+1,"")</f>
        <v/>
      </c>
      <c r="P950" s="0" t="str">
        <f aca="false">IF($O950="","",$J950+$M950-$H950)</f>
        <v/>
      </c>
      <c r="Q950" s="0" t="str">
        <f aca="false">IF($O950="","",$P950+$O950-1)</f>
        <v/>
      </c>
      <c r="R950" s="0" t="str">
        <f aca="false">IF($O950="","",COUNT($O$543:$O950))</f>
        <v/>
      </c>
    </row>
    <row r="951" customFormat="false" ht="15" hidden="false" customHeight="false" outlineLevel="0" collapsed="false">
      <c r="A951" s="0" t="n">
        <v>6</v>
      </c>
      <c r="B951" s="0" t="n">
        <v>12</v>
      </c>
      <c r="C951" s="0" t="s">
        <v>76</v>
      </c>
      <c r="D951" s="0" t="n">
        <v>1</v>
      </c>
      <c r="E951" s="0" t="s">
        <v>94</v>
      </c>
      <c r="F951" s="0" t="n">
        <v>1</v>
      </c>
      <c r="G951" s="0" t="str">
        <f aca="false">INDEX(Setup!$B$15:$B$17,$F951)</f>
        <v>MAL</v>
      </c>
      <c r="H951" s="0" t="n">
        <f aca="false">Calc_Blocks!$I$45</f>
        <v>36</v>
      </c>
      <c r="I951" s="0" t="n">
        <f aca="false">Calc_Blocks!$J$45</f>
        <v>50</v>
      </c>
      <c r="J951" s="0" t="n">
        <f aca="false">Calc_Blocks!$K$45</f>
        <v>1</v>
      </c>
      <c r="K951" s="0" t="n">
        <f aca="false">($B951-1)*IF($D951=1,Setup!$B$9,Setup!$B$10)+1</f>
        <v>111</v>
      </c>
      <c r="L951" s="0" t="n">
        <f aca="false">$B951*IF($D951=1,Setup!$B$9,Setup!$B$10)</f>
        <v>120</v>
      </c>
      <c r="M951" s="0" t="n">
        <f aca="false">MAX($H951,$K951)</f>
        <v>111</v>
      </c>
      <c r="N951" s="0" t="n">
        <f aca="false">MIN($I951,$L951)</f>
        <v>50</v>
      </c>
      <c r="O951" s="0" t="str">
        <f aca="false">IF($N951&gt;=$M951,$N951-$M951+1,"")</f>
        <v/>
      </c>
      <c r="P951" s="0" t="str">
        <f aca="false">IF($O951="","",$J951+$M951-$H951)</f>
        <v/>
      </c>
      <c r="Q951" s="0" t="str">
        <f aca="false">IF($O951="","",$P951+$O951-1)</f>
        <v/>
      </c>
      <c r="R951" s="0" t="str">
        <f aca="false">IF($O951="","",COUNT($O$543:$O951))</f>
        <v/>
      </c>
    </row>
    <row r="952" customFormat="false" ht="15" hidden="false" customHeight="false" outlineLevel="0" collapsed="false">
      <c r="A952" s="0" t="n">
        <v>6</v>
      </c>
      <c r="B952" s="0" t="n">
        <v>12</v>
      </c>
      <c r="C952" s="0" t="s">
        <v>76</v>
      </c>
      <c r="D952" s="0" t="n">
        <v>1</v>
      </c>
      <c r="E952" s="0" t="s">
        <v>94</v>
      </c>
      <c r="F952" s="0" t="n">
        <v>2</v>
      </c>
      <c r="G952" s="0" t="str">
        <f aca="false">INDEX(Setup!$B$15:$B$17,$F952)</f>
        <v>SAN</v>
      </c>
      <c r="H952" s="0" t="n">
        <f aca="false">Calc_Blocks!$I$46</f>
        <v>51</v>
      </c>
      <c r="I952" s="0" t="n">
        <f aca="false">Calc_Blocks!$J$46</f>
        <v>50</v>
      </c>
      <c r="J952" s="0" t="n">
        <f aca="false">Calc_Blocks!$K$46</f>
        <v>16</v>
      </c>
      <c r="K952" s="0" t="n">
        <f aca="false">($B952-1)*IF($D952=1,Setup!$B$9,Setup!$B$10)+1</f>
        <v>111</v>
      </c>
      <c r="L952" s="0" t="n">
        <f aca="false">$B952*IF($D952=1,Setup!$B$9,Setup!$B$10)</f>
        <v>120</v>
      </c>
      <c r="M952" s="0" t="n">
        <f aca="false">MAX($H952,$K952)</f>
        <v>111</v>
      </c>
      <c r="N952" s="0" t="n">
        <f aca="false">MIN($I952,$L952)</f>
        <v>50</v>
      </c>
      <c r="O952" s="0" t="str">
        <f aca="false">IF($N952&gt;=$M952,$N952-$M952+1,"")</f>
        <v/>
      </c>
      <c r="P952" s="0" t="str">
        <f aca="false">IF($O952="","",$J952+$M952-$H952)</f>
        <v/>
      </c>
      <c r="Q952" s="0" t="str">
        <f aca="false">IF($O952="","",$P952+$O952-1)</f>
        <v/>
      </c>
      <c r="R952" s="0" t="str">
        <f aca="false">IF($O952="","",COUNT($O$543:$O952))</f>
        <v/>
      </c>
    </row>
    <row r="953" customFormat="false" ht="15" hidden="false" customHeight="false" outlineLevel="0" collapsed="false">
      <c r="A953" s="0" t="n">
        <v>6</v>
      </c>
      <c r="B953" s="0" t="n">
        <v>12</v>
      </c>
      <c r="C953" s="0" t="s">
        <v>76</v>
      </c>
      <c r="D953" s="0" t="n">
        <v>1</v>
      </c>
      <c r="E953" s="0" t="s">
        <v>94</v>
      </c>
      <c r="F953" s="0" t="n">
        <v>3</v>
      </c>
      <c r="G953" s="0" t="str">
        <f aca="false">INDEX(Setup!$B$15:$B$17,$F953)</f>
        <v>URD</v>
      </c>
      <c r="H953" s="0" t="n">
        <f aca="false">Calc_Blocks!$I$47</f>
        <v>51</v>
      </c>
      <c r="I953" s="0" t="n">
        <f aca="false">Calc_Blocks!$J$47</f>
        <v>50</v>
      </c>
      <c r="J953" s="0" t="n">
        <f aca="false">Calc_Blocks!$K$47</f>
        <v>16</v>
      </c>
      <c r="K953" s="0" t="n">
        <f aca="false">($B953-1)*IF($D953=1,Setup!$B$9,Setup!$B$10)+1</f>
        <v>111</v>
      </c>
      <c r="L953" s="0" t="n">
        <f aca="false">$B953*IF($D953=1,Setup!$B$9,Setup!$B$10)</f>
        <v>120</v>
      </c>
      <c r="M953" s="0" t="n">
        <f aca="false">MAX($H953,$K953)</f>
        <v>111</v>
      </c>
      <c r="N953" s="0" t="n">
        <f aca="false">MIN($I953,$L953)</f>
        <v>50</v>
      </c>
      <c r="O953" s="0" t="str">
        <f aca="false">IF($N953&gt;=$M953,$N953-$M953+1,"")</f>
        <v/>
      </c>
      <c r="P953" s="0" t="str">
        <f aca="false">IF($O953="","",$J953+$M953-$H953)</f>
        <v/>
      </c>
      <c r="Q953" s="0" t="str">
        <f aca="false">IF($O953="","",$P953+$O953-1)</f>
        <v/>
      </c>
      <c r="R953" s="0" t="str">
        <f aca="false">IF($O953="","",COUNT($O$543:$O953))</f>
        <v/>
      </c>
    </row>
    <row r="954" customFormat="false" ht="15" hidden="false" customHeight="false" outlineLevel="0" collapsed="false">
      <c r="A954" s="0" t="n">
        <v>6</v>
      </c>
      <c r="B954" s="0" t="n">
        <v>12</v>
      </c>
      <c r="C954" s="0" t="s">
        <v>76</v>
      </c>
      <c r="D954" s="0" t="n">
        <v>2</v>
      </c>
      <c r="E954" s="0" t="s">
        <v>79</v>
      </c>
      <c r="F954" s="0" t="n">
        <v>1</v>
      </c>
      <c r="G954" s="0" t="str">
        <f aca="false">INDEX(Setup!$B$15:$B$17,$F954)</f>
        <v>MAL</v>
      </c>
      <c r="H954" s="0" t="n">
        <f aca="false">Calc_Blocks!$I$63</f>
        <v>34</v>
      </c>
      <c r="I954" s="0" t="n">
        <f aca="false">Calc_Blocks!$J$63</f>
        <v>47</v>
      </c>
      <c r="J954" s="0" t="n">
        <f aca="false">Calc_Blocks!$K$63</f>
        <v>16</v>
      </c>
      <c r="K954" s="0" t="n">
        <f aca="false">($B954-1)*IF($D954=1,Setup!$B$9,Setup!$B$10)+1</f>
        <v>111</v>
      </c>
      <c r="L954" s="0" t="n">
        <f aca="false">$B954*IF($D954=1,Setup!$B$9,Setup!$B$10)</f>
        <v>120</v>
      </c>
      <c r="M954" s="0" t="n">
        <f aca="false">MAX($H954,$K954)</f>
        <v>111</v>
      </c>
      <c r="N954" s="0" t="n">
        <f aca="false">MIN($I954,$L954)</f>
        <v>47</v>
      </c>
      <c r="O954" s="0" t="str">
        <f aca="false">IF($N954&gt;=$M954,$N954-$M954+1,"")</f>
        <v/>
      </c>
      <c r="P954" s="0" t="str">
        <f aca="false">IF($O954="","",$J954+$M954-$H954)</f>
        <v/>
      </c>
      <c r="Q954" s="0" t="str">
        <f aca="false">IF($O954="","",$P954+$O954-1)</f>
        <v/>
      </c>
      <c r="R954" s="0" t="str">
        <f aca="false">IF($O954="","",COUNT($O$543:$O954))</f>
        <v/>
      </c>
    </row>
    <row r="955" customFormat="false" ht="15" hidden="false" customHeight="false" outlineLevel="0" collapsed="false">
      <c r="A955" s="0" t="n">
        <v>6</v>
      </c>
      <c r="B955" s="0" t="n">
        <v>12</v>
      </c>
      <c r="C955" s="0" t="s">
        <v>76</v>
      </c>
      <c r="D955" s="0" t="n">
        <v>2</v>
      </c>
      <c r="E955" s="0" t="s">
        <v>79</v>
      </c>
      <c r="F955" s="0" t="n">
        <v>2</v>
      </c>
      <c r="G955" s="0" t="str">
        <f aca="false">INDEX(Setup!$B$15:$B$17,$F955)</f>
        <v>SAN</v>
      </c>
      <c r="H955" s="0" t="n">
        <f aca="false">Calc_Blocks!$I$64</f>
        <v>48</v>
      </c>
      <c r="I955" s="0" t="n">
        <f aca="false">Calc_Blocks!$J$64</f>
        <v>51</v>
      </c>
      <c r="J955" s="0" t="n">
        <f aca="false">Calc_Blocks!$K$64</f>
        <v>30</v>
      </c>
      <c r="K955" s="0" t="n">
        <f aca="false">($B955-1)*IF($D955=1,Setup!$B$9,Setup!$B$10)+1</f>
        <v>111</v>
      </c>
      <c r="L955" s="0" t="n">
        <f aca="false">$B955*IF($D955=1,Setup!$B$9,Setup!$B$10)</f>
        <v>120</v>
      </c>
      <c r="M955" s="0" t="n">
        <f aca="false">MAX($H955,$K955)</f>
        <v>111</v>
      </c>
      <c r="N955" s="0" t="n">
        <f aca="false">MIN($I955,$L955)</f>
        <v>51</v>
      </c>
      <c r="O955" s="0" t="str">
        <f aca="false">IF($N955&gt;=$M955,$N955-$M955+1,"")</f>
        <v/>
      </c>
      <c r="P955" s="0" t="str">
        <f aca="false">IF($O955="","",$J955+$M955-$H955)</f>
        <v/>
      </c>
      <c r="Q955" s="0" t="str">
        <f aca="false">IF($O955="","",$P955+$O955-1)</f>
        <v/>
      </c>
      <c r="R955" s="0" t="str">
        <f aca="false">IF($O955="","",COUNT($O$543:$O955))</f>
        <v/>
      </c>
    </row>
    <row r="956" customFormat="false" ht="15" hidden="false" customHeight="false" outlineLevel="0" collapsed="false">
      <c r="A956" s="0" t="n">
        <v>6</v>
      </c>
      <c r="B956" s="0" t="n">
        <v>12</v>
      </c>
      <c r="C956" s="0" t="s">
        <v>76</v>
      </c>
      <c r="D956" s="0" t="n">
        <v>2</v>
      </c>
      <c r="E956" s="0" t="s">
        <v>79</v>
      </c>
      <c r="F956" s="0" t="n">
        <v>3</v>
      </c>
      <c r="G956" s="0" t="str">
        <f aca="false">INDEX(Setup!$B$15:$B$17,$F956)</f>
        <v>URD</v>
      </c>
      <c r="H956" s="0" t="n">
        <f aca="false">Calc_Blocks!$I$65</f>
        <v>52</v>
      </c>
      <c r="I956" s="0" t="n">
        <f aca="false">Calc_Blocks!$J$65</f>
        <v>51</v>
      </c>
      <c r="J956" s="0" t="n">
        <f aca="false">Calc_Blocks!$K$65</f>
        <v>34</v>
      </c>
      <c r="K956" s="0" t="n">
        <f aca="false">($B956-1)*IF($D956=1,Setup!$B$9,Setup!$B$10)+1</f>
        <v>111</v>
      </c>
      <c r="L956" s="0" t="n">
        <f aca="false">$B956*IF($D956=1,Setup!$B$9,Setup!$B$10)</f>
        <v>120</v>
      </c>
      <c r="M956" s="0" t="n">
        <f aca="false">MAX($H956,$K956)</f>
        <v>111</v>
      </c>
      <c r="N956" s="0" t="n">
        <f aca="false">MIN($I956,$L956)</f>
        <v>51</v>
      </c>
      <c r="O956" s="0" t="str">
        <f aca="false">IF($N956&gt;=$M956,$N956-$M956+1,"")</f>
        <v/>
      </c>
      <c r="P956" s="0" t="str">
        <f aca="false">IF($O956="","",$J956+$M956-$H956)</f>
        <v/>
      </c>
      <c r="Q956" s="0" t="str">
        <f aca="false">IF($O956="","",$P956+$O956-1)</f>
        <v/>
      </c>
      <c r="R956" s="0" t="str">
        <f aca="false">IF($O956="","",COUNT($O$543:$O956))</f>
        <v/>
      </c>
    </row>
    <row r="957" customFormat="false" ht="15" hidden="false" customHeight="false" outlineLevel="0" collapsed="false">
      <c r="A957" s="0" t="n">
        <v>6</v>
      </c>
      <c r="B957" s="0" t="n">
        <v>12</v>
      </c>
      <c r="C957" s="0" t="s">
        <v>77</v>
      </c>
      <c r="D957" s="0" t="n">
        <v>1</v>
      </c>
      <c r="E957" s="0" t="s">
        <v>94</v>
      </c>
      <c r="F957" s="0" t="n">
        <v>1</v>
      </c>
      <c r="G957" s="0" t="str">
        <f aca="false">INDEX(Setup!$B$15:$B$17,$F957)</f>
        <v>MAL</v>
      </c>
      <c r="H957" s="0" t="n">
        <f aca="false">Calc_Blocks!$I$48</f>
        <v>51</v>
      </c>
      <c r="I957" s="0" t="n">
        <f aca="false">Calc_Blocks!$J$48</f>
        <v>62</v>
      </c>
      <c r="J957" s="0" t="n">
        <f aca="false">Calc_Blocks!$K$48</f>
        <v>1</v>
      </c>
      <c r="K957" s="0" t="n">
        <f aca="false">($B957-1)*IF($D957=1,Setup!$B$9,Setup!$B$10)+1</f>
        <v>111</v>
      </c>
      <c r="L957" s="0" t="n">
        <f aca="false">$B957*IF($D957=1,Setup!$B$9,Setup!$B$10)</f>
        <v>120</v>
      </c>
      <c r="M957" s="0" t="n">
        <f aca="false">MAX($H957,$K957)</f>
        <v>111</v>
      </c>
      <c r="N957" s="0" t="n">
        <f aca="false">MIN($I957,$L957)</f>
        <v>62</v>
      </c>
      <c r="O957" s="0" t="str">
        <f aca="false">IF($N957&gt;=$M957,$N957-$M957+1,"")</f>
        <v/>
      </c>
      <c r="P957" s="0" t="str">
        <f aca="false">IF($O957="","",$J957+$M957-$H957)</f>
        <v/>
      </c>
      <c r="Q957" s="0" t="str">
        <f aca="false">IF($O957="","",$P957+$O957-1)</f>
        <v/>
      </c>
      <c r="R957" s="0" t="str">
        <f aca="false">IF($O957="","",COUNT($O$543:$O957))</f>
        <v/>
      </c>
    </row>
    <row r="958" customFormat="false" ht="15" hidden="false" customHeight="false" outlineLevel="0" collapsed="false">
      <c r="A958" s="0" t="n">
        <v>6</v>
      </c>
      <c r="B958" s="0" t="n">
        <v>12</v>
      </c>
      <c r="C958" s="0" t="s">
        <v>77</v>
      </c>
      <c r="D958" s="0" t="n">
        <v>1</v>
      </c>
      <c r="E958" s="0" t="s">
        <v>94</v>
      </c>
      <c r="F958" s="0" t="n">
        <v>2</v>
      </c>
      <c r="G958" s="0" t="str">
        <f aca="false">INDEX(Setup!$B$15:$B$17,$F958)</f>
        <v>SAN</v>
      </c>
      <c r="H958" s="0" t="n">
        <f aca="false">Calc_Blocks!$I$49</f>
        <v>63</v>
      </c>
      <c r="I958" s="0" t="n">
        <f aca="false">Calc_Blocks!$J$49</f>
        <v>62</v>
      </c>
      <c r="J958" s="0" t="n">
        <f aca="false">Calc_Blocks!$K$49</f>
        <v>13</v>
      </c>
      <c r="K958" s="0" t="n">
        <f aca="false">($B958-1)*IF($D958=1,Setup!$B$9,Setup!$B$10)+1</f>
        <v>111</v>
      </c>
      <c r="L958" s="0" t="n">
        <f aca="false">$B958*IF($D958=1,Setup!$B$9,Setup!$B$10)</f>
        <v>120</v>
      </c>
      <c r="M958" s="0" t="n">
        <f aca="false">MAX($H958,$K958)</f>
        <v>111</v>
      </c>
      <c r="N958" s="0" t="n">
        <f aca="false">MIN($I958,$L958)</f>
        <v>62</v>
      </c>
      <c r="O958" s="0" t="str">
        <f aca="false">IF($N958&gt;=$M958,$N958-$M958+1,"")</f>
        <v/>
      </c>
      <c r="P958" s="0" t="str">
        <f aca="false">IF($O958="","",$J958+$M958-$H958)</f>
        <v/>
      </c>
      <c r="Q958" s="0" t="str">
        <f aca="false">IF($O958="","",$P958+$O958-1)</f>
        <v/>
      </c>
      <c r="R958" s="0" t="str">
        <f aca="false">IF($O958="","",COUNT($O$543:$O958))</f>
        <v/>
      </c>
    </row>
    <row r="959" customFormat="false" ht="15" hidden="false" customHeight="false" outlineLevel="0" collapsed="false">
      <c r="A959" s="0" t="n">
        <v>6</v>
      </c>
      <c r="B959" s="0" t="n">
        <v>12</v>
      </c>
      <c r="C959" s="0" t="s">
        <v>77</v>
      </c>
      <c r="D959" s="0" t="n">
        <v>1</v>
      </c>
      <c r="E959" s="0" t="s">
        <v>94</v>
      </c>
      <c r="F959" s="0" t="n">
        <v>3</v>
      </c>
      <c r="G959" s="0" t="str">
        <f aca="false">INDEX(Setup!$B$15:$B$17,$F959)</f>
        <v>URD</v>
      </c>
      <c r="H959" s="0" t="n">
        <f aca="false">Calc_Blocks!$I$50</f>
        <v>63</v>
      </c>
      <c r="I959" s="0" t="n">
        <f aca="false">Calc_Blocks!$J$50</f>
        <v>68</v>
      </c>
      <c r="J959" s="0" t="n">
        <f aca="false">Calc_Blocks!$K$50</f>
        <v>13</v>
      </c>
      <c r="K959" s="0" t="n">
        <f aca="false">($B959-1)*IF($D959=1,Setup!$B$9,Setup!$B$10)+1</f>
        <v>111</v>
      </c>
      <c r="L959" s="0" t="n">
        <f aca="false">$B959*IF($D959=1,Setup!$B$9,Setup!$B$10)</f>
        <v>120</v>
      </c>
      <c r="M959" s="0" t="n">
        <f aca="false">MAX($H959,$K959)</f>
        <v>111</v>
      </c>
      <c r="N959" s="0" t="n">
        <f aca="false">MIN($I959,$L959)</f>
        <v>68</v>
      </c>
      <c r="O959" s="0" t="str">
        <f aca="false">IF($N959&gt;=$M959,$N959-$M959+1,"")</f>
        <v/>
      </c>
      <c r="P959" s="0" t="str">
        <f aca="false">IF($O959="","",$J959+$M959-$H959)</f>
        <v/>
      </c>
      <c r="Q959" s="0" t="str">
        <f aca="false">IF($O959="","",$P959+$O959-1)</f>
        <v/>
      </c>
      <c r="R959" s="0" t="str">
        <f aca="false">IF($O959="","",COUNT($O$543:$O959))</f>
        <v/>
      </c>
    </row>
    <row r="960" customFormat="false" ht="15" hidden="false" customHeight="false" outlineLevel="0" collapsed="false">
      <c r="A960" s="0" t="n">
        <v>6</v>
      </c>
      <c r="B960" s="0" t="n">
        <v>12</v>
      </c>
      <c r="C960" s="0" t="s">
        <v>77</v>
      </c>
      <c r="D960" s="0" t="n">
        <v>2</v>
      </c>
      <c r="E960" s="0" t="s">
        <v>79</v>
      </c>
      <c r="F960" s="0" t="n">
        <v>1</v>
      </c>
      <c r="G960" s="0" t="str">
        <f aca="false">INDEX(Setup!$B$15:$B$17,$F960)</f>
        <v>MAL</v>
      </c>
      <c r="H960" s="0" t="n">
        <f aca="false">Calc_Blocks!$I$66</f>
        <v>52</v>
      </c>
      <c r="I960" s="0" t="n">
        <f aca="false">Calc_Blocks!$J$66</f>
        <v>61</v>
      </c>
      <c r="J960" s="0" t="n">
        <f aca="false">Calc_Blocks!$K$66</f>
        <v>19</v>
      </c>
      <c r="K960" s="0" t="n">
        <f aca="false">($B960-1)*IF($D960=1,Setup!$B$9,Setup!$B$10)+1</f>
        <v>111</v>
      </c>
      <c r="L960" s="0" t="n">
        <f aca="false">$B960*IF($D960=1,Setup!$B$9,Setup!$B$10)</f>
        <v>120</v>
      </c>
      <c r="M960" s="0" t="n">
        <f aca="false">MAX($H960,$K960)</f>
        <v>111</v>
      </c>
      <c r="N960" s="0" t="n">
        <f aca="false">MIN($I960,$L960)</f>
        <v>61</v>
      </c>
      <c r="O960" s="0" t="str">
        <f aca="false">IF($N960&gt;=$M960,$N960-$M960+1,"")</f>
        <v/>
      </c>
      <c r="P960" s="0" t="str">
        <f aca="false">IF($O960="","",$J960+$M960-$H960)</f>
        <v/>
      </c>
      <c r="Q960" s="0" t="str">
        <f aca="false">IF($O960="","",$P960+$O960-1)</f>
        <v/>
      </c>
      <c r="R960" s="0" t="str">
        <f aca="false">IF($O960="","",COUNT($O$543:$O960))</f>
        <v/>
      </c>
    </row>
    <row r="961" customFormat="false" ht="15" hidden="false" customHeight="false" outlineLevel="0" collapsed="false">
      <c r="A961" s="0" t="n">
        <v>6</v>
      </c>
      <c r="B961" s="0" t="n">
        <v>12</v>
      </c>
      <c r="C961" s="0" t="s">
        <v>77</v>
      </c>
      <c r="D961" s="0" t="n">
        <v>2</v>
      </c>
      <c r="E961" s="0" t="s">
        <v>79</v>
      </c>
      <c r="F961" s="0" t="n">
        <v>2</v>
      </c>
      <c r="G961" s="0" t="str">
        <f aca="false">INDEX(Setup!$B$15:$B$17,$F961)</f>
        <v>SAN</v>
      </c>
      <c r="H961" s="0" t="n">
        <f aca="false">Calc_Blocks!$I$67</f>
        <v>62</v>
      </c>
      <c r="I961" s="0" t="n">
        <f aca="false">Calc_Blocks!$J$67</f>
        <v>61</v>
      </c>
      <c r="J961" s="0" t="n">
        <f aca="false">Calc_Blocks!$K$67</f>
        <v>29</v>
      </c>
      <c r="K961" s="0" t="n">
        <f aca="false">($B961-1)*IF($D961=1,Setup!$B$9,Setup!$B$10)+1</f>
        <v>111</v>
      </c>
      <c r="L961" s="0" t="n">
        <f aca="false">$B961*IF($D961=1,Setup!$B$9,Setup!$B$10)</f>
        <v>120</v>
      </c>
      <c r="M961" s="0" t="n">
        <f aca="false">MAX($H961,$K961)</f>
        <v>111</v>
      </c>
      <c r="N961" s="0" t="n">
        <f aca="false">MIN($I961,$L961)</f>
        <v>61</v>
      </c>
      <c r="O961" s="0" t="str">
        <f aca="false">IF($N961&gt;=$M961,$N961-$M961+1,"")</f>
        <v/>
      </c>
      <c r="P961" s="0" t="str">
        <f aca="false">IF($O961="","",$J961+$M961-$H961)</f>
        <v/>
      </c>
      <c r="Q961" s="0" t="str">
        <f aca="false">IF($O961="","",$P961+$O961-1)</f>
        <v/>
      </c>
      <c r="R961" s="0" t="str">
        <f aca="false">IF($O961="","",COUNT($O$543:$O961))</f>
        <v/>
      </c>
    </row>
    <row r="962" customFormat="false" ht="15" hidden="false" customHeight="false" outlineLevel="0" collapsed="false">
      <c r="A962" s="0" t="n">
        <v>6</v>
      </c>
      <c r="B962" s="0" t="n">
        <v>12</v>
      </c>
      <c r="C962" s="0" t="s">
        <v>77</v>
      </c>
      <c r="D962" s="0" t="n">
        <v>2</v>
      </c>
      <c r="E962" s="0" t="s">
        <v>79</v>
      </c>
      <c r="F962" s="0" t="n">
        <v>3</v>
      </c>
      <c r="G962" s="0" t="str">
        <f aca="false">INDEX(Setup!$B$15:$B$17,$F962)</f>
        <v>URD</v>
      </c>
      <c r="H962" s="0" t="n">
        <f aca="false">Calc_Blocks!$I$68</f>
        <v>62</v>
      </c>
      <c r="I962" s="0" t="n">
        <f aca="false">Calc_Blocks!$J$68</f>
        <v>67</v>
      </c>
      <c r="J962" s="0" t="n">
        <f aca="false">Calc_Blocks!$K$68</f>
        <v>29</v>
      </c>
      <c r="K962" s="0" t="n">
        <f aca="false">($B962-1)*IF($D962=1,Setup!$B$9,Setup!$B$10)+1</f>
        <v>111</v>
      </c>
      <c r="L962" s="0" t="n">
        <f aca="false">$B962*IF($D962=1,Setup!$B$9,Setup!$B$10)</f>
        <v>120</v>
      </c>
      <c r="M962" s="0" t="n">
        <f aca="false">MAX($H962,$K962)</f>
        <v>111</v>
      </c>
      <c r="N962" s="0" t="n">
        <f aca="false">MIN($I962,$L962)</f>
        <v>67</v>
      </c>
      <c r="O962" s="0" t="str">
        <f aca="false">IF($N962&gt;=$M962,$N962-$M962+1,"")</f>
        <v/>
      </c>
      <c r="P962" s="0" t="str">
        <f aca="false">IF($O962="","",$J962+$M962-$H962)</f>
        <v/>
      </c>
      <c r="Q962" s="0" t="str">
        <f aca="false">IF($O962="","",$P962+$O962-1)</f>
        <v/>
      </c>
      <c r="R962" s="0" t="str">
        <f aca="false">IF($O962="","",COUNT($O$543:$O962))</f>
        <v/>
      </c>
    </row>
    <row r="963" customFormat="false" ht="15" hidden="false" customHeight="false" outlineLevel="0" collapsed="false">
      <c r="A963" s="0" t="n">
        <v>6</v>
      </c>
      <c r="B963" s="0" t="n">
        <v>12</v>
      </c>
      <c r="C963" s="0" t="s">
        <v>78</v>
      </c>
      <c r="D963" s="0" t="n">
        <v>1</v>
      </c>
      <c r="E963" s="0" t="s">
        <v>94</v>
      </c>
      <c r="F963" s="0" t="n">
        <v>1</v>
      </c>
      <c r="G963" s="0" t="str">
        <f aca="false">INDEX(Setup!$B$15:$B$17,$F963)</f>
        <v>MAL</v>
      </c>
      <c r="H963" s="0" t="n">
        <f aca="false">Calc_Blocks!$I$51</f>
        <v>69</v>
      </c>
      <c r="I963" s="0" t="n">
        <f aca="false">Calc_Blocks!$J$51</f>
        <v>68</v>
      </c>
      <c r="J963" s="0" t="n">
        <f aca="false">Calc_Blocks!$K$51</f>
        <v>1</v>
      </c>
      <c r="K963" s="0" t="n">
        <f aca="false">($B963-1)*IF($D963=1,Setup!$B$9,Setup!$B$10)+1</f>
        <v>111</v>
      </c>
      <c r="L963" s="0" t="n">
        <f aca="false">$B963*IF($D963=1,Setup!$B$9,Setup!$B$10)</f>
        <v>120</v>
      </c>
      <c r="M963" s="0" t="n">
        <f aca="false">MAX($H963,$K963)</f>
        <v>111</v>
      </c>
      <c r="N963" s="0" t="n">
        <f aca="false">MIN($I963,$L963)</f>
        <v>68</v>
      </c>
      <c r="O963" s="0" t="str">
        <f aca="false">IF($N963&gt;=$M963,$N963-$M963+1,"")</f>
        <v/>
      </c>
      <c r="P963" s="0" t="str">
        <f aca="false">IF($O963="","",$J963+$M963-$H963)</f>
        <v/>
      </c>
      <c r="Q963" s="0" t="str">
        <f aca="false">IF($O963="","",$P963+$O963-1)</f>
        <v/>
      </c>
      <c r="R963" s="0" t="str">
        <f aca="false">IF($O963="","",COUNT($O$543:$O963))</f>
        <v/>
      </c>
    </row>
    <row r="964" customFormat="false" ht="15" hidden="false" customHeight="false" outlineLevel="0" collapsed="false">
      <c r="A964" s="0" t="n">
        <v>6</v>
      </c>
      <c r="B964" s="0" t="n">
        <v>12</v>
      </c>
      <c r="C964" s="0" t="s">
        <v>78</v>
      </c>
      <c r="D964" s="0" t="n">
        <v>1</v>
      </c>
      <c r="E964" s="0" t="s">
        <v>94</v>
      </c>
      <c r="F964" s="0" t="n">
        <v>2</v>
      </c>
      <c r="G964" s="0" t="str">
        <f aca="false">INDEX(Setup!$B$15:$B$17,$F964)</f>
        <v>SAN</v>
      </c>
      <c r="H964" s="0" t="n">
        <f aca="false">Calc_Blocks!$I$52</f>
        <v>69</v>
      </c>
      <c r="I964" s="0" t="n">
        <f aca="false">Calc_Blocks!$J$52</f>
        <v>68</v>
      </c>
      <c r="J964" s="0" t="n">
        <f aca="false">Calc_Blocks!$K$52</f>
        <v>1</v>
      </c>
      <c r="K964" s="0" t="n">
        <f aca="false">($B964-1)*IF($D964=1,Setup!$B$9,Setup!$B$10)+1</f>
        <v>111</v>
      </c>
      <c r="L964" s="0" t="n">
        <f aca="false">$B964*IF($D964=1,Setup!$B$9,Setup!$B$10)</f>
        <v>120</v>
      </c>
      <c r="M964" s="0" t="n">
        <f aca="false">MAX($H964,$K964)</f>
        <v>111</v>
      </c>
      <c r="N964" s="0" t="n">
        <f aca="false">MIN($I964,$L964)</f>
        <v>68</v>
      </c>
      <c r="O964" s="0" t="str">
        <f aca="false">IF($N964&gt;=$M964,$N964-$M964+1,"")</f>
        <v/>
      </c>
      <c r="P964" s="0" t="str">
        <f aca="false">IF($O964="","",$J964+$M964-$H964)</f>
        <v/>
      </c>
      <c r="Q964" s="0" t="str">
        <f aca="false">IF($O964="","",$P964+$O964-1)</f>
        <v/>
      </c>
      <c r="R964" s="0" t="str">
        <f aca="false">IF($O964="","",COUNT($O$543:$O964))</f>
        <v/>
      </c>
    </row>
    <row r="965" customFormat="false" ht="15" hidden="false" customHeight="false" outlineLevel="0" collapsed="false">
      <c r="A965" s="0" t="n">
        <v>6</v>
      </c>
      <c r="B965" s="0" t="n">
        <v>12</v>
      </c>
      <c r="C965" s="0" t="s">
        <v>78</v>
      </c>
      <c r="D965" s="0" t="n">
        <v>1</v>
      </c>
      <c r="E965" s="0" t="s">
        <v>94</v>
      </c>
      <c r="F965" s="0" t="n">
        <v>3</v>
      </c>
      <c r="G965" s="0" t="str">
        <f aca="false">INDEX(Setup!$B$15:$B$17,$F965)</f>
        <v>URD</v>
      </c>
      <c r="H965" s="0" t="n">
        <f aca="false">Calc_Blocks!$I$53</f>
        <v>69</v>
      </c>
      <c r="I965" s="0" t="n">
        <f aca="false">Calc_Blocks!$J$53</f>
        <v>68</v>
      </c>
      <c r="J965" s="0" t="n">
        <f aca="false">Calc_Blocks!$K$53</f>
        <v>1</v>
      </c>
      <c r="K965" s="0" t="n">
        <f aca="false">($B965-1)*IF($D965=1,Setup!$B$9,Setup!$B$10)+1</f>
        <v>111</v>
      </c>
      <c r="L965" s="0" t="n">
        <f aca="false">$B965*IF($D965=1,Setup!$B$9,Setup!$B$10)</f>
        <v>120</v>
      </c>
      <c r="M965" s="0" t="n">
        <f aca="false">MAX($H965,$K965)</f>
        <v>111</v>
      </c>
      <c r="N965" s="0" t="n">
        <f aca="false">MIN($I965,$L965)</f>
        <v>68</v>
      </c>
      <c r="O965" s="0" t="str">
        <f aca="false">IF($N965&gt;=$M965,$N965-$M965+1,"")</f>
        <v/>
      </c>
      <c r="P965" s="0" t="str">
        <f aca="false">IF($O965="","",$J965+$M965-$H965)</f>
        <v/>
      </c>
      <c r="Q965" s="0" t="str">
        <f aca="false">IF($O965="","",$P965+$O965-1)</f>
        <v/>
      </c>
      <c r="R965" s="0" t="str">
        <f aca="false">IF($O965="","",COUNT($O$543:$O965))</f>
        <v/>
      </c>
    </row>
    <row r="966" customFormat="false" ht="15" hidden="false" customHeight="false" outlineLevel="0" collapsed="false">
      <c r="A966" s="0" t="n">
        <v>6</v>
      </c>
      <c r="B966" s="0" t="n">
        <v>12</v>
      </c>
      <c r="C966" s="0" t="s">
        <v>78</v>
      </c>
      <c r="D966" s="0" t="n">
        <v>2</v>
      </c>
      <c r="E966" s="0" t="s">
        <v>79</v>
      </c>
      <c r="F966" s="0" t="n">
        <v>1</v>
      </c>
      <c r="G966" s="0" t="str">
        <f aca="false">INDEX(Setup!$B$15:$B$17,$F966)</f>
        <v>MAL</v>
      </c>
      <c r="H966" s="0" t="n">
        <f aca="false">Calc_Blocks!$I$69</f>
        <v>68</v>
      </c>
      <c r="I966" s="0" t="n">
        <f aca="false">Calc_Blocks!$J$69</f>
        <v>67</v>
      </c>
      <c r="J966" s="0" t="n">
        <f aca="false">Calc_Blocks!$K$69</f>
        <v>1</v>
      </c>
      <c r="K966" s="0" t="n">
        <f aca="false">($B966-1)*IF($D966=1,Setup!$B$9,Setup!$B$10)+1</f>
        <v>111</v>
      </c>
      <c r="L966" s="0" t="n">
        <f aca="false">$B966*IF($D966=1,Setup!$B$9,Setup!$B$10)</f>
        <v>120</v>
      </c>
      <c r="M966" s="0" t="n">
        <f aca="false">MAX($H966,$K966)</f>
        <v>111</v>
      </c>
      <c r="N966" s="0" t="n">
        <f aca="false">MIN($I966,$L966)</f>
        <v>67</v>
      </c>
      <c r="O966" s="0" t="str">
        <f aca="false">IF($N966&gt;=$M966,$N966-$M966+1,"")</f>
        <v/>
      </c>
      <c r="P966" s="0" t="str">
        <f aca="false">IF($O966="","",$J966+$M966-$H966)</f>
        <v/>
      </c>
      <c r="Q966" s="0" t="str">
        <f aca="false">IF($O966="","",$P966+$O966-1)</f>
        <v/>
      </c>
      <c r="R966" s="0" t="str">
        <f aca="false">IF($O966="","",COUNT($O$543:$O966))</f>
        <v/>
      </c>
    </row>
    <row r="967" customFormat="false" ht="15" hidden="false" customHeight="false" outlineLevel="0" collapsed="false">
      <c r="A967" s="0" t="n">
        <v>6</v>
      </c>
      <c r="B967" s="0" t="n">
        <v>12</v>
      </c>
      <c r="C967" s="0" t="s">
        <v>78</v>
      </c>
      <c r="D967" s="0" t="n">
        <v>2</v>
      </c>
      <c r="E967" s="0" t="s">
        <v>79</v>
      </c>
      <c r="F967" s="0" t="n">
        <v>2</v>
      </c>
      <c r="G967" s="0" t="str">
        <f aca="false">INDEX(Setup!$B$15:$B$17,$F967)</f>
        <v>SAN</v>
      </c>
      <c r="H967" s="0" t="n">
        <f aca="false">Calc_Blocks!$I$70</f>
        <v>68</v>
      </c>
      <c r="I967" s="0" t="n">
        <f aca="false">Calc_Blocks!$J$70</f>
        <v>67</v>
      </c>
      <c r="J967" s="0" t="n">
        <f aca="false">Calc_Blocks!$K$70</f>
        <v>1</v>
      </c>
      <c r="K967" s="0" t="n">
        <f aca="false">($B967-1)*IF($D967=1,Setup!$B$9,Setup!$B$10)+1</f>
        <v>111</v>
      </c>
      <c r="L967" s="0" t="n">
        <f aca="false">$B967*IF($D967=1,Setup!$B$9,Setup!$B$10)</f>
        <v>120</v>
      </c>
      <c r="M967" s="0" t="n">
        <f aca="false">MAX($H967,$K967)</f>
        <v>111</v>
      </c>
      <c r="N967" s="0" t="n">
        <f aca="false">MIN($I967,$L967)</f>
        <v>67</v>
      </c>
      <c r="O967" s="0" t="str">
        <f aca="false">IF($N967&gt;=$M967,$N967-$M967+1,"")</f>
        <v/>
      </c>
      <c r="P967" s="0" t="str">
        <f aca="false">IF($O967="","",$J967+$M967-$H967)</f>
        <v/>
      </c>
      <c r="Q967" s="0" t="str">
        <f aca="false">IF($O967="","",$P967+$O967-1)</f>
        <v/>
      </c>
      <c r="R967" s="0" t="str">
        <f aca="false">IF($O967="","",COUNT($O$543:$O967))</f>
        <v/>
      </c>
    </row>
    <row r="968" customFormat="false" ht="15" hidden="false" customHeight="false" outlineLevel="0" collapsed="false">
      <c r="A968" s="0" t="n">
        <v>6</v>
      </c>
      <c r="B968" s="0" t="n">
        <v>12</v>
      </c>
      <c r="C968" s="0" t="s">
        <v>78</v>
      </c>
      <c r="D968" s="0" t="n">
        <v>2</v>
      </c>
      <c r="E968" s="0" t="s">
        <v>79</v>
      </c>
      <c r="F968" s="0" t="n">
        <v>3</v>
      </c>
      <c r="G968" s="0" t="str">
        <f aca="false">INDEX(Setup!$B$15:$B$17,$F968)</f>
        <v>URD</v>
      </c>
      <c r="H968" s="0" t="n">
        <f aca="false">Calc_Blocks!$I$71</f>
        <v>68</v>
      </c>
      <c r="I968" s="0" t="n">
        <f aca="false">Calc_Blocks!$J$71</f>
        <v>67</v>
      </c>
      <c r="J968" s="0" t="n">
        <f aca="false">Calc_Blocks!$K$71</f>
        <v>1</v>
      </c>
      <c r="K968" s="0" t="n">
        <f aca="false">($B968-1)*IF($D968=1,Setup!$B$9,Setup!$B$10)+1</f>
        <v>111</v>
      </c>
      <c r="L968" s="0" t="n">
        <f aca="false">$B968*IF($D968=1,Setup!$B$9,Setup!$B$10)</f>
        <v>120</v>
      </c>
      <c r="M968" s="0" t="n">
        <f aca="false">MAX($H968,$K968)</f>
        <v>111</v>
      </c>
      <c r="N968" s="0" t="n">
        <f aca="false">MIN($I968,$L968)</f>
        <v>67</v>
      </c>
      <c r="O968" s="0" t="str">
        <f aca="false">IF($N968&gt;=$M968,$N968-$M968+1,"")</f>
        <v/>
      </c>
      <c r="P968" s="0" t="str">
        <f aca="false">IF($O968="","",$J968+$M968-$H968)</f>
        <v/>
      </c>
      <c r="Q968" s="0" t="str">
        <f aca="false">IF($O968="","",$P968+$O968-1)</f>
        <v/>
      </c>
      <c r="R968" s="0" t="str">
        <f aca="false">IF($O968="","",COUNT($O$543:$O968))</f>
        <v/>
      </c>
    </row>
    <row r="969" customFormat="false" ht="15" hidden="false" customHeight="false" outlineLevel="0" collapsed="false">
      <c r="A969" s="0" t="n">
        <v>6</v>
      </c>
      <c r="B969" s="0" t="n">
        <v>12</v>
      </c>
      <c r="C969" s="0" t="s">
        <v>79</v>
      </c>
      <c r="D969" s="0" t="n">
        <v>1</v>
      </c>
      <c r="E969" s="0" t="s">
        <v>94</v>
      </c>
      <c r="F969" s="0" t="n">
        <v>1</v>
      </c>
      <c r="G969" s="0" t="str">
        <f aca="false">INDEX(Setup!$B$15:$B$17,$F969)</f>
        <v>MAL</v>
      </c>
      <c r="H969" s="0" t="n">
        <f aca="false">Calc_Blocks!$I$54</f>
        <v>69</v>
      </c>
      <c r="I969" s="0" t="n">
        <f aca="false">Calc_Blocks!$J$54</f>
        <v>68</v>
      </c>
      <c r="J969" s="0" t="n">
        <f aca="false">Calc_Blocks!$K$54</f>
        <v>1</v>
      </c>
      <c r="K969" s="0" t="n">
        <f aca="false">($B969-1)*IF($D969=1,Setup!$B$9,Setup!$B$10)+1</f>
        <v>111</v>
      </c>
      <c r="L969" s="0" t="n">
        <f aca="false">$B969*IF($D969=1,Setup!$B$9,Setup!$B$10)</f>
        <v>120</v>
      </c>
      <c r="M969" s="0" t="n">
        <f aca="false">MAX($H969,$K969)</f>
        <v>111</v>
      </c>
      <c r="N969" s="0" t="n">
        <f aca="false">MIN($I969,$L969)</f>
        <v>68</v>
      </c>
      <c r="O969" s="0" t="str">
        <f aca="false">IF($N969&gt;=$M969,$N969-$M969+1,"")</f>
        <v/>
      </c>
      <c r="P969" s="0" t="str">
        <f aca="false">IF($O969="","",$J969+$M969-$H969)</f>
        <v/>
      </c>
      <c r="Q969" s="0" t="str">
        <f aca="false">IF($O969="","",$P969+$O969-1)</f>
        <v/>
      </c>
      <c r="R969" s="0" t="str">
        <f aca="false">IF($O969="","",COUNT($O$543:$O969))</f>
        <v/>
      </c>
    </row>
    <row r="970" customFormat="false" ht="15" hidden="false" customHeight="false" outlineLevel="0" collapsed="false">
      <c r="A970" s="0" t="n">
        <v>6</v>
      </c>
      <c r="B970" s="0" t="n">
        <v>12</v>
      </c>
      <c r="C970" s="0" t="s">
        <v>79</v>
      </c>
      <c r="D970" s="0" t="n">
        <v>1</v>
      </c>
      <c r="E970" s="0" t="s">
        <v>94</v>
      </c>
      <c r="F970" s="0" t="n">
        <v>2</v>
      </c>
      <c r="G970" s="0" t="str">
        <f aca="false">INDEX(Setup!$B$15:$B$17,$F970)</f>
        <v>SAN</v>
      </c>
      <c r="H970" s="0" t="n">
        <f aca="false">Calc_Blocks!$I$55</f>
        <v>69</v>
      </c>
      <c r="I970" s="0" t="n">
        <f aca="false">Calc_Blocks!$J$55</f>
        <v>68</v>
      </c>
      <c r="J970" s="0" t="n">
        <f aca="false">Calc_Blocks!$K$55</f>
        <v>1</v>
      </c>
      <c r="K970" s="0" t="n">
        <f aca="false">($B970-1)*IF($D970=1,Setup!$B$9,Setup!$B$10)+1</f>
        <v>111</v>
      </c>
      <c r="L970" s="0" t="n">
        <f aca="false">$B970*IF($D970=1,Setup!$B$9,Setup!$B$10)</f>
        <v>120</v>
      </c>
      <c r="M970" s="0" t="n">
        <f aca="false">MAX($H970,$K970)</f>
        <v>111</v>
      </c>
      <c r="N970" s="0" t="n">
        <f aca="false">MIN($I970,$L970)</f>
        <v>68</v>
      </c>
      <c r="O970" s="0" t="str">
        <f aca="false">IF($N970&gt;=$M970,$N970-$M970+1,"")</f>
        <v/>
      </c>
      <c r="P970" s="0" t="str">
        <f aca="false">IF($O970="","",$J970+$M970-$H970)</f>
        <v/>
      </c>
      <c r="Q970" s="0" t="str">
        <f aca="false">IF($O970="","",$P970+$O970-1)</f>
        <v/>
      </c>
      <c r="R970" s="0" t="str">
        <f aca="false">IF($O970="","",COUNT($O$543:$O970))</f>
        <v/>
      </c>
    </row>
    <row r="971" customFormat="false" ht="15" hidden="false" customHeight="false" outlineLevel="0" collapsed="false">
      <c r="A971" s="0" t="n">
        <v>6</v>
      </c>
      <c r="B971" s="0" t="n">
        <v>12</v>
      </c>
      <c r="C971" s="0" t="s">
        <v>79</v>
      </c>
      <c r="D971" s="0" t="n">
        <v>1</v>
      </c>
      <c r="E971" s="0" t="s">
        <v>94</v>
      </c>
      <c r="F971" s="0" t="n">
        <v>3</v>
      </c>
      <c r="G971" s="0" t="str">
        <f aca="false">INDEX(Setup!$B$15:$B$17,$F971)</f>
        <v>URD</v>
      </c>
      <c r="H971" s="0" t="n">
        <f aca="false">Calc_Blocks!$I$56</f>
        <v>69</v>
      </c>
      <c r="I971" s="0" t="n">
        <f aca="false">Calc_Blocks!$J$56</f>
        <v>68</v>
      </c>
      <c r="J971" s="0" t="n">
        <f aca="false">Calc_Blocks!$K$56</f>
        <v>1</v>
      </c>
      <c r="K971" s="0" t="n">
        <f aca="false">($B971-1)*IF($D971=1,Setup!$B$9,Setup!$B$10)+1</f>
        <v>111</v>
      </c>
      <c r="L971" s="0" t="n">
        <f aca="false">$B971*IF($D971=1,Setup!$B$9,Setup!$B$10)</f>
        <v>120</v>
      </c>
      <c r="M971" s="0" t="n">
        <f aca="false">MAX($H971,$K971)</f>
        <v>111</v>
      </c>
      <c r="N971" s="0" t="n">
        <f aca="false">MIN($I971,$L971)</f>
        <v>68</v>
      </c>
      <c r="O971" s="0" t="str">
        <f aca="false">IF($N971&gt;=$M971,$N971-$M971+1,"")</f>
        <v/>
      </c>
      <c r="P971" s="0" t="str">
        <f aca="false">IF($O971="","",$J971+$M971-$H971)</f>
        <v/>
      </c>
      <c r="Q971" s="0" t="str">
        <f aca="false">IF($O971="","",$P971+$O971-1)</f>
        <v/>
      </c>
      <c r="R971" s="0" t="str">
        <f aca="false">IF($O971="","",COUNT($O$543:$O971))</f>
        <v/>
      </c>
    </row>
    <row r="972" customFormat="false" ht="15" hidden="false" customHeight="false" outlineLevel="0" collapsed="false">
      <c r="A972" s="0" t="n">
        <v>6</v>
      </c>
      <c r="B972" s="0" t="n">
        <v>12</v>
      </c>
      <c r="C972" s="0" t="s">
        <v>79</v>
      </c>
      <c r="D972" s="0" t="n">
        <v>2</v>
      </c>
      <c r="E972" s="0" t="s">
        <v>79</v>
      </c>
      <c r="F972" s="0" t="n">
        <v>1</v>
      </c>
      <c r="G972" s="0" t="str">
        <f aca="false">INDEX(Setup!$B$15:$B$17,$F972)</f>
        <v>MAL</v>
      </c>
      <c r="H972" s="0" t="n">
        <f aca="false">Calc_Blocks!$I$72</f>
        <v>68</v>
      </c>
      <c r="I972" s="0" t="n">
        <f aca="false">Calc_Blocks!$J$72</f>
        <v>67</v>
      </c>
      <c r="J972" s="0" t="n">
        <f aca="false">Calc_Blocks!$K$72</f>
        <v>1</v>
      </c>
      <c r="K972" s="0" t="n">
        <f aca="false">($B972-1)*IF($D972=1,Setup!$B$9,Setup!$B$10)+1</f>
        <v>111</v>
      </c>
      <c r="L972" s="0" t="n">
        <f aca="false">$B972*IF($D972=1,Setup!$B$9,Setup!$B$10)</f>
        <v>120</v>
      </c>
      <c r="M972" s="0" t="n">
        <f aca="false">MAX($H972,$K972)</f>
        <v>111</v>
      </c>
      <c r="N972" s="0" t="n">
        <f aca="false">MIN($I972,$L972)</f>
        <v>67</v>
      </c>
      <c r="O972" s="0" t="str">
        <f aca="false">IF($N972&gt;=$M972,$N972-$M972+1,"")</f>
        <v/>
      </c>
      <c r="P972" s="0" t="str">
        <f aca="false">IF($O972="","",$J972+$M972-$H972)</f>
        <v/>
      </c>
      <c r="Q972" s="0" t="str">
        <f aca="false">IF($O972="","",$P972+$O972-1)</f>
        <v/>
      </c>
      <c r="R972" s="0" t="str">
        <f aca="false">IF($O972="","",COUNT($O$543:$O972))</f>
        <v/>
      </c>
    </row>
    <row r="973" customFormat="false" ht="15" hidden="false" customHeight="false" outlineLevel="0" collapsed="false">
      <c r="A973" s="0" t="n">
        <v>6</v>
      </c>
      <c r="B973" s="0" t="n">
        <v>12</v>
      </c>
      <c r="C973" s="0" t="s">
        <v>79</v>
      </c>
      <c r="D973" s="0" t="n">
        <v>2</v>
      </c>
      <c r="E973" s="0" t="s">
        <v>79</v>
      </c>
      <c r="F973" s="0" t="n">
        <v>2</v>
      </c>
      <c r="G973" s="0" t="str">
        <f aca="false">INDEX(Setup!$B$15:$B$17,$F973)</f>
        <v>SAN</v>
      </c>
      <c r="H973" s="0" t="n">
        <f aca="false">Calc_Blocks!$I$73</f>
        <v>68</v>
      </c>
      <c r="I973" s="0" t="n">
        <f aca="false">Calc_Blocks!$J$73</f>
        <v>67</v>
      </c>
      <c r="J973" s="0" t="n">
        <f aca="false">Calc_Blocks!$K$73</f>
        <v>1</v>
      </c>
      <c r="K973" s="0" t="n">
        <f aca="false">($B973-1)*IF($D973=1,Setup!$B$9,Setup!$B$10)+1</f>
        <v>111</v>
      </c>
      <c r="L973" s="0" t="n">
        <f aca="false">$B973*IF($D973=1,Setup!$B$9,Setup!$B$10)</f>
        <v>120</v>
      </c>
      <c r="M973" s="0" t="n">
        <f aca="false">MAX($H973,$K973)</f>
        <v>111</v>
      </c>
      <c r="N973" s="0" t="n">
        <f aca="false">MIN($I973,$L973)</f>
        <v>67</v>
      </c>
      <c r="O973" s="0" t="str">
        <f aca="false">IF($N973&gt;=$M973,$N973-$M973+1,"")</f>
        <v/>
      </c>
      <c r="P973" s="0" t="str">
        <f aca="false">IF($O973="","",$J973+$M973-$H973)</f>
        <v/>
      </c>
      <c r="Q973" s="0" t="str">
        <f aca="false">IF($O973="","",$P973+$O973-1)</f>
        <v/>
      </c>
      <c r="R973" s="0" t="str">
        <f aca="false">IF($O973="","",COUNT($O$543:$O973))</f>
        <v/>
      </c>
    </row>
    <row r="974" customFormat="false" ht="15" hidden="false" customHeight="false" outlineLevel="0" collapsed="false">
      <c r="A974" s="0" t="n">
        <v>6</v>
      </c>
      <c r="B974" s="0" t="n">
        <v>12</v>
      </c>
      <c r="C974" s="0" t="s">
        <v>79</v>
      </c>
      <c r="D974" s="0" t="n">
        <v>2</v>
      </c>
      <c r="E974" s="0" t="s">
        <v>79</v>
      </c>
      <c r="F974" s="0" t="n">
        <v>3</v>
      </c>
      <c r="G974" s="0" t="str">
        <f aca="false">INDEX(Setup!$B$15:$B$17,$F974)</f>
        <v>URD</v>
      </c>
      <c r="H974" s="0" t="n">
        <f aca="false">Calc_Blocks!$I$74</f>
        <v>68</v>
      </c>
      <c r="I974" s="0" t="n">
        <f aca="false">Calc_Blocks!$J$74</f>
        <v>67</v>
      </c>
      <c r="J974" s="0" t="n">
        <f aca="false">Calc_Blocks!$K$74</f>
        <v>1</v>
      </c>
      <c r="K974" s="0" t="n">
        <f aca="false">($B974-1)*IF($D974=1,Setup!$B$9,Setup!$B$10)+1</f>
        <v>111</v>
      </c>
      <c r="L974" s="0" t="n">
        <f aca="false">$B974*IF($D974=1,Setup!$B$9,Setup!$B$10)</f>
        <v>120</v>
      </c>
      <c r="M974" s="0" t="n">
        <f aca="false">MAX($H974,$K974)</f>
        <v>111</v>
      </c>
      <c r="N974" s="0" t="n">
        <f aca="false">MIN($I974,$L974)</f>
        <v>67</v>
      </c>
      <c r="O974" s="0" t="str">
        <f aca="false">IF($N974&gt;=$M974,$N974-$M974+1,"")</f>
        <v/>
      </c>
      <c r="P974" s="0" t="str">
        <f aca="false">IF($O974="","",$J974+$M974-$H974)</f>
        <v/>
      </c>
      <c r="Q974" s="0" t="str">
        <f aca="false">IF($O974="","",$P974+$O974-1)</f>
        <v/>
      </c>
      <c r="R974" s="0" t="str">
        <f aca="false">IF($O974="","",COUNT($O$543:$O974))</f>
        <v/>
      </c>
    </row>
    <row r="975" customFormat="false" ht="15" hidden="false" customHeight="false" outlineLevel="0" collapsed="false">
      <c r="A975" s="0" t="n">
        <v>6</v>
      </c>
      <c r="B975" s="0" t="n">
        <v>13</v>
      </c>
      <c r="C975" s="0" t="s">
        <v>74</v>
      </c>
      <c r="D975" s="0" t="n">
        <v>1</v>
      </c>
      <c r="E975" s="0" t="s">
        <v>94</v>
      </c>
      <c r="F975" s="0" t="n">
        <v>1</v>
      </c>
      <c r="G975" s="0" t="str">
        <f aca="false">INDEX(Setup!$B$15:$B$17,$F975)</f>
        <v>MAL</v>
      </c>
      <c r="H975" s="0" t="n">
        <f aca="false">Calc_Blocks!$I$39</f>
        <v>1</v>
      </c>
      <c r="I975" s="0" t="n">
        <f aca="false">Calc_Blocks!$J$39</f>
        <v>16</v>
      </c>
      <c r="J975" s="0" t="n">
        <f aca="false">Calc_Blocks!$K$39</f>
        <v>1</v>
      </c>
      <c r="K975" s="0" t="n">
        <f aca="false">($B975-1)*IF($D975=1,Setup!$B$9,Setup!$B$10)+1</f>
        <v>121</v>
      </c>
      <c r="L975" s="0" t="n">
        <f aca="false">$B975*IF($D975=1,Setup!$B$9,Setup!$B$10)</f>
        <v>130</v>
      </c>
      <c r="M975" s="0" t="n">
        <f aca="false">MAX($H975,$K975)</f>
        <v>121</v>
      </c>
      <c r="N975" s="0" t="n">
        <f aca="false">MIN($I975,$L975)</f>
        <v>16</v>
      </c>
      <c r="O975" s="0" t="str">
        <f aca="false">IF($N975&gt;=$M975,$N975-$M975+1,"")</f>
        <v/>
      </c>
      <c r="P975" s="0" t="str">
        <f aca="false">IF($O975="","",$J975+$M975-$H975)</f>
        <v/>
      </c>
      <c r="Q975" s="0" t="str">
        <f aca="false">IF($O975="","",$P975+$O975-1)</f>
        <v/>
      </c>
      <c r="R975" s="0" t="str">
        <f aca="false">IF($O975="","",COUNT($O$543:$O975))</f>
        <v/>
      </c>
    </row>
    <row r="976" customFormat="false" ht="15" hidden="false" customHeight="false" outlineLevel="0" collapsed="false">
      <c r="A976" s="0" t="n">
        <v>6</v>
      </c>
      <c r="B976" s="0" t="n">
        <v>13</v>
      </c>
      <c r="C976" s="0" t="s">
        <v>74</v>
      </c>
      <c r="D976" s="0" t="n">
        <v>1</v>
      </c>
      <c r="E976" s="0" t="s">
        <v>94</v>
      </c>
      <c r="F976" s="0" t="n">
        <v>2</v>
      </c>
      <c r="G976" s="0" t="str">
        <f aca="false">INDEX(Setup!$B$15:$B$17,$F976)</f>
        <v>SAN</v>
      </c>
      <c r="H976" s="0" t="n">
        <f aca="false">Calc_Blocks!$I$40</f>
        <v>17</v>
      </c>
      <c r="I976" s="0" t="n">
        <f aca="false">Calc_Blocks!$J$40</f>
        <v>18</v>
      </c>
      <c r="J976" s="0" t="n">
        <f aca="false">Calc_Blocks!$K$40</f>
        <v>17</v>
      </c>
      <c r="K976" s="0" t="n">
        <f aca="false">($B976-1)*IF($D976=1,Setup!$B$9,Setup!$B$10)+1</f>
        <v>121</v>
      </c>
      <c r="L976" s="0" t="n">
        <f aca="false">$B976*IF($D976=1,Setup!$B$9,Setup!$B$10)</f>
        <v>130</v>
      </c>
      <c r="M976" s="0" t="n">
        <f aca="false">MAX($H976,$K976)</f>
        <v>121</v>
      </c>
      <c r="N976" s="0" t="n">
        <f aca="false">MIN($I976,$L976)</f>
        <v>18</v>
      </c>
      <c r="O976" s="0" t="str">
        <f aca="false">IF($N976&gt;=$M976,$N976-$M976+1,"")</f>
        <v/>
      </c>
      <c r="P976" s="0" t="str">
        <f aca="false">IF($O976="","",$J976+$M976-$H976)</f>
        <v/>
      </c>
      <c r="Q976" s="0" t="str">
        <f aca="false">IF($O976="","",$P976+$O976-1)</f>
        <v/>
      </c>
      <c r="R976" s="0" t="str">
        <f aca="false">IF($O976="","",COUNT($O$543:$O976))</f>
        <v/>
      </c>
    </row>
    <row r="977" customFormat="false" ht="15" hidden="false" customHeight="false" outlineLevel="0" collapsed="false">
      <c r="A977" s="0" t="n">
        <v>6</v>
      </c>
      <c r="B977" s="0" t="n">
        <v>13</v>
      </c>
      <c r="C977" s="0" t="s">
        <v>74</v>
      </c>
      <c r="D977" s="0" t="n">
        <v>1</v>
      </c>
      <c r="E977" s="0" t="s">
        <v>94</v>
      </c>
      <c r="F977" s="0" t="n">
        <v>3</v>
      </c>
      <c r="G977" s="0" t="str">
        <f aca="false">INDEX(Setup!$B$15:$B$17,$F977)</f>
        <v>URD</v>
      </c>
      <c r="H977" s="0" t="n">
        <f aca="false">Calc_Blocks!$I$41</f>
        <v>19</v>
      </c>
      <c r="I977" s="0" t="n">
        <f aca="false">Calc_Blocks!$J$41</f>
        <v>18</v>
      </c>
      <c r="J977" s="0" t="n">
        <f aca="false">Calc_Blocks!$K$41</f>
        <v>19</v>
      </c>
      <c r="K977" s="0" t="n">
        <f aca="false">($B977-1)*IF($D977=1,Setup!$B$9,Setup!$B$10)+1</f>
        <v>121</v>
      </c>
      <c r="L977" s="0" t="n">
        <f aca="false">$B977*IF($D977=1,Setup!$B$9,Setup!$B$10)</f>
        <v>130</v>
      </c>
      <c r="M977" s="0" t="n">
        <f aca="false">MAX($H977,$K977)</f>
        <v>121</v>
      </c>
      <c r="N977" s="0" t="n">
        <f aca="false">MIN($I977,$L977)</f>
        <v>18</v>
      </c>
      <c r="O977" s="0" t="str">
        <f aca="false">IF($N977&gt;=$M977,$N977-$M977+1,"")</f>
        <v/>
      </c>
      <c r="P977" s="0" t="str">
        <f aca="false">IF($O977="","",$J977+$M977-$H977)</f>
        <v/>
      </c>
      <c r="Q977" s="0" t="str">
        <f aca="false">IF($O977="","",$P977+$O977-1)</f>
        <v/>
      </c>
      <c r="R977" s="0" t="str">
        <f aca="false">IF($O977="","",COUNT($O$543:$O977))</f>
        <v/>
      </c>
    </row>
    <row r="978" customFormat="false" ht="15" hidden="false" customHeight="false" outlineLevel="0" collapsed="false">
      <c r="A978" s="0" t="n">
        <v>6</v>
      </c>
      <c r="B978" s="0" t="n">
        <v>13</v>
      </c>
      <c r="C978" s="0" t="s">
        <v>74</v>
      </c>
      <c r="D978" s="0" t="n">
        <v>2</v>
      </c>
      <c r="E978" s="0" t="s">
        <v>79</v>
      </c>
      <c r="F978" s="0" t="n">
        <v>1</v>
      </c>
      <c r="G978" s="0" t="str">
        <f aca="false">INDEX(Setup!$B$15:$B$17,$F978)</f>
        <v>MAL</v>
      </c>
      <c r="H978" s="0" t="n">
        <f aca="false">Calc_Blocks!$I$57</f>
        <v>1</v>
      </c>
      <c r="I978" s="0" t="n">
        <f aca="false">Calc_Blocks!$J$57</f>
        <v>13</v>
      </c>
      <c r="J978" s="0" t="n">
        <f aca="false">Calc_Blocks!$K$57</f>
        <v>19</v>
      </c>
      <c r="K978" s="0" t="n">
        <f aca="false">($B978-1)*IF($D978=1,Setup!$B$9,Setup!$B$10)+1</f>
        <v>121</v>
      </c>
      <c r="L978" s="0" t="n">
        <f aca="false">$B978*IF($D978=1,Setup!$B$9,Setup!$B$10)</f>
        <v>130</v>
      </c>
      <c r="M978" s="0" t="n">
        <f aca="false">MAX($H978,$K978)</f>
        <v>121</v>
      </c>
      <c r="N978" s="0" t="n">
        <f aca="false">MIN($I978,$L978)</f>
        <v>13</v>
      </c>
      <c r="O978" s="0" t="str">
        <f aca="false">IF($N978&gt;=$M978,$N978-$M978+1,"")</f>
        <v/>
      </c>
      <c r="P978" s="0" t="str">
        <f aca="false">IF($O978="","",$J978+$M978-$H978)</f>
        <v/>
      </c>
      <c r="Q978" s="0" t="str">
        <f aca="false">IF($O978="","",$P978+$O978-1)</f>
        <v/>
      </c>
      <c r="R978" s="0" t="str">
        <f aca="false">IF($O978="","",COUNT($O$543:$O978))</f>
        <v/>
      </c>
    </row>
    <row r="979" customFormat="false" ht="15" hidden="false" customHeight="false" outlineLevel="0" collapsed="false">
      <c r="A979" s="0" t="n">
        <v>6</v>
      </c>
      <c r="B979" s="0" t="n">
        <v>13</v>
      </c>
      <c r="C979" s="0" t="s">
        <v>74</v>
      </c>
      <c r="D979" s="0" t="n">
        <v>2</v>
      </c>
      <c r="E979" s="0" t="s">
        <v>79</v>
      </c>
      <c r="F979" s="0" t="n">
        <v>2</v>
      </c>
      <c r="G979" s="0" t="str">
        <f aca="false">INDEX(Setup!$B$15:$B$17,$F979)</f>
        <v>SAN</v>
      </c>
      <c r="H979" s="0" t="n">
        <f aca="false">Calc_Blocks!$I$58</f>
        <v>14</v>
      </c>
      <c r="I979" s="0" t="n">
        <f aca="false">Calc_Blocks!$J$58</f>
        <v>16</v>
      </c>
      <c r="J979" s="0" t="n">
        <f aca="false">Calc_Blocks!$K$58</f>
        <v>32</v>
      </c>
      <c r="K979" s="0" t="n">
        <f aca="false">($B979-1)*IF($D979=1,Setup!$B$9,Setup!$B$10)+1</f>
        <v>121</v>
      </c>
      <c r="L979" s="0" t="n">
        <f aca="false">$B979*IF($D979=1,Setup!$B$9,Setup!$B$10)</f>
        <v>130</v>
      </c>
      <c r="M979" s="0" t="n">
        <f aca="false">MAX($H979,$K979)</f>
        <v>121</v>
      </c>
      <c r="N979" s="0" t="n">
        <f aca="false">MIN($I979,$L979)</f>
        <v>16</v>
      </c>
      <c r="O979" s="0" t="str">
        <f aca="false">IF($N979&gt;=$M979,$N979-$M979+1,"")</f>
        <v/>
      </c>
      <c r="P979" s="0" t="str">
        <f aca="false">IF($O979="","",$J979+$M979-$H979)</f>
        <v/>
      </c>
      <c r="Q979" s="0" t="str">
        <f aca="false">IF($O979="","",$P979+$O979-1)</f>
        <v/>
      </c>
      <c r="R979" s="0" t="str">
        <f aca="false">IF($O979="","",COUNT($O$543:$O979))</f>
        <v/>
      </c>
    </row>
    <row r="980" customFormat="false" ht="15" hidden="false" customHeight="false" outlineLevel="0" collapsed="false">
      <c r="A980" s="0" t="n">
        <v>6</v>
      </c>
      <c r="B980" s="0" t="n">
        <v>13</v>
      </c>
      <c r="C980" s="0" t="s">
        <v>74</v>
      </c>
      <c r="D980" s="0" t="n">
        <v>2</v>
      </c>
      <c r="E980" s="0" t="s">
        <v>79</v>
      </c>
      <c r="F980" s="0" t="n">
        <v>3</v>
      </c>
      <c r="G980" s="0" t="str">
        <f aca="false">INDEX(Setup!$B$15:$B$17,$F980)</f>
        <v>URD</v>
      </c>
      <c r="H980" s="0" t="n">
        <f aca="false">Calc_Blocks!$I$59</f>
        <v>17</v>
      </c>
      <c r="I980" s="0" t="n">
        <f aca="false">Calc_Blocks!$J$59</f>
        <v>16</v>
      </c>
      <c r="J980" s="0" t="n">
        <f aca="false">Calc_Blocks!$K$59</f>
        <v>35</v>
      </c>
      <c r="K980" s="0" t="n">
        <f aca="false">($B980-1)*IF($D980=1,Setup!$B$9,Setup!$B$10)+1</f>
        <v>121</v>
      </c>
      <c r="L980" s="0" t="n">
        <f aca="false">$B980*IF($D980=1,Setup!$B$9,Setup!$B$10)</f>
        <v>130</v>
      </c>
      <c r="M980" s="0" t="n">
        <f aca="false">MAX($H980,$K980)</f>
        <v>121</v>
      </c>
      <c r="N980" s="0" t="n">
        <f aca="false">MIN($I980,$L980)</f>
        <v>16</v>
      </c>
      <c r="O980" s="0" t="str">
        <f aca="false">IF($N980&gt;=$M980,$N980-$M980+1,"")</f>
        <v/>
      </c>
      <c r="P980" s="0" t="str">
        <f aca="false">IF($O980="","",$J980+$M980-$H980)</f>
        <v/>
      </c>
      <c r="Q980" s="0" t="str">
        <f aca="false">IF($O980="","",$P980+$O980-1)</f>
        <v/>
      </c>
      <c r="R980" s="0" t="str">
        <f aca="false">IF($O980="","",COUNT($O$543:$O980))</f>
        <v/>
      </c>
    </row>
    <row r="981" customFormat="false" ht="15" hidden="false" customHeight="false" outlineLevel="0" collapsed="false">
      <c r="A981" s="0" t="n">
        <v>6</v>
      </c>
      <c r="B981" s="0" t="n">
        <v>13</v>
      </c>
      <c r="C981" s="0" t="s">
        <v>75</v>
      </c>
      <c r="D981" s="0" t="n">
        <v>1</v>
      </c>
      <c r="E981" s="0" t="s">
        <v>94</v>
      </c>
      <c r="F981" s="0" t="n">
        <v>1</v>
      </c>
      <c r="G981" s="0" t="str">
        <f aca="false">INDEX(Setup!$B$15:$B$17,$F981)</f>
        <v>MAL</v>
      </c>
      <c r="H981" s="0" t="n">
        <f aca="false">Calc_Blocks!$I$42</f>
        <v>19</v>
      </c>
      <c r="I981" s="0" t="n">
        <f aca="false">Calc_Blocks!$J$42</f>
        <v>32</v>
      </c>
      <c r="J981" s="0" t="n">
        <f aca="false">Calc_Blocks!$K$42</f>
        <v>1</v>
      </c>
      <c r="K981" s="0" t="n">
        <f aca="false">($B981-1)*IF($D981=1,Setup!$B$9,Setup!$B$10)+1</f>
        <v>121</v>
      </c>
      <c r="L981" s="0" t="n">
        <f aca="false">$B981*IF($D981=1,Setup!$B$9,Setup!$B$10)</f>
        <v>130</v>
      </c>
      <c r="M981" s="0" t="n">
        <f aca="false">MAX($H981,$K981)</f>
        <v>121</v>
      </c>
      <c r="N981" s="0" t="n">
        <f aca="false">MIN($I981,$L981)</f>
        <v>32</v>
      </c>
      <c r="O981" s="0" t="str">
        <f aca="false">IF($N981&gt;=$M981,$N981-$M981+1,"")</f>
        <v/>
      </c>
      <c r="P981" s="0" t="str">
        <f aca="false">IF($O981="","",$J981+$M981-$H981)</f>
        <v/>
      </c>
      <c r="Q981" s="0" t="str">
        <f aca="false">IF($O981="","",$P981+$O981-1)</f>
        <v/>
      </c>
      <c r="R981" s="0" t="str">
        <f aca="false">IF($O981="","",COUNT($O$543:$O981))</f>
        <v/>
      </c>
    </row>
    <row r="982" customFormat="false" ht="15" hidden="false" customHeight="false" outlineLevel="0" collapsed="false">
      <c r="A982" s="0" t="n">
        <v>6</v>
      </c>
      <c r="B982" s="0" t="n">
        <v>13</v>
      </c>
      <c r="C982" s="0" t="s">
        <v>75</v>
      </c>
      <c r="D982" s="0" t="n">
        <v>1</v>
      </c>
      <c r="E982" s="0" t="s">
        <v>94</v>
      </c>
      <c r="F982" s="0" t="n">
        <v>2</v>
      </c>
      <c r="G982" s="0" t="str">
        <f aca="false">INDEX(Setup!$B$15:$B$17,$F982)</f>
        <v>SAN</v>
      </c>
      <c r="H982" s="0" t="n">
        <f aca="false">Calc_Blocks!$I$43</f>
        <v>33</v>
      </c>
      <c r="I982" s="0" t="n">
        <f aca="false">Calc_Blocks!$J$43</f>
        <v>32</v>
      </c>
      <c r="J982" s="0" t="n">
        <f aca="false">Calc_Blocks!$K$43</f>
        <v>15</v>
      </c>
      <c r="K982" s="0" t="n">
        <f aca="false">($B982-1)*IF($D982=1,Setup!$B$9,Setup!$B$10)+1</f>
        <v>121</v>
      </c>
      <c r="L982" s="0" t="n">
        <f aca="false">$B982*IF($D982=1,Setup!$B$9,Setup!$B$10)</f>
        <v>130</v>
      </c>
      <c r="M982" s="0" t="n">
        <f aca="false">MAX($H982,$K982)</f>
        <v>121</v>
      </c>
      <c r="N982" s="0" t="n">
        <f aca="false">MIN($I982,$L982)</f>
        <v>32</v>
      </c>
      <c r="O982" s="0" t="str">
        <f aca="false">IF($N982&gt;=$M982,$N982-$M982+1,"")</f>
        <v/>
      </c>
      <c r="P982" s="0" t="str">
        <f aca="false">IF($O982="","",$J982+$M982-$H982)</f>
        <v/>
      </c>
      <c r="Q982" s="0" t="str">
        <f aca="false">IF($O982="","",$P982+$O982-1)</f>
        <v/>
      </c>
      <c r="R982" s="0" t="str">
        <f aca="false">IF($O982="","",COUNT($O$543:$O982))</f>
        <v/>
      </c>
    </row>
    <row r="983" customFormat="false" ht="15" hidden="false" customHeight="false" outlineLevel="0" collapsed="false">
      <c r="A983" s="0" t="n">
        <v>6</v>
      </c>
      <c r="B983" s="0" t="n">
        <v>13</v>
      </c>
      <c r="C983" s="0" t="s">
        <v>75</v>
      </c>
      <c r="D983" s="0" t="n">
        <v>1</v>
      </c>
      <c r="E983" s="0" t="s">
        <v>94</v>
      </c>
      <c r="F983" s="0" t="n">
        <v>3</v>
      </c>
      <c r="G983" s="0" t="str">
        <f aca="false">INDEX(Setup!$B$15:$B$17,$F983)</f>
        <v>URD</v>
      </c>
      <c r="H983" s="0" t="n">
        <f aca="false">Calc_Blocks!$I$44</f>
        <v>33</v>
      </c>
      <c r="I983" s="0" t="n">
        <f aca="false">Calc_Blocks!$J$44</f>
        <v>35</v>
      </c>
      <c r="J983" s="0" t="n">
        <f aca="false">Calc_Blocks!$K$44</f>
        <v>15</v>
      </c>
      <c r="K983" s="0" t="n">
        <f aca="false">($B983-1)*IF($D983=1,Setup!$B$9,Setup!$B$10)+1</f>
        <v>121</v>
      </c>
      <c r="L983" s="0" t="n">
        <f aca="false">$B983*IF($D983=1,Setup!$B$9,Setup!$B$10)</f>
        <v>130</v>
      </c>
      <c r="M983" s="0" t="n">
        <f aca="false">MAX($H983,$K983)</f>
        <v>121</v>
      </c>
      <c r="N983" s="0" t="n">
        <f aca="false">MIN($I983,$L983)</f>
        <v>35</v>
      </c>
      <c r="O983" s="0" t="str">
        <f aca="false">IF($N983&gt;=$M983,$N983-$M983+1,"")</f>
        <v/>
      </c>
      <c r="P983" s="0" t="str">
        <f aca="false">IF($O983="","",$J983+$M983-$H983)</f>
        <v/>
      </c>
      <c r="Q983" s="0" t="str">
        <f aca="false">IF($O983="","",$P983+$O983-1)</f>
        <v/>
      </c>
      <c r="R983" s="0" t="str">
        <f aca="false">IF($O983="","",COUNT($O$543:$O983))</f>
        <v/>
      </c>
    </row>
    <row r="984" customFormat="false" ht="15" hidden="false" customHeight="false" outlineLevel="0" collapsed="false">
      <c r="A984" s="0" t="n">
        <v>6</v>
      </c>
      <c r="B984" s="0" t="n">
        <v>13</v>
      </c>
      <c r="C984" s="0" t="s">
        <v>75</v>
      </c>
      <c r="D984" s="0" t="n">
        <v>2</v>
      </c>
      <c r="E984" s="0" t="s">
        <v>79</v>
      </c>
      <c r="F984" s="0" t="n">
        <v>1</v>
      </c>
      <c r="G984" s="0" t="str">
        <f aca="false">INDEX(Setup!$B$15:$B$17,$F984)</f>
        <v>MAL</v>
      </c>
      <c r="H984" s="0" t="n">
        <f aca="false">Calc_Blocks!$I$60</f>
        <v>17</v>
      </c>
      <c r="I984" s="0" t="n">
        <f aca="false">Calc_Blocks!$J$60</f>
        <v>31</v>
      </c>
      <c r="J984" s="0" t="n">
        <f aca="false">Calc_Blocks!$K$60</f>
        <v>18</v>
      </c>
      <c r="K984" s="0" t="n">
        <f aca="false">($B984-1)*IF($D984=1,Setup!$B$9,Setup!$B$10)+1</f>
        <v>121</v>
      </c>
      <c r="L984" s="0" t="n">
        <f aca="false">$B984*IF($D984=1,Setup!$B$9,Setup!$B$10)</f>
        <v>130</v>
      </c>
      <c r="M984" s="0" t="n">
        <f aca="false">MAX($H984,$K984)</f>
        <v>121</v>
      </c>
      <c r="N984" s="0" t="n">
        <f aca="false">MIN($I984,$L984)</f>
        <v>31</v>
      </c>
      <c r="O984" s="0" t="str">
        <f aca="false">IF($N984&gt;=$M984,$N984-$M984+1,"")</f>
        <v/>
      </c>
      <c r="P984" s="0" t="str">
        <f aca="false">IF($O984="","",$J984+$M984-$H984)</f>
        <v/>
      </c>
      <c r="Q984" s="0" t="str">
        <f aca="false">IF($O984="","",$P984+$O984-1)</f>
        <v/>
      </c>
      <c r="R984" s="0" t="str">
        <f aca="false">IF($O984="","",COUNT($O$543:$O984))</f>
        <v/>
      </c>
    </row>
    <row r="985" customFormat="false" ht="15" hidden="false" customHeight="false" outlineLevel="0" collapsed="false">
      <c r="A985" s="0" t="n">
        <v>6</v>
      </c>
      <c r="B985" s="0" t="n">
        <v>13</v>
      </c>
      <c r="C985" s="0" t="s">
        <v>75</v>
      </c>
      <c r="D985" s="0" t="n">
        <v>2</v>
      </c>
      <c r="E985" s="0" t="s">
        <v>79</v>
      </c>
      <c r="F985" s="0" t="n">
        <v>2</v>
      </c>
      <c r="G985" s="0" t="str">
        <f aca="false">INDEX(Setup!$B$15:$B$17,$F985)</f>
        <v>SAN</v>
      </c>
      <c r="H985" s="0" t="n">
        <f aca="false">Calc_Blocks!$I$61</f>
        <v>32</v>
      </c>
      <c r="I985" s="0" t="n">
        <f aca="false">Calc_Blocks!$J$61</f>
        <v>31</v>
      </c>
      <c r="J985" s="0" t="n">
        <f aca="false">Calc_Blocks!$K$61</f>
        <v>33</v>
      </c>
      <c r="K985" s="0" t="n">
        <f aca="false">($B985-1)*IF($D985=1,Setup!$B$9,Setup!$B$10)+1</f>
        <v>121</v>
      </c>
      <c r="L985" s="0" t="n">
        <f aca="false">$B985*IF($D985=1,Setup!$B$9,Setup!$B$10)</f>
        <v>130</v>
      </c>
      <c r="M985" s="0" t="n">
        <f aca="false">MAX($H985,$K985)</f>
        <v>121</v>
      </c>
      <c r="N985" s="0" t="n">
        <f aca="false">MIN($I985,$L985)</f>
        <v>31</v>
      </c>
      <c r="O985" s="0" t="str">
        <f aca="false">IF($N985&gt;=$M985,$N985-$M985+1,"")</f>
        <v/>
      </c>
      <c r="P985" s="0" t="str">
        <f aca="false">IF($O985="","",$J985+$M985-$H985)</f>
        <v/>
      </c>
      <c r="Q985" s="0" t="str">
        <f aca="false">IF($O985="","",$P985+$O985-1)</f>
        <v/>
      </c>
      <c r="R985" s="0" t="str">
        <f aca="false">IF($O985="","",COUNT($O$543:$O985))</f>
        <v/>
      </c>
    </row>
    <row r="986" customFormat="false" ht="15" hidden="false" customHeight="false" outlineLevel="0" collapsed="false">
      <c r="A986" s="0" t="n">
        <v>6</v>
      </c>
      <c r="B986" s="0" t="n">
        <v>13</v>
      </c>
      <c r="C986" s="0" t="s">
        <v>75</v>
      </c>
      <c r="D986" s="0" t="n">
        <v>2</v>
      </c>
      <c r="E986" s="0" t="s">
        <v>79</v>
      </c>
      <c r="F986" s="0" t="n">
        <v>3</v>
      </c>
      <c r="G986" s="0" t="str">
        <f aca="false">INDEX(Setup!$B$15:$B$17,$F986)</f>
        <v>URD</v>
      </c>
      <c r="H986" s="0" t="n">
        <f aca="false">Calc_Blocks!$I$62</f>
        <v>32</v>
      </c>
      <c r="I986" s="0" t="n">
        <f aca="false">Calc_Blocks!$J$62</f>
        <v>33</v>
      </c>
      <c r="J986" s="0" t="n">
        <f aca="false">Calc_Blocks!$K$62</f>
        <v>33</v>
      </c>
      <c r="K986" s="0" t="n">
        <f aca="false">($B986-1)*IF($D986=1,Setup!$B$9,Setup!$B$10)+1</f>
        <v>121</v>
      </c>
      <c r="L986" s="0" t="n">
        <f aca="false">$B986*IF($D986=1,Setup!$B$9,Setup!$B$10)</f>
        <v>130</v>
      </c>
      <c r="M986" s="0" t="n">
        <f aca="false">MAX($H986,$K986)</f>
        <v>121</v>
      </c>
      <c r="N986" s="0" t="n">
        <f aca="false">MIN($I986,$L986)</f>
        <v>33</v>
      </c>
      <c r="O986" s="0" t="str">
        <f aca="false">IF($N986&gt;=$M986,$N986-$M986+1,"")</f>
        <v/>
      </c>
      <c r="P986" s="0" t="str">
        <f aca="false">IF($O986="","",$J986+$M986-$H986)</f>
        <v/>
      </c>
      <c r="Q986" s="0" t="str">
        <f aca="false">IF($O986="","",$P986+$O986-1)</f>
        <v/>
      </c>
      <c r="R986" s="0" t="str">
        <f aca="false">IF($O986="","",COUNT($O$543:$O986))</f>
        <v/>
      </c>
    </row>
    <row r="987" customFormat="false" ht="15" hidden="false" customHeight="false" outlineLevel="0" collapsed="false">
      <c r="A987" s="0" t="n">
        <v>6</v>
      </c>
      <c r="B987" s="0" t="n">
        <v>13</v>
      </c>
      <c r="C987" s="0" t="s">
        <v>76</v>
      </c>
      <c r="D987" s="0" t="n">
        <v>1</v>
      </c>
      <c r="E987" s="0" t="s">
        <v>94</v>
      </c>
      <c r="F987" s="0" t="n">
        <v>1</v>
      </c>
      <c r="G987" s="0" t="str">
        <f aca="false">INDEX(Setup!$B$15:$B$17,$F987)</f>
        <v>MAL</v>
      </c>
      <c r="H987" s="0" t="n">
        <f aca="false">Calc_Blocks!$I$45</f>
        <v>36</v>
      </c>
      <c r="I987" s="0" t="n">
        <f aca="false">Calc_Blocks!$J$45</f>
        <v>50</v>
      </c>
      <c r="J987" s="0" t="n">
        <f aca="false">Calc_Blocks!$K$45</f>
        <v>1</v>
      </c>
      <c r="K987" s="0" t="n">
        <f aca="false">($B987-1)*IF($D987=1,Setup!$B$9,Setup!$B$10)+1</f>
        <v>121</v>
      </c>
      <c r="L987" s="0" t="n">
        <f aca="false">$B987*IF($D987=1,Setup!$B$9,Setup!$B$10)</f>
        <v>130</v>
      </c>
      <c r="M987" s="0" t="n">
        <f aca="false">MAX($H987,$K987)</f>
        <v>121</v>
      </c>
      <c r="N987" s="0" t="n">
        <f aca="false">MIN($I987,$L987)</f>
        <v>50</v>
      </c>
      <c r="O987" s="0" t="str">
        <f aca="false">IF($N987&gt;=$M987,$N987-$M987+1,"")</f>
        <v/>
      </c>
      <c r="P987" s="0" t="str">
        <f aca="false">IF($O987="","",$J987+$M987-$H987)</f>
        <v/>
      </c>
      <c r="Q987" s="0" t="str">
        <f aca="false">IF($O987="","",$P987+$O987-1)</f>
        <v/>
      </c>
      <c r="R987" s="0" t="str">
        <f aca="false">IF($O987="","",COUNT($O$543:$O987))</f>
        <v/>
      </c>
    </row>
    <row r="988" customFormat="false" ht="15" hidden="false" customHeight="false" outlineLevel="0" collapsed="false">
      <c r="A988" s="0" t="n">
        <v>6</v>
      </c>
      <c r="B988" s="0" t="n">
        <v>13</v>
      </c>
      <c r="C988" s="0" t="s">
        <v>76</v>
      </c>
      <c r="D988" s="0" t="n">
        <v>1</v>
      </c>
      <c r="E988" s="0" t="s">
        <v>94</v>
      </c>
      <c r="F988" s="0" t="n">
        <v>2</v>
      </c>
      <c r="G988" s="0" t="str">
        <f aca="false">INDEX(Setup!$B$15:$B$17,$F988)</f>
        <v>SAN</v>
      </c>
      <c r="H988" s="0" t="n">
        <f aca="false">Calc_Blocks!$I$46</f>
        <v>51</v>
      </c>
      <c r="I988" s="0" t="n">
        <f aca="false">Calc_Blocks!$J$46</f>
        <v>50</v>
      </c>
      <c r="J988" s="0" t="n">
        <f aca="false">Calc_Blocks!$K$46</f>
        <v>16</v>
      </c>
      <c r="K988" s="0" t="n">
        <f aca="false">($B988-1)*IF($D988=1,Setup!$B$9,Setup!$B$10)+1</f>
        <v>121</v>
      </c>
      <c r="L988" s="0" t="n">
        <f aca="false">$B988*IF($D988=1,Setup!$B$9,Setup!$B$10)</f>
        <v>130</v>
      </c>
      <c r="M988" s="0" t="n">
        <f aca="false">MAX($H988,$K988)</f>
        <v>121</v>
      </c>
      <c r="N988" s="0" t="n">
        <f aca="false">MIN($I988,$L988)</f>
        <v>50</v>
      </c>
      <c r="O988" s="0" t="str">
        <f aca="false">IF($N988&gt;=$M988,$N988-$M988+1,"")</f>
        <v/>
      </c>
      <c r="P988" s="0" t="str">
        <f aca="false">IF($O988="","",$J988+$M988-$H988)</f>
        <v/>
      </c>
      <c r="Q988" s="0" t="str">
        <f aca="false">IF($O988="","",$P988+$O988-1)</f>
        <v/>
      </c>
      <c r="R988" s="0" t="str">
        <f aca="false">IF($O988="","",COUNT($O$543:$O988))</f>
        <v/>
      </c>
    </row>
    <row r="989" customFormat="false" ht="15" hidden="false" customHeight="false" outlineLevel="0" collapsed="false">
      <c r="A989" s="0" t="n">
        <v>6</v>
      </c>
      <c r="B989" s="0" t="n">
        <v>13</v>
      </c>
      <c r="C989" s="0" t="s">
        <v>76</v>
      </c>
      <c r="D989" s="0" t="n">
        <v>1</v>
      </c>
      <c r="E989" s="0" t="s">
        <v>94</v>
      </c>
      <c r="F989" s="0" t="n">
        <v>3</v>
      </c>
      <c r="G989" s="0" t="str">
        <f aca="false">INDEX(Setup!$B$15:$B$17,$F989)</f>
        <v>URD</v>
      </c>
      <c r="H989" s="0" t="n">
        <f aca="false">Calc_Blocks!$I$47</f>
        <v>51</v>
      </c>
      <c r="I989" s="0" t="n">
        <f aca="false">Calc_Blocks!$J$47</f>
        <v>50</v>
      </c>
      <c r="J989" s="0" t="n">
        <f aca="false">Calc_Blocks!$K$47</f>
        <v>16</v>
      </c>
      <c r="K989" s="0" t="n">
        <f aca="false">($B989-1)*IF($D989=1,Setup!$B$9,Setup!$B$10)+1</f>
        <v>121</v>
      </c>
      <c r="L989" s="0" t="n">
        <f aca="false">$B989*IF($D989=1,Setup!$B$9,Setup!$B$10)</f>
        <v>130</v>
      </c>
      <c r="M989" s="0" t="n">
        <f aca="false">MAX($H989,$K989)</f>
        <v>121</v>
      </c>
      <c r="N989" s="0" t="n">
        <f aca="false">MIN($I989,$L989)</f>
        <v>50</v>
      </c>
      <c r="O989" s="0" t="str">
        <f aca="false">IF($N989&gt;=$M989,$N989-$M989+1,"")</f>
        <v/>
      </c>
      <c r="P989" s="0" t="str">
        <f aca="false">IF($O989="","",$J989+$M989-$H989)</f>
        <v/>
      </c>
      <c r="Q989" s="0" t="str">
        <f aca="false">IF($O989="","",$P989+$O989-1)</f>
        <v/>
      </c>
      <c r="R989" s="0" t="str">
        <f aca="false">IF($O989="","",COUNT($O$543:$O989))</f>
        <v/>
      </c>
    </row>
    <row r="990" customFormat="false" ht="15" hidden="false" customHeight="false" outlineLevel="0" collapsed="false">
      <c r="A990" s="0" t="n">
        <v>6</v>
      </c>
      <c r="B990" s="0" t="n">
        <v>13</v>
      </c>
      <c r="C990" s="0" t="s">
        <v>76</v>
      </c>
      <c r="D990" s="0" t="n">
        <v>2</v>
      </c>
      <c r="E990" s="0" t="s">
        <v>79</v>
      </c>
      <c r="F990" s="0" t="n">
        <v>1</v>
      </c>
      <c r="G990" s="0" t="str">
        <f aca="false">INDEX(Setup!$B$15:$B$17,$F990)</f>
        <v>MAL</v>
      </c>
      <c r="H990" s="0" t="n">
        <f aca="false">Calc_Blocks!$I$63</f>
        <v>34</v>
      </c>
      <c r="I990" s="0" t="n">
        <f aca="false">Calc_Blocks!$J$63</f>
        <v>47</v>
      </c>
      <c r="J990" s="0" t="n">
        <f aca="false">Calc_Blocks!$K$63</f>
        <v>16</v>
      </c>
      <c r="K990" s="0" t="n">
        <f aca="false">($B990-1)*IF($D990=1,Setup!$B$9,Setup!$B$10)+1</f>
        <v>121</v>
      </c>
      <c r="L990" s="0" t="n">
        <f aca="false">$B990*IF($D990=1,Setup!$B$9,Setup!$B$10)</f>
        <v>130</v>
      </c>
      <c r="M990" s="0" t="n">
        <f aca="false">MAX($H990,$K990)</f>
        <v>121</v>
      </c>
      <c r="N990" s="0" t="n">
        <f aca="false">MIN($I990,$L990)</f>
        <v>47</v>
      </c>
      <c r="O990" s="0" t="str">
        <f aca="false">IF($N990&gt;=$M990,$N990-$M990+1,"")</f>
        <v/>
      </c>
      <c r="P990" s="0" t="str">
        <f aca="false">IF($O990="","",$J990+$M990-$H990)</f>
        <v/>
      </c>
      <c r="Q990" s="0" t="str">
        <f aca="false">IF($O990="","",$P990+$O990-1)</f>
        <v/>
      </c>
      <c r="R990" s="0" t="str">
        <f aca="false">IF($O990="","",COUNT($O$543:$O990))</f>
        <v/>
      </c>
    </row>
    <row r="991" customFormat="false" ht="15" hidden="false" customHeight="false" outlineLevel="0" collapsed="false">
      <c r="A991" s="0" t="n">
        <v>6</v>
      </c>
      <c r="B991" s="0" t="n">
        <v>13</v>
      </c>
      <c r="C991" s="0" t="s">
        <v>76</v>
      </c>
      <c r="D991" s="0" t="n">
        <v>2</v>
      </c>
      <c r="E991" s="0" t="s">
        <v>79</v>
      </c>
      <c r="F991" s="0" t="n">
        <v>2</v>
      </c>
      <c r="G991" s="0" t="str">
        <f aca="false">INDEX(Setup!$B$15:$B$17,$F991)</f>
        <v>SAN</v>
      </c>
      <c r="H991" s="0" t="n">
        <f aca="false">Calc_Blocks!$I$64</f>
        <v>48</v>
      </c>
      <c r="I991" s="0" t="n">
        <f aca="false">Calc_Blocks!$J$64</f>
        <v>51</v>
      </c>
      <c r="J991" s="0" t="n">
        <f aca="false">Calc_Blocks!$K$64</f>
        <v>30</v>
      </c>
      <c r="K991" s="0" t="n">
        <f aca="false">($B991-1)*IF($D991=1,Setup!$B$9,Setup!$B$10)+1</f>
        <v>121</v>
      </c>
      <c r="L991" s="0" t="n">
        <f aca="false">$B991*IF($D991=1,Setup!$B$9,Setup!$B$10)</f>
        <v>130</v>
      </c>
      <c r="M991" s="0" t="n">
        <f aca="false">MAX($H991,$K991)</f>
        <v>121</v>
      </c>
      <c r="N991" s="0" t="n">
        <f aca="false">MIN($I991,$L991)</f>
        <v>51</v>
      </c>
      <c r="O991" s="0" t="str">
        <f aca="false">IF($N991&gt;=$M991,$N991-$M991+1,"")</f>
        <v/>
      </c>
      <c r="P991" s="0" t="str">
        <f aca="false">IF($O991="","",$J991+$M991-$H991)</f>
        <v/>
      </c>
      <c r="Q991" s="0" t="str">
        <f aca="false">IF($O991="","",$P991+$O991-1)</f>
        <v/>
      </c>
      <c r="R991" s="0" t="str">
        <f aca="false">IF($O991="","",COUNT($O$543:$O991))</f>
        <v/>
      </c>
    </row>
    <row r="992" customFormat="false" ht="15" hidden="false" customHeight="false" outlineLevel="0" collapsed="false">
      <c r="A992" s="0" t="n">
        <v>6</v>
      </c>
      <c r="B992" s="0" t="n">
        <v>13</v>
      </c>
      <c r="C992" s="0" t="s">
        <v>76</v>
      </c>
      <c r="D992" s="0" t="n">
        <v>2</v>
      </c>
      <c r="E992" s="0" t="s">
        <v>79</v>
      </c>
      <c r="F992" s="0" t="n">
        <v>3</v>
      </c>
      <c r="G992" s="0" t="str">
        <f aca="false">INDEX(Setup!$B$15:$B$17,$F992)</f>
        <v>URD</v>
      </c>
      <c r="H992" s="0" t="n">
        <f aca="false">Calc_Blocks!$I$65</f>
        <v>52</v>
      </c>
      <c r="I992" s="0" t="n">
        <f aca="false">Calc_Blocks!$J$65</f>
        <v>51</v>
      </c>
      <c r="J992" s="0" t="n">
        <f aca="false">Calc_Blocks!$K$65</f>
        <v>34</v>
      </c>
      <c r="K992" s="0" t="n">
        <f aca="false">($B992-1)*IF($D992=1,Setup!$B$9,Setup!$B$10)+1</f>
        <v>121</v>
      </c>
      <c r="L992" s="0" t="n">
        <f aca="false">$B992*IF($D992=1,Setup!$B$9,Setup!$B$10)</f>
        <v>130</v>
      </c>
      <c r="M992" s="0" t="n">
        <f aca="false">MAX($H992,$K992)</f>
        <v>121</v>
      </c>
      <c r="N992" s="0" t="n">
        <f aca="false">MIN($I992,$L992)</f>
        <v>51</v>
      </c>
      <c r="O992" s="0" t="str">
        <f aca="false">IF($N992&gt;=$M992,$N992-$M992+1,"")</f>
        <v/>
      </c>
      <c r="P992" s="0" t="str">
        <f aca="false">IF($O992="","",$J992+$M992-$H992)</f>
        <v/>
      </c>
      <c r="Q992" s="0" t="str">
        <f aca="false">IF($O992="","",$P992+$O992-1)</f>
        <v/>
      </c>
      <c r="R992" s="0" t="str">
        <f aca="false">IF($O992="","",COUNT($O$543:$O992))</f>
        <v/>
      </c>
    </row>
    <row r="993" customFormat="false" ht="15" hidden="false" customHeight="false" outlineLevel="0" collapsed="false">
      <c r="A993" s="0" t="n">
        <v>6</v>
      </c>
      <c r="B993" s="0" t="n">
        <v>13</v>
      </c>
      <c r="C993" s="0" t="s">
        <v>77</v>
      </c>
      <c r="D993" s="0" t="n">
        <v>1</v>
      </c>
      <c r="E993" s="0" t="s">
        <v>94</v>
      </c>
      <c r="F993" s="0" t="n">
        <v>1</v>
      </c>
      <c r="G993" s="0" t="str">
        <f aca="false">INDEX(Setup!$B$15:$B$17,$F993)</f>
        <v>MAL</v>
      </c>
      <c r="H993" s="0" t="n">
        <f aca="false">Calc_Blocks!$I$48</f>
        <v>51</v>
      </c>
      <c r="I993" s="0" t="n">
        <f aca="false">Calc_Blocks!$J$48</f>
        <v>62</v>
      </c>
      <c r="J993" s="0" t="n">
        <f aca="false">Calc_Blocks!$K$48</f>
        <v>1</v>
      </c>
      <c r="K993" s="0" t="n">
        <f aca="false">($B993-1)*IF($D993=1,Setup!$B$9,Setup!$B$10)+1</f>
        <v>121</v>
      </c>
      <c r="L993" s="0" t="n">
        <f aca="false">$B993*IF($D993=1,Setup!$B$9,Setup!$B$10)</f>
        <v>130</v>
      </c>
      <c r="M993" s="0" t="n">
        <f aca="false">MAX($H993,$K993)</f>
        <v>121</v>
      </c>
      <c r="N993" s="0" t="n">
        <f aca="false">MIN($I993,$L993)</f>
        <v>62</v>
      </c>
      <c r="O993" s="0" t="str">
        <f aca="false">IF($N993&gt;=$M993,$N993-$M993+1,"")</f>
        <v/>
      </c>
      <c r="P993" s="0" t="str">
        <f aca="false">IF($O993="","",$J993+$M993-$H993)</f>
        <v/>
      </c>
      <c r="Q993" s="0" t="str">
        <f aca="false">IF($O993="","",$P993+$O993-1)</f>
        <v/>
      </c>
      <c r="R993" s="0" t="str">
        <f aca="false">IF($O993="","",COUNT($O$543:$O993))</f>
        <v/>
      </c>
    </row>
    <row r="994" customFormat="false" ht="15" hidden="false" customHeight="false" outlineLevel="0" collapsed="false">
      <c r="A994" s="0" t="n">
        <v>6</v>
      </c>
      <c r="B994" s="0" t="n">
        <v>13</v>
      </c>
      <c r="C994" s="0" t="s">
        <v>77</v>
      </c>
      <c r="D994" s="0" t="n">
        <v>1</v>
      </c>
      <c r="E994" s="0" t="s">
        <v>94</v>
      </c>
      <c r="F994" s="0" t="n">
        <v>2</v>
      </c>
      <c r="G994" s="0" t="str">
        <f aca="false">INDEX(Setup!$B$15:$B$17,$F994)</f>
        <v>SAN</v>
      </c>
      <c r="H994" s="0" t="n">
        <f aca="false">Calc_Blocks!$I$49</f>
        <v>63</v>
      </c>
      <c r="I994" s="0" t="n">
        <f aca="false">Calc_Blocks!$J$49</f>
        <v>62</v>
      </c>
      <c r="J994" s="0" t="n">
        <f aca="false">Calc_Blocks!$K$49</f>
        <v>13</v>
      </c>
      <c r="K994" s="0" t="n">
        <f aca="false">($B994-1)*IF($D994=1,Setup!$B$9,Setup!$B$10)+1</f>
        <v>121</v>
      </c>
      <c r="L994" s="0" t="n">
        <f aca="false">$B994*IF($D994=1,Setup!$B$9,Setup!$B$10)</f>
        <v>130</v>
      </c>
      <c r="M994" s="0" t="n">
        <f aca="false">MAX($H994,$K994)</f>
        <v>121</v>
      </c>
      <c r="N994" s="0" t="n">
        <f aca="false">MIN($I994,$L994)</f>
        <v>62</v>
      </c>
      <c r="O994" s="0" t="str">
        <f aca="false">IF($N994&gt;=$M994,$N994-$M994+1,"")</f>
        <v/>
      </c>
      <c r="P994" s="0" t="str">
        <f aca="false">IF($O994="","",$J994+$M994-$H994)</f>
        <v/>
      </c>
      <c r="Q994" s="0" t="str">
        <f aca="false">IF($O994="","",$P994+$O994-1)</f>
        <v/>
      </c>
      <c r="R994" s="0" t="str">
        <f aca="false">IF($O994="","",COUNT($O$543:$O994))</f>
        <v/>
      </c>
    </row>
    <row r="995" customFormat="false" ht="15" hidden="false" customHeight="false" outlineLevel="0" collapsed="false">
      <c r="A995" s="0" t="n">
        <v>6</v>
      </c>
      <c r="B995" s="0" t="n">
        <v>13</v>
      </c>
      <c r="C995" s="0" t="s">
        <v>77</v>
      </c>
      <c r="D995" s="0" t="n">
        <v>1</v>
      </c>
      <c r="E995" s="0" t="s">
        <v>94</v>
      </c>
      <c r="F995" s="0" t="n">
        <v>3</v>
      </c>
      <c r="G995" s="0" t="str">
        <f aca="false">INDEX(Setup!$B$15:$B$17,$F995)</f>
        <v>URD</v>
      </c>
      <c r="H995" s="0" t="n">
        <f aca="false">Calc_Blocks!$I$50</f>
        <v>63</v>
      </c>
      <c r="I995" s="0" t="n">
        <f aca="false">Calc_Blocks!$J$50</f>
        <v>68</v>
      </c>
      <c r="J995" s="0" t="n">
        <f aca="false">Calc_Blocks!$K$50</f>
        <v>13</v>
      </c>
      <c r="K995" s="0" t="n">
        <f aca="false">($B995-1)*IF($D995=1,Setup!$B$9,Setup!$B$10)+1</f>
        <v>121</v>
      </c>
      <c r="L995" s="0" t="n">
        <f aca="false">$B995*IF($D995=1,Setup!$B$9,Setup!$B$10)</f>
        <v>130</v>
      </c>
      <c r="M995" s="0" t="n">
        <f aca="false">MAX($H995,$K995)</f>
        <v>121</v>
      </c>
      <c r="N995" s="0" t="n">
        <f aca="false">MIN($I995,$L995)</f>
        <v>68</v>
      </c>
      <c r="O995" s="0" t="str">
        <f aca="false">IF($N995&gt;=$M995,$N995-$M995+1,"")</f>
        <v/>
      </c>
      <c r="P995" s="0" t="str">
        <f aca="false">IF($O995="","",$J995+$M995-$H995)</f>
        <v/>
      </c>
      <c r="Q995" s="0" t="str">
        <f aca="false">IF($O995="","",$P995+$O995-1)</f>
        <v/>
      </c>
      <c r="R995" s="0" t="str">
        <f aca="false">IF($O995="","",COUNT($O$543:$O995))</f>
        <v/>
      </c>
    </row>
    <row r="996" customFormat="false" ht="15" hidden="false" customHeight="false" outlineLevel="0" collapsed="false">
      <c r="A996" s="0" t="n">
        <v>6</v>
      </c>
      <c r="B996" s="0" t="n">
        <v>13</v>
      </c>
      <c r="C996" s="0" t="s">
        <v>77</v>
      </c>
      <c r="D996" s="0" t="n">
        <v>2</v>
      </c>
      <c r="E996" s="0" t="s">
        <v>79</v>
      </c>
      <c r="F996" s="0" t="n">
        <v>1</v>
      </c>
      <c r="G996" s="0" t="str">
        <f aca="false">INDEX(Setup!$B$15:$B$17,$F996)</f>
        <v>MAL</v>
      </c>
      <c r="H996" s="0" t="n">
        <f aca="false">Calc_Blocks!$I$66</f>
        <v>52</v>
      </c>
      <c r="I996" s="0" t="n">
        <f aca="false">Calc_Blocks!$J$66</f>
        <v>61</v>
      </c>
      <c r="J996" s="0" t="n">
        <f aca="false">Calc_Blocks!$K$66</f>
        <v>19</v>
      </c>
      <c r="K996" s="0" t="n">
        <f aca="false">($B996-1)*IF($D996=1,Setup!$B$9,Setup!$B$10)+1</f>
        <v>121</v>
      </c>
      <c r="L996" s="0" t="n">
        <f aca="false">$B996*IF($D996=1,Setup!$B$9,Setup!$B$10)</f>
        <v>130</v>
      </c>
      <c r="M996" s="0" t="n">
        <f aca="false">MAX($H996,$K996)</f>
        <v>121</v>
      </c>
      <c r="N996" s="0" t="n">
        <f aca="false">MIN($I996,$L996)</f>
        <v>61</v>
      </c>
      <c r="O996" s="0" t="str">
        <f aca="false">IF($N996&gt;=$M996,$N996-$M996+1,"")</f>
        <v/>
      </c>
      <c r="P996" s="0" t="str">
        <f aca="false">IF($O996="","",$J996+$M996-$H996)</f>
        <v/>
      </c>
      <c r="Q996" s="0" t="str">
        <f aca="false">IF($O996="","",$P996+$O996-1)</f>
        <v/>
      </c>
      <c r="R996" s="0" t="str">
        <f aca="false">IF($O996="","",COUNT($O$543:$O996))</f>
        <v/>
      </c>
    </row>
    <row r="997" customFormat="false" ht="15" hidden="false" customHeight="false" outlineLevel="0" collapsed="false">
      <c r="A997" s="0" t="n">
        <v>6</v>
      </c>
      <c r="B997" s="0" t="n">
        <v>13</v>
      </c>
      <c r="C997" s="0" t="s">
        <v>77</v>
      </c>
      <c r="D997" s="0" t="n">
        <v>2</v>
      </c>
      <c r="E997" s="0" t="s">
        <v>79</v>
      </c>
      <c r="F997" s="0" t="n">
        <v>2</v>
      </c>
      <c r="G997" s="0" t="str">
        <f aca="false">INDEX(Setup!$B$15:$B$17,$F997)</f>
        <v>SAN</v>
      </c>
      <c r="H997" s="0" t="n">
        <f aca="false">Calc_Blocks!$I$67</f>
        <v>62</v>
      </c>
      <c r="I997" s="0" t="n">
        <f aca="false">Calc_Blocks!$J$67</f>
        <v>61</v>
      </c>
      <c r="J997" s="0" t="n">
        <f aca="false">Calc_Blocks!$K$67</f>
        <v>29</v>
      </c>
      <c r="K997" s="0" t="n">
        <f aca="false">($B997-1)*IF($D997=1,Setup!$B$9,Setup!$B$10)+1</f>
        <v>121</v>
      </c>
      <c r="L997" s="0" t="n">
        <f aca="false">$B997*IF($D997=1,Setup!$B$9,Setup!$B$10)</f>
        <v>130</v>
      </c>
      <c r="M997" s="0" t="n">
        <f aca="false">MAX($H997,$K997)</f>
        <v>121</v>
      </c>
      <c r="N997" s="0" t="n">
        <f aca="false">MIN($I997,$L997)</f>
        <v>61</v>
      </c>
      <c r="O997" s="0" t="str">
        <f aca="false">IF($N997&gt;=$M997,$N997-$M997+1,"")</f>
        <v/>
      </c>
      <c r="P997" s="0" t="str">
        <f aca="false">IF($O997="","",$J997+$M997-$H997)</f>
        <v/>
      </c>
      <c r="Q997" s="0" t="str">
        <f aca="false">IF($O997="","",$P997+$O997-1)</f>
        <v/>
      </c>
      <c r="R997" s="0" t="str">
        <f aca="false">IF($O997="","",COUNT($O$543:$O997))</f>
        <v/>
      </c>
    </row>
    <row r="998" customFormat="false" ht="15" hidden="false" customHeight="false" outlineLevel="0" collapsed="false">
      <c r="A998" s="0" t="n">
        <v>6</v>
      </c>
      <c r="B998" s="0" t="n">
        <v>13</v>
      </c>
      <c r="C998" s="0" t="s">
        <v>77</v>
      </c>
      <c r="D998" s="0" t="n">
        <v>2</v>
      </c>
      <c r="E998" s="0" t="s">
        <v>79</v>
      </c>
      <c r="F998" s="0" t="n">
        <v>3</v>
      </c>
      <c r="G998" s="0" t="str">
        <f aca="false">INDEX(Setup!$B$15:$B$17,$F998)</f>
        <v>URD</v>
      </c>
      <c r="H998" s="0" t="n">
        <f aca="false">Calc_Blocks!$I$68</f>
        <v>62</v>
      </c>
      <c r="I998" s="0" t="n">
        <f aca="false">Calc_Blocks!$J$68</f>
        <v>67</v>
      </c>
      <c r="J998" s="0" t="n">
        <f aca="false">Calc_Blocks!$K$68</f>
        <v>29</v>
      </c>
      <c r="K998" s="0" t="n">
        <f aca="false">($B998-1)*IF($D998=1,Setup!$B$9,Setup!$B$10)+1</f>
        <v>121</v>
      </c>
      <c r="L998" s="0" t="n">
        <f aca="false">$B998*IF($D998=1,Setup!$B$9,Setup!$B$10)</f>
        <v>130</v>
      </c>
      <c r="M998" s="0" t="n">
        <f aca="false">MAX($H998,$K998)</f>
        <v>121</v>
      </c>
      <c r="N998" s="0" t="n">
        <f aca="false">MIN($I998,$L998)</f>
        <v>67</v>
      </c>
      <c r="O998" s="0" t="str">
        <f aca="false">IF($N998&gt;=$M998,$N998-$M998+1,"")</f>
        <v/>
      </c>
      <c r="P998" s="0" t="str">
        <f aca="false">IF($O998="","",$J998+$M998-$H998)</f>
        <v/>
      </c>
      <c r="Q998" s="0" t="str">
        <f aca="false">IF($O998="","",$P998+$O998-1)</f>
        <v/>
      </c>
      <c r="R998" s="0" t="str">
        <f aca="false">IF($O998="","",COUNT($O$543:$O998))</f>
        <v/>
      </c>
    </row>
    <row r="999" customFormat="false" ht="15" hidden="false" customHeight="false" outlineLevel="0" collapsed="false">
      <c r="A999" s="0" t="n">
        <v>6</v>
      </c>
      <c r="B999" s="0" t="n">
        <v>13</v>
      </c>
      <c r="C999" s="0" t="s">
        <v>78</v>
      </c>
      <c r="D999" s="0" t="n">
        <v>1</v>
      </c>
      <c r="E999" s="0" t="s">
        <v>94</v>
      </c>
      <c r="F999" s="0" t="n">
        <v>1</v>
      </c>
      <c r="G999" s="0" t="str">
        <f aca="false">INDEX(Setup!$B$15:$B$17,$F999)</f>
        <v>MAL</v>
      </c>
      <c r="H999" s="0" t="n">
        <f aca="false">Calc_Blocks!$I$51</f>
        <v>69</v>
      </c>
      <c r="I999" s="0" t="n">
        <f aca="false">Calc_Blocks!$J$51</f>
        <v>68</v>
      </c>
      <c r="J999" s="0" t="n">
        <f aca="false">Calc_Blocks!$K$51</f>
        <v>1</v>
      </c>
      <c r="K999" s="0" t="n">
        <f aca="false">($B999-1)*IF($D999=1,Setup!$B$9,Setup!$B$10)+1</f>
        <v>121</v>
      </c>
      <c r="L999" s="0" t="n">
        <f aca="false">$B999*IF($D999=1,Setup!$B$9,Setup!$B$10)</f>
        <v>130</v>
      </c>
      <c r="M999" s="0" t="n">
        <f aca="false">MAX($H999,$K999)</f>
        <v>121</v>
      </c>
      <c r="N999" s="0" t="n">
        <f aca="false">MIN($I999,$L999)</f>
        <v>68</v>
      </c>
      <c r="O999" s="0" t="str">
        <f aca="false">IF($N999&gt;=$M999,$N999-$M999+1,"")</f>
        <v/>
      </c>
      <c r="P999" s="0" t="str">
        <f aca="false">IF($O999="","",$J999+$M999-$H999)</f>
        <v/>
      </c>
      <c r="Q999" s="0" t="str">
        <f aca="false">IF($O999="","",$P999+$O999-1)</f>
        <v/>
      </c>
      <c r="R999" s="0" t="str">
        <f aca="false">IF($O999="","",COUNT($O$543:$O999))</f>
        <v/>
      </c>
    </row>
    <row r="1000" customFormat="false" ht="15" hidden="false" customHeight="false" outlineLevel="0" collapsed="false">
      <c r="A1000" s="0" t="n">
        <v>6</v>
      </c>
      <c r="B1000" s="0" t="n">
        <v>13</v>
      </c>
      <c r="C1000" s="0" t="s">
        <v>78</v>
      </c>
      <c r="D1000" s="0" t="n">
        <v>1</v>
      </c>
      <c r="E1000" s="0" t="s">
        <v>94</v>
      </c>
      <c r="F1000" s="0" t="n">
        <v>2</v>
      </c>
      <c r="G1000" s="0" t="str">
        <f aca="false">INDEX(Setup!$B$15:$B$17,$F1000)</f>
        <v>SAN</v>
      </c>
      <c r="H1000" s="0" t="n">
        <f aca="false">Calc_Blocks!$I$52</f>
        <v>69</v>
      </c>
      <c r="I1000" s="0" t="n">
        <f aca="false">Calc_Blocks!$J$52</f>
        <v>68</v>
      </c>
      <c r="J1000" s="0" t="n">
        <f aca="false">Calc_Blocks!$K$52</f>
        <v>1</v>
      </c>
      <c r="K1000" s="0" t="n">
        <f aca="false">($B1000-1)*IF($D1000=1,Setup!$B$9,Setup!$B$10)+1</f>
        <v>121</v>
      </c>
      <c r="L1000" s="0" t="n">
        <f aca="false">$B1000*IF($D1000=1,Setup!$B$9,Setup!$B$10)</f>
        <v>130</v>
      </c>
      <c r="M1000" s="0" t="n">
        <f aca="false">MAX($H1000,$K1000)</f>
        <v>121</v>
      </c>
      <c r="N1000" s="0" t="n">
        <f aca="false">MIN($I1000,$L1000)</f>
        <v>68</v>
      </c>
      <c r="O1000" s="0" t="str">
        <f aca="false">IF($N1000&gt;=$M1000,$N1000-$M1000+1,"")</f>
        <v/>
      </c>
      <c r="P1000" s="0" t="str">
        <f aca="false">IF($O1000="","",$J1000+$M1000-$H1000)</f>
        <v/>
      </c>
      <c r="Q1000" s="0" t="str">
        <f aca="false">IF($O1000="","",$P1000+$O1000-1)</f>
        <v/>
      </c>
      <c r="R1000" s="0" t="str">
        <f aca="false">IF($O1000="","",COUNT($O$543:$O1000))</f>
        <v/>
      </c>
    </row>
    <row r="1001" customFormat="false" ht="15" hidden="false" customHeight="false" outlineLevel="0" collapsed="false">
      <c r="A1001" s="0" t="n">
        <v>6</v>
      </c>
      <c r="B1001" s="0" t="n">
        <v>13</v>
      </c>
      <c r="C1001" s="0" t="s">
        <v>78</v>
      </c>
      <c r="D1001" s="0" t="n">
        <v>1</v>
      </c>
      <c r="E1001" s="0" t="s">
        <v>94</v>
      </c>
      <c r="F1001" s="0" t="n">
        <v>3</v>
      </c>
      <c r="G1001" s="0" t="str">
        <f aca="false">INDEX(Setup!$B$15:$B$17,$F1001)</f>
        <v>URD</v>
      </c>
      <c r="H1001" s="0" t="n">
        <f aca="false">Calc_Blocks!$I$53</f>
        <v>69</v>
      </c>
      <c r="I1001" s="0" t="n">
        <f aca="false">Calc_Blocks!$J$53</f>
        <v>68</v>
      </c>
      <c r="J1001" s="0" t="n">
        <f aca="false">Calc_Blocks!$K$53</f>
        <v>1</v>
      </c>
      <c r="K1001" s="0" t="n">
        <f aca="false">($B1001-1)*IF($D1001=1,Setup!$B$9,Setup!$B$10)+1</f>
        <v>121</v>
      </c>
      <c r="L1001" s="0" t="n">
        <f aca="false">$B1001*IF($D1001=1,Setup!$B$9,Setup!$B$10)</f>
        <v>130</v>
      </c>
      <c r="M1001" s="0" t="n">
        <f aca="false">MAX($H1001,$K1001)</f>
        <v>121</v>
      </c>
      <c r="N1001" s="0" t="n">
        <f aca="false">MIN($I1001,$L1001)</f>
        <v>68</v>
      </c>
      <c r="O1001" s="0" t="str">
        <f aca="false">IF($N1001&gt;=$M1001,$N1001-$M1001+1,"")</f>
        <v/>
      </c>
      <c r="P1001" s="0" t="str">
        <f aca="false">IF($O1001="","",$J1001+$M1001-$H1001)</f>
        <v/>
      </c>
      <c r="Q1001" s="0" t="str">
        <f aca="false">IF($O1001="","",$P1001+$O1001-1)</f>
        <v/>
      </c>
      <c r="R1001" s="0" t="str">
        <f aca="false">IF($O1001="","",COUNT($O$543:$O1001))</f>
        <v/>
      </c>
    </row>
    <row r="1002" customFormat="false" ht="15" hidden="false" customHeight="false" outlineLevel="0" collapsed="false">
      <c r="A1002" s="0" t="n">
        <v>6</v>
      </c>
      <c r="B1002" s="0" t="n">
        <v>13</v>
      </c>
      <c r="C1002" s="0" t="s">
        <v>78</v>
      </c>
      <c r="D1002" s="0" t="n">
        <v>2</v>
      </c>
      <c r="E1002" s="0" t="s">
        <v>79</v>
      </c>
      <c r="F1002" s="0" t="n">
        <v>1</v>
      </c>
      <c r="G1002" s="0" t="str">
        <f aca="false">INDEX(Setup!$B$15:$B$17,$F1002)</f>
        <v>MAL</v>
      </c>
      <c r="H1002" s="0" t="n">
        <f aca="false">Calc_Blocks!$I$69</f>
        <v>68</v>
      </c>
      <c r="I1002" s="0" t="n">
        <f aca="false">Calc_Blocks!$J$69</f>
        <v>67</v>
      </c>
      <c r="J1002" s="0" t="n">
        <f aca="false">Calc_Blocks!$K$69</f>
        <v>1</v>
      </c>
      <c r="K1002" s="0" t="n">
        <f aca="false">($B1002-1)*IF($D1002=1,Setup!$B$9,Setup!$B$10)+1</f>
        <v>121</v>
      </c>
      <c r="L1002" s="0" t="n">
        <f aca="false">$B1002*IF($D1002=1,Setup!$B$9,Setup!$B$10)</f>
        <v>130</v>
      </c>
      <c r="M1002" s="0" t="n">
        <f aca="false">MAX($H1002,$K1002)</f>
        <v>121</v>
      </c>
      <c r="N1002" s="0" t="n">
        <f aca="false">MIN($I1002,$L1002)</f>
        <v>67</v>
      </c>
      <c r="O1002" s="0" t="str">
        <f aca="false">IF($N1002&gt;=$M1002,$N1002-$M1002+1,"")</f>
        <v/>
      </c>
      <c r="P1002" s="0" t="str">
        <f aca="false">IF($O1002="","",$J1002+$M1002-$H1002)</f>
        <v/>
      </c>
      <c r="Q1002" s="0" t="str">
        <f aca="false">IF($O1002="","",$P1002+$O1002-1)</f>
        <v/>
      </c>
      <c r="R1002" s="0" t="str">
        <f aca="false">IF($O1002="","",COUNT($O$543:$O1002))</f>
        <v/>
      </c>
    </row>
    <row r="1003" customFormat="false" ht="15" hidden="false" customHeight="false" outlineLevel="0" collapsed="false">
      <c r="A1003" s="0" t="n">
        <v>6</v>
      </c>
      <c r="B1003" s="0" t="n">
        <v>13</v>
      </c>
      <c r="C1003" s="0" t="s">
        <v>78</v>
      </c>
      <c r="D1003" s="0" t="n">
        <v>2</v>
      </c>
      <c r="E1003" s="0" t="s">
        <v>79</v>
      </c>
      <c r="F1003" s="0" t="n">
        <v>2</v>
      </c>
      <c r="G1003" s="0" t="str">
        <f aca="false">INDEX(Setup!$B$15:$B$17,$F1003)</f>
        <v>SAN</v>
      </c>
      <c r="H1003" s="0" t="n">
        <f aca="false">Calc_Blocks!$I$70</f>
        <v>68</v>
      </c>
      <c r="I1003" s="0" t="n">
        <f aca="false">Calc_Blocks!$J$70</f>
        <v>67</v>
      </c>
      <c r="J1003" s="0" t="n">
        <f aca="false">Calc_Blocks!$K$70</f>
        <v>1</v>
      </c>
      <c r="K1003" s="0" t="n">
        <f aca="false">($B1003-1)*IF($D1003=1,Setup!$B$9,Setup!$B$10)+1</f>
        <v>121</v>
      </c>
      <c r="L1003" s="0" t="n">
        <f aca="false">$B1003*IF($D1003=1,Setup!$B$9,Setup!$B$10)</f>
        <v>130</v>
      </c>
      <c r="M1003" s="0" t="n">
        <f aca="false">MAX($H1003,$K1003)</f>
        <v>121</v>
      </c>
      <c r="N1003" s="0" t="n">
        <f aca="false">MIN($I1003,$L1003)</f>
        <v>67</v>
      </c>
      <c r="O1003" s="0" t="str">
        <f aca="false">IF($N1003&gt;=$M1003,$N1003-$M1003+1,"")</f>
        <v/>
      </c>
      <c r="P1003" s="0" t="str">
        <f aca="false">IF($O1003="","",$J1003+$M1003-$H1003)</f>
        <v/>
      </c>
      <c r="Q1003" s="0" t="str">
        <f aca="false">IF($O1003="","",$P1003+$O1003-1)</f>
        <v/>
      </c>
      <c r="R1003" s="0" t="str">
        <f aca="false">IF($O1003="","",COUNT($O$543:$O1003))</f>
        <v/>
      </c>
    </row>
    <row r="1004" customFormat="false" ht="15" hidden="false" customHeight="false" outlineLevel="0" collapsed="false">
      <c r="A1004" s="0" t="n">
        <v>6</v>
      </c>
      <c r="B1004" s="0" t="n">
        <v>13</v>
      </c>
      <c r="C1004" s="0" t="s">
        <v>78</v>
      </c>
      <c r="D1004" s="0" t="n">
        <v>2</v>
      </c>
      <c r="E1004" s="0" t="s">
        <v>79</v>
      </c>
      <c r="F1004" s="0" t="n">
        <v>3</v>
      </c>
      <c r="G1004" s="0" t="str">
        <f aca="false">INDEX(Setup!$B$15:$B$17,$F1004)</f>
        <v>URD</v>
      </c>
      <c r="H1004" s="0" t="n">
        <f aca="false">Calc_Blocks!$I$71</f>
        <v>68</v>
      </c>
      <c r="I1004" s="0" t="n">
        <f aca="false">Calc_Blocks!$J$71</f>
        <v>67</v>
      </c>
      <c r="J1004" s="0" t="n">
        <f aca="false">Calc_Blocks!$K$71</f>
        <v>1</v>
      </c>
      <c r="K1004" s="0" t="n">
        <f aca="false">($B1004-1)*IF($D1004=1,Setup!$B$9,Setup!$B$10)+1</f>
        <v>121</v>
      </c>
      <c r="L1004" s="0" t="n">
        <f aca="false">$B1004*IF($D1004=1,Setup!$B$9,Setup!$B$10)</f>
        <v>130</v>
      </c>
      <c r="M1004" s="0" t="n">
        <f aca="false">MAX($H1004,$K1004)</f>
        <v>121</v>
      </c>
      <c r="N1004" s="0" t="n">
        <f aca="false">MIN($I1004,$L1004)</f>
        <v>67</v>
      </c>
      <c r="O1004" s="0" t="str">
        <f aca="false">IF($N1004&gt;=$M1004,$N1004-$M1004+1,"")</f>
        <v/>
      </c>
      <c r="P1004" s="0" t="str">
        <f aca="false">IF($O1004="","",$J1004+$M1004-$H1004)</f>
        <v/>
      </c>
      <c r="Q1004" s="0" t="str">
        <f aca="false">IF($O1004="","",$P1004+$O1004-1)</f>
        <v/>
      </c>
      <c r="R1004" s="0" t="str">
        <f aca="false">IF($O1004="","",COUNT($O$543:$O1004))</f>
        <v/>
      </c>
    </row>
    <row r="1005" customFormat="false" ht="15" hidden="false" customHeight="false" outlineLevel="0" collapsed="false">
      <c r="A1005" s="0" t="n">
        <v>6</v>
      </c>
      <c r="B1005" s="0" t="n">
        <v>13</v>
      </c>
      <c r="C1005" s="0" t="s">
        <v>79</v>
      </c>
      <c r="D1005" s="0" t="n">
        <v>1</v>
      </c>
      <c r="E1005" s="0" t="s">
        <v>94</v>
      </c>
      <c r="F1005" s="0" t="n">
        <v>1</v>
      </c>
      <c r="G1005" s="0" t="str">
        <f aca="false">INDEX(Setup!$B$15:$B$17,$F1005)</f>
        <v>MAL</v>
      </c>
      <c r="H1005" s="0" t="n">
        <f aca="false">Calc_Blocks!$I$54</f>
        <v>69</v>
      </c>
      <c r="I1005" s="0" t="n">
        <f aca="false">Calc_Blocks!$J$54</f>
        <v>68</v>
      </c>
      <c r="J1005" s="0" t="n">
        <f aca="false">Calc_Blocks!$K$54</f>
        <v>1</v>
      </c>
      <c r="K1005" s="0" t="n">
        <f aca="false">($B1005-1)*IF($D1005=1,Setup!$B$9,Setup!$B$10)+1</f>
        <v>121</v>
      </c>
      <c r="L1005" s="0" t="n">
        <f aca="false">$B1005*IF($D1005=1,Setup!$B$9,Setup!$B$10)</f>
        <v>130</v>
      </c>
      <c r="M1005" s="0" t="n">
        <f aca="false">MAX($H1005,$K1005)</f>
        <v>121</v>
      </c>
      <c r="N1005" s="0" t="n">
        <f aca="false">MIN($I1005,$L1005)</f>
        <v>68</v>
      </c>
      <c r="O1005" s="0" t="str">
        <f aca="false">IF($N1005&gt;=$M1005,$N1005-$M1005+1,"")</f>
        <v/>
      </c>
      <c r="P1005" s="0" t="str">
        <f aca="false">IF($O1005="","",$J1005+$M1005-$H1005)</f>
        <v/>
      </c>
      <c r="Q1005" s="0" t="str">
        <f aca="false">IF($O1005="","",$P1005+$O1005-1)</f>
        <v/>
      </c>
      <c r="R1005" s="0" t="str">
        <f aca="false">IF($O1005="","",COUNT($O$543:$O1005))</f>
        <v/>
      </c>
    </row>
    <row r="1006" customFormat="false" ht="15" hidden="false" customHeight="false" outlineLevel="0" collapsed="false">
      <c r="A1006" s="0" t="n">
        <v>6</v>
      </c>
      <c r="B1006" s="0" t="n">
        <v>13</v>
      </c>
      <c r="C1006" s="0" t="s">
        <v>79</v>
      </c>
      <c r="D1006" s="0" t="n">
        <v>1</v>
      </c>
      <c r="E1006" s="0" t="s">
        <v>94</v>
      </c>
      <c r="F1006" s="0" t="n">
        <v>2</v>
      </c>
      <c r="G1006" s="0" t="str">
        <f aca="false">INDEX(Setup!$B$15:$B$17,$F1006)</f>
        <v>SAN</v>
      </c>
      <c r="H1006" s="0" t="n">
        <f aca="false">Calc_Blocks!$I$55</f>
        <v>69</v>
      </c>
      <c r="I1006" s="0" t="n">
        <f aca="false">Calc_Blocks!$J$55</f>
        <v>68</v>
      </c>
      <c r="J1006" s="0" t="n">
        <f aca="false">Calc_Blocks!$K$55</f>
        <v>1</v>
      </c>
      <c r="K1006" s="0" t="n">
        <f aca="false">($B1006-1)*IF($D1006=1,Setup!$B$9,Setup!$B$10)+1</f>
        <v>121</v>
      </c>
      <c r="L1006" s="0" t="n">
        <f aca="false">$B1006*IF($D1006=1,Setup!$B$9,Setup!$B$10)</f>
        <v>130</v>
      </c>
      <c r="M1006" s="0" t="n">
        <f aca="false">MAX($H1006,$K1006)</f>
        <v>121</v>
      </c>
      <c r="N1006" s="0" t="n">
        <f aca="false">MIN($I1006,$L1006)</f>
        <v>68</v>
      </c>
      <c r="O1006" s="0" t="str">
        <f aca="false">IF($N1006&gt;=$M1006,$N1006-$M1006+1,"")</f>
        <v/>
      </c>
      <c r="P1006" s="0" t="str">
        <f aca="false">IF($O1006="","",$J1006+$M1006-$H1006)</f>
        <v/>
      </c>
      <c r="Q1006" s="0" t="str">
        <f aca="false">IF($O1006="","",$P1006+$O1006-1)</f>
        <v/>
      </c>
      <c r="R1006" s="0" t="str">
        <f aca="false">IF($O1006="","",COUNT($O$543:$O1006))</f>
        <v/>
      </c>
    </row>
    <row r="1007" customFormat="false" ht="15" hidden="false" customHeight="false" outlineLevel="0" collapsed="false">
      <c r="A1007" s="0" t="n">
        <v>6</v>
      </c>
      <c r="B1007" s="0" t="n">
        <v>13</v>
      </c>
      <c r="C1007" s="0" t="s">
        <v>79</v>
      </c>
      <c r="D1007" s="0" t="n">
        <v>1</v>
      </c>
      <c r="E1007" s="0" t="s">
        <v>94</v>
      </c>
      <c r="F1007" s="0" t="n">
        <v>3</v>
      </c>
      <c r="G1007" s="0" t="str">
        <f aca="false">INDEX(Setup!$B$15:$B$17,$F1007)</f>
        <v>URD</v>
      </c>
      <c r="H1007" s="0" t="n">
        <f aca="false">Calc_Blocks!$I$56</f>
        <v>69</v>
      </c>
      <c r="I1007" s="0" t="n">
        <f aca="false">Calc_Blocks!$J$56</f>
        <v>68</v>
      </c>
      <c r="J1007" s="0" t="n">
        <f aca="false">Calc_Blocks!$K$56</f>
        <v>1</v>
      </c>
      <c r="K1007" s="0" t="n">
        <f aca="false">($B1007-1)*IF($D1007=1,Setup!$B$9,Setup!$B$10)+1</f>
        <v>121</v>
      </c>
      <c r="L1007" s="0" t="n">
        <f aca="false">$B1007*IF($D1007=1,Setup!$B$9,Setup!$B$10)</f>
        <v>130</v>
      </c>
      <c r="M1007" s="0" t="n">
        <f aca="false">MAX($H1007,$K1007)</f>
        <v>121</v>
      </c>
      <c r="N1007" s="0" t="n">
        <f aca="false">MIN($I1007,$L1007)</f>
        <v>68</v>
      </c>
      <c r="O1007" s="0" t="str">
        <f aca="false">IF($N1007&gt;=$M1007,$N1007-$M1007+1,"")</f>
        <v/>
      </c>
      <c r="P1007" s="0" t="str">
        <f aca="false">IF($O1007="","",$J1007+$M1007-$H1007)</f>
        <v/>
      </c>
      <c r="Q1007" s="0" t="str">
        <f aca="false">IF($O1007="","",$P1007+$O1007-1)</f>
        <v/>
      </c>
      <c r="R1007" s="0" t="str">
        <f aca="false">IF($O1007="","",COUNT($O$543:$O1007))</f>
        <v/>
      </c>
    </row>
    <row r="1008" customFormat="false" ht="15" hidden="false" customHeight="false" outlineLevel="0" collapsed="false">
      <c r="A1008" s="0" t="n">
        <v>6</v>
      </c>
      <c r="B1008" s="0" t="n">
        <v>13</v>
      </c>
      <c r="C1008" s="0" t="s">
        <v>79</v>
      </c>
      <c r="D1008" s="0" t="n">
        <v>2</v>
      </c>
      <c r="E1008" s="0" t="s">
        <v>79</v>
      </c>
      <c r="F1008" s="0" t="n">
        <v>1</v>
      </c>
      <c r="G1008" s="0" t="str">
        <f aca="false">INDEX(Setup!$B$15:$B$17,$F1008)</f>
        <v>MAL</v>
      </c>
      <c r="H1008" s="0" t="n">
        <f aca="false">Calc_Blocks!$I$72</f>
        <v>68</v>
      </c>
      <c r="I1008" s="0" t="n">
        <f aca="false">Calc_Blocks!$J$72</f>
        <v>67</v>
      </c>
      <c r="J1008" s="0" t="n">
        <f aca="false">Calc_Blocks!$K$72</f>
        <v>1</v>
      </c>
      <c r="K1008" s="0" t="n">
        <f aca="false">($B1008-1)*IF($D1008=1,Setup!$B$9,Setup!$B$10)+1</f>
        <v>121</v>
      </c>
      <c r="L1008" s="0" t="n">
        <f aca="false">$B1008*IF($D1008=1,Setup!$B$9,Setup!$B$10)</f>
        <v>130</v>
      </c>
      <c r="M1008" s="0" t="n">
        <f aca="false">MAX($H1008,$K1008)</f>
        <v>121</v>
      </c>
      <c r="N1008" s="0" t="n">
        <f aca="false">MIN($I1008,$L1008)</f>
        <v>67</v>
      </c>
      <c r="O1008" s="0" t="str">
        <f aca="false">IF($N1008&gt;=$M1008,$N1008-$M1008+1,"")</f>
        <v/>
      </c>
      <c r="P1008" s="0" t="str">
        <f aca="false">IF($O1008="","",$J1008+$M1008-$H1008)</f>
        <v/>
      </c>
      <c r="Q1008" s="0" t="str">
        <f aca="false">IF($O1008="","",$P1008+$O1008-1)</f>
        <v/>
      </c>
      <c r="R1008" s="0" t="str">
        <f aca="false">IF($O1008="","",COUNT($O$543:$O1008))</f>
        <v/>
      </c>
    </row>
    <row r="1009" customFormat="false" ht="15" hidden="false" customHeight="false" outlineLevel="0" collapsed="false">
      <c r="A1009" s="0" t="n">
        <v>6</v>
      </c>
      <c r="B1009" s="0" t="n">
        <v>13</v>
      </c>
      <c r="C1009" s="0" t="s">
        <v>79</v>
      </c>
      <c r="D1009" s="0" t="n">
        <v>2</v>
      </c>
      <c r="E1009" s="0" t="s">
        <v>79</v>
      </c>
      <c r="F1009" s="0" t="n">
        <v>2</v>
      </c>
      <c r="G1009" s="0" t="str">
        <f aca="false">INDEX(Setup!$B$15:$B$17,$F1009)</f>
        <v>SAN</v>
      </c>
      <c r="H1009" s="0" t="n">
        <f aca="false">Calc_Blocks!$I$73</f>
        <v>68</v>
      </c>
      <c r="I1009" s="0" t="n">
        <f aca="false">Calc_Blocks!$J$73</f>
        <v>67</v>
      </c>
      <c r="J1009" s="0" t="n">
        <f aca="false">Calc_Blocks!$K$73</f>
        <v>1</v>
      </c>
      <c r="K1009" s="0" t="n">
        <f aca="false">($B1009-1)*IF($D1009=1,Setup!$B$9,Setup!$B$10)+1</f>
        <v>121</v>
      </c>
      <c r="L1009" s="0" t="n">
        <f aca="false">$B1009*IF($D1009=1,Setup!$B$9,Setup!$B$10)</f>
        <v>130</v>
      </c>
      <c r="M1009" s="0" t="n">
        <f aca="false">MAX($H1009,$K1009)</f>
        <v>121</v>
      </c>
      <c r="N1009" s="0" t="n">
        <f aca="false">MIN($I1009,$L1009)</f>
        <v>67</v>
      </c>
      <c r="O1009" s="0" t="str">
        <f aca="false">IF($N1009&gt;=$M1009,$N1009-$M1009+1,"")</f>
        <v/>
      </c>
      <c r="P1009" s="0" t="str">
        <f aca="false">IF($O1009="","",$J1009+$M1009-$H1009)</f>
        <v/>
      </c>
      <c r="Q1009" s="0" t="str">
        <f aca="false">IF($O1009="","",$P1009+$O1009-1)</f>
        <v/>
      </c>
      <c r="R1009" s="0" t="str">
        <f aca="false">IF($O1009="","",COUNT($O$543:$O1009))</f>
        <v/>
      </c>
    </row>
    <row r="1010" customFormat="false" ht="15" hidden="false" customHeight="false" outlineLevel="0" collapsed="false">
      <c r="A1010" s="0" t="n">
        <v>6</v>
      </c>
      <c r="B1010" s="0" t="n">
        <v>13</v>
      </c>
      <c r="C1010" s="0" t="s">
        <v>79</v>
      </c>
      <c r="D1010" s="0" t="n">
        <v>2</v>
      </c>
      <c r="E1010" s="0" t="s">
        <v>79</v>
      </c>
      <c r="F1010" s="0" t="n">
        <v>3</v>
      </c>
      <c r="G1010" s="0" t="str">
        <f aca="false">INDEX(Setup!$B$15:$B$17,$F1010)</f>
        <v>URD</v>
      </c>
      <c r="H1010" s="0" t="n">
        <f aca="false">Calc_Blocks!$I$74</f>
        <v>68</v>
      </c>
      <c r="I1010" s="0" t="n">
        <f aca="false">Calc_Blocks!$J$74</f>
        <v>67</v>
      </c>
      <c r="J1010" s="0" t="n">
        <f aca="false">Calc_Blocks!$K$74</f>
        <v>1</v>
      </c>
      <c r="K1010" s="0" t="n">
        <f aca="false">($B1010-1)*IF($D1010=1,Setup!$B$9,Setup!$B$10)+1</f>
        <v>121</v>
      </c>
      <c r="L1010" s="0" t="n">
        <f aca="false">$B1010*IF($D1010=1,Setup!$B$9,Setup!$B$10)</f>
        <v>130</v>
      </c>
      <c r="M1010" s="0" t="n">
        <f aca="false">MAX($H1010,$K1010)</f>
        <v>121</v>
      </c>
      <c r="N1010" s="0" t="n">
        <f aca="false">MIN($I1010,$L1010)</f>
        <v>67</v>
      </c>
      <c r="O1010" s="0" t="str">
        <f aca="false">IF($N1010&gt;=$M1010,$N1010-$M1010+1,"")</f>
        <v/>
      </c>
      <c r="P1010" s="0" t="str">
        <f aca="false">IF($O1010="","",$J1010+$M1010-$H1010)</f>
        <v/>
      </c>
      <c r="Q1010" s="0" t="str">
        <f aca="false">IF($O1010="","",$P1010+$O1010-1)</f>
        <v/>
      </c>
      <c r="R1010" s="0" t="str">
        <f aca="false">IF($O1010="","",COUNT($O$543:$O1010))</f>
        <v/>
      </c>
    </row>
    <row r="1011" customFormat="false" ht="15" hidden="false" customHeight="false" outlineLevel="0" collapsed="false">
      <c r="A1011" s="0" t="n">
        <v>6</v>
      </c>
      <c r="B1011" s="0" t="n">
        <v>14</v>
      </c>
      <c r="C1011" s="0" t="s">
        <v>74</v>
      </c>
      <c r="D1011" s="0" t="n">
        <v>1</v>
      </c>
      <c r="E1011" s="0" t="s">
        <v>94</v>
      </c>
      <c r="F1011" s="0" t="n">
        <v>1</v>
      </c>
      <c r="G1011" s="0" t="str">
        <f aca="false">INDEX(Setup!$B$15:$B$17,$F1011)</f>
        <v>MAL</v>
      </c>
      <c r="H1011" s="0" t="n">
        <f aca="false">Calc_Blocks!$I$39</f>
        <v>1</v>
      </c>
      <c r="I1011" s="0" t="n">
        <f aca="false">Calc_Blocks!$J$39</f>
        <v>16</v>
      </c>
      <c r="J1011" s="0" t="n">
        <f aca="false">Calc_Blocks!$K$39</f>
        <v>1</v>
      </c>
      <c r="K1011" s="0" t="n">
        <f aca="false">($B1011-1)*IF($D1011=1,Setup!$B$9,Setup!$B$10)+1</f>
        <v>131</v>
      </c>
      <c r="L1011" s="0" t="n">
        <f aca="false">$B1011*IF($D1011=1,Setup!$B$9,Setup!$B$10)</f>
        <v>140</v>
      </c>
      <c r="M1011" s="0" t="n">
        <f aca="false">MAX($H1011,$K1011)</f>
        <v>131</v>
      </c>
      <c r="N1011" s="0" t="n">
        <f aca="false">MIN($I1011,$L1011)</f>
        <v>16</v>
      </c>
      <c r="O1011" s="0" t="str">
        <f aca="false">IF($N1011&gt;=$M1011,$N1011-$M1011+1,"")</f>
        <v/>
      </c>
      <c r="P1011" s="0" t="str">
        <f aca="false">IF($O1011="","",$J1011+$M1011-$H1011)</f>
        <v/>
      </c>
      <c r="Q1011" s="0" t="str">
        <f aca="false">IF($O1011="","",$P1011+$O1011-1)</f>
        <v/>
      </c>
      <c r="R1011" s="0" t="str">
        <f aca="false">IF($O1011="","",COUNT($O$543:$O1011))</f>
        <v/>
      </c>
    </row>
    <row r="1012" customFormat="false" ht="15" hidden="false" customHeight="false" outlineLevel="0" collapsed="false">
      <c r="A1012" s="0" t="n">
        <v>6</v>
      </c>
      <c r="B1012" s="0" t="n">
        <v>14</v>
      </c>
      <c r="C1012" s="0" t="s">
        <v>74</v>
      </c>
      <c r="D1012" s="0" t="n">
        <v>1</v>
      </c>
      <c r="E1012" s="0" t="s">
        <v>94</v>
      </c>
      <c r="F1012" s="0" t="n">
        <v>2</v>
      </c>
      <c r="G1012" s="0" t="str">
        <f aca="false">INDEX(Setup!$B$15:$B$17,$F1012)</f>
        <v>SAN</v>
      </c>
      <c r="H1012" s="0" t="n">
        <f aca="false">Calc_Blocks!$I$40</f>
        <v>17</v>
      </c>
      <c r="I1012" s="0" t="n">
        <f aca="false">Calc_Blocks!$J$40</f>
        <v>18</v>
      </c>
      <c r="J1012" s="0" t="n">
        <f aca="false">Calc_Blocks!$K$40</f>
        <v>17</v>
      </c>
      <c r="K1012" s="0" t="n">
        <f aca="false">($B1012-1)*IF($D1012=1,Setup!$B$9,Setup!$B$10)+1</f>
        <v>131</v>
      </c>
      <c r="L1012" s="0" t="n">
        <f aca="false">$B1012*IF($D1012=1,Setup!$B$9,Setup!$B$10)</f>
        <v>140</v>
      </c>
      <c r="M1012" s="0" t="n">
        <f aca="false">MAX($H1012,$K1012)</f>
        <v>131</v>
      </c>
      <c r="N1012" s="0" t="n">
        <f aca="false">MIN($I1012,$L1012)</f>
        <v>18</v>
      </c>
      <c r="O1012" s="0" t="str">
        <f aca="false">IF($N1012&gt;=$M1012,$N1012-$M1012+1,"")</f>
        <v/>
      </c>
      <c r="P1012" s="0" t="str">
        <f aca="false">IF($O1012="","",$J1012+$M1012-$H1012)</f>
        <v/>
      </c>
      <c r="Q1012" s="0" t="str">
        <f aca="false">IF($O1012="","",$P1012+$O1012-1)</f>
        <v/>
      </c>
      <c r="R1012" s="0" t="str">
        <f aca="false">IF($O1012="","",COUNT($O$543:$O1012))</f>
        <v/>
      </c>
    </row>
    <row r="1013" customFormat="false" ht="15" hidden="false" customHeight="false" outlineLevel="0" collapsed="false">
      <c r="A1013" s="0" t="n">
        <v>6</v>
      </c>
      <c r="B1013" s="0" t="n">
        <v>14</v>
      </c>
      <c r="C1013" s="0" t="s">
        <v>74</v>
      </c>
      <c r="D1013" s="0" t="n">
        <v>1</v>
      </c>
      <c r="E1013" s="0" t="s">
        <v>94</v>
      </c>
      <c r="F1013" s="0" t="n">
        <v>3</v>
      </c>
      <c r="G1013" s="0" t="str">
        <f aca="false">INDEX(Setup!$B$15:$B$17,$F1013)</f>
        <v>URD</v>
      </c>
      <c r="H1013" s="0" t="n">
        <f aca="false">Calc_Blocks!$I$41</f>
        <v>19</v>
      </c>
      <c r="I1013" s="0" t="n">
        <f aca="false">Calc_Blocks!$J$41</f>
        <v>18</v>
      </c>
      <c r="J1013" s="0" t="n">
        <f aca="false">Calc_Blocks!$K$41</f>
        <v>19</v>
      </c>
      <c r="K1013" s="0" t="n">
        <f aca="false">($B1013-1)*IF($D1013=1,Setup!$B$9,Setup!$B$10)+1</f>
        <v>131</v>
      </c>
      <c r="L1013" s="0" t="n">
        <f aca="false">$B1013*IF($D1013=1,Setup!$B$9,Setup!$B$10)</f>
        <v>140</v>
      </c>
      <c r="M1013" s="0" t="n">
        <f aca="false">MAX($H1013,$K1013)</f>
        <v>131</v>
      </c>
      <c r="N1013" s="0" t="n">
        <f aca="false">MIN($I1013,$L1013)</f>
        <v>18</v>
      </c>
      <c r="O1013" s="0" t="str">
        <f aca="false">IF($N1013&gt;=$M1013,$N1013-$M1013+1,"")</f>
        <v/>
      </c>
      <c r="P1013" s="0" t="str">
        <f aca="false">IF($O1013="","",$J1013+$M1013-$H1013)</f>
        <v/>
      </c>
      <c r="Q1013" s="0" t="str">
        <f aca="false">IF($O1013="","",$P1013+$O1013-1)</f>
        <v/>
      </c>
      <c r="R1013" s="0" t="str">
        <f aca="false">IF($O1013="","",COUNT($O$543:$O1013))</f>
        <v/>
      </c>
    </row>
    <row r="1014" customFormat="false" ht="15" hidden="false" customHeight="false" outlineLevel="0" collapsed="false">
      <c r="A1014" s="0" t="n">
        <v>6</v>
      </c>
      <c r="B1014" s="0" t="n">
        <v>14</v>
      </c>
      <c r="C1014" s="0" t="s">
        <v>74</v>
      </c>
      <c r="D1014" s="0" t="n">
        <v>2</v>
      </c>
      <c r="E1014" s="0" t="s">
        <v>79</v>
      </c>
      <c r="F1014" s="0" t="n">
        <v>1</v>
      </c>
      <c r="G1014" s="0" t="str">
        <f aca="false">INDEX(Setup!$B$15:$B$17,$F1014)</f>
        <v>MAL</v>
      </c>
      <c r="H1014" s="0" t="n">
        <f aca="false">Calc_Blocks!$I$57</f>
        <v>1</v>
      </c>
      <c r="I1014" s="0" t="n">
        <f aca="false">Calc_Blocks!$J$57</f>
        <v>13</v>
      </c>
      <c r="J1014" s="0" t="n">
        <f aca="false">Calc_Blocks!$K$57</f>
        <v>19</v>
      </c>
      <c r="K1014" s="0" t="n">
        <f aca="false">($B1014-1)*IF($D1014=1,Setup!$B$9,Setup!$B$10)+1</f>
        <v>131</v>
      </c>
      <c r="L1014" s="0" t="n">
        <f aca="false">$B1014*IF($D1014=1,Setup!$B$9,Setup!$B$10)</f>
        <v>140</v>
      </c>
      <c r="M1014" s="0" t="n">
        <f aca="false">MAX($H1014,$K1014)</f>
        <v>131</v>
      </c>
      <c r="N1014" s="0" t="n">
        <f aca="false">MIN($I1014,$L1014)</f>
        <v>13</v>
      </c>
      <c r="O1014" s="0" t="str">
        <f aca="false">IF($N1014&gt;=$M1014,$N1014-$M1014+1,"")</f>
        <v/>
      </c>
      <c r="P1014" s="0" t="str">
        <f aca="false">IF($O1014="","",$J1014+$M1014-$H1014)</f>
        <v/>
      </c>
      <c r="Q1014" s="0" t="str">
        <f aca="false">IF($O1014="","",$P1014+$O1014-1)</f>
        <v/>
      </c>
      <c r="R1014" s="0" t="str">
        <f aca="false">IF($O1014="","",COUNT($O$543:$O1014))</f>
        <v/>
      </c>
    </row>
    <row r="1015" customFormat="false" ht="15" hidden="false" customHeight="false" outlineLevel="0" collapsed="false">
      <c r="A1015" s="0" t="n">
        <v>6</v>
      </c>
      <c r="B1015" s="0" t="n">
        <v>14</v>
      </c>
      <c r="C1015" s="0" t="s">
        <v>74</v>
      </c>
      <c r="D1015" s="0" t="n">
        <v>2</v>
      </c>
      <c r="E1015" s="0" t="s">
        <v>79</v>
      </c>
      <c r="F1015" s="0" t="n">
        <v>2</v>
      </c>
      <c r="G1015" s="0" t="str">
        <f aca="false">INDEX(Setup!$B$15:$B$17,$F1015)</f>
        <v>SAN</v>
      </c>
      <c r="H1015" s="0" t="n">
        <f aca="false">Calc_Blocks!$I$58</f>
        <v>14</v>
      </c>
      <c r="I1015" s="0" t="n">
        <f aca="false">Calc_Blocks!$J$58</f>
        <v>16</v>
      </c>
      <c r="J1015" s="0" t="n">
        <f aca="false">Calc_Blocks!$K$58</f>
        <v>32</v>
      </c>
      <c r="K1015" s="0" t="n">
        <f aca="false">($B1015-1)*IF($D1015=1,Setup!$B$9,Setup!$B$10)+1</f>
        <v>131</v>
      </c>
      <c r="L1015" s="0" t="n">
        <f aca="false">$B1015*IF($D1015=1,Setup!$B$9,Setup!$B$10)</f>
        <v>140</v>
      </c>
      <c r="M1015" s="0" t="n">
        <f aca="false">MAX($H1015,$K1015)</f>
        <v>131</v>
      </c>
      <c r="N1015" s="0" t="n">
        <f aca="false">MIN($I1015,$L1015)</f>
        <v>16</v>
      </c>
      <c r="O1015" s="0" t="str">
        <f aca="false">IF($N1015&gt;=$M1015,$N1015-$M1015+1,"")</f>
        <v/>
      </c>
      <c r="P1015" s="0" t="str">
        <f aca="false">IF($O1015="","",$J1015+$M1015-$H1015)</f>
        <v/>
      </c>
      <c r="Q1015" s="0" t="str">
        <f aca="false">IF($O1015="","",$P1015+$O1015-1)</f>
        <v/>
      </c>
      <c r="R1015" s="0" t="str">
        <f aca="false">IF($O1015="","",COUNT($O$543:$O1015))</f>
        <v/>
      </c>
    </row>
    <row r="1016" customFormat="false" ht="15" hidden="false" customHeight="false" outlineLevel="0" collapsed="false">
      <c r="A1016" s="0" t="n">
        <v>6</v>
      </c>
      <c r="B1016" s="0" t="n">
        <v>14</v>
      </c>
      <c r="C1016" s="0" t="s">
        <v>74</v>
      </c>
      <c r="D1016" s="0" t="n">
        <v>2</v>
      </c>
      <c r="E1016" s="0" t="s">
        <v>79</v>
      </c>
      <c r="F1016" s="0" t="n">
        <v>3</v>
      </c>
      <c r="G1016" s="0" t="str">
        <f aca="false">INDEX(Setup!$B$15:$B$17,$F1016)</f>
        <v>URD</v>
      </c>
      <c r="H1016" s="0" t="n">
        <f aca="false">Calc_Blocks!$I$59</f>
        <v>17</v>
      </c>
      <c r="I1016" s="0" t="n">
        <f aca="false">Calc_Blocks!$J$59</f>
        <v>16</v>
      </c>
      <c r="J1016" s="0" t="n">
        <f aca="false">Calc_Blocks!$K$59</f>
        <v>35</v>
      </c>
      <c r="K1016" s="0" t="n">
        <f aca="false">($B1016-1)*IF($D1016=1,Setup!$B$9,Setup!$B$10)+1</f>
        <v>131</v>
      </c>
      <c r="L1016" s="0" t="n">
        <f aca="false">$B1016*IF($D1016=1,Setup!$B$9,Setup!$B$10)</f>
        <v>140</v>
      </c>
      <c r="M1016" s="0" t="n">
        <f aca="false">MAX($H1016,$K1016)</f>
        <v>131</v>
      </c>
      <c r="N1016" s="0" t="n">
        <f aca="false">MIN($I1016,$L1016)</f>
        <v>16</v>
      </c>
      <c r="O1016" s="0" t="str">
        <f aca="false">IF($N1016&gt;=$M1016,$N1016-$M1016+1,"")</f>
        <v/>
      </c>
      <c r="P1016" s="0" t="str">
        <f aca="false">IF($O1016="","",$J1016+$M1016-$H1016)</f>
        <v/>
      </c>
      <c r="Q1016" s="0" t="str">
        <f aca="false">IF($O1016="","",$P1016+$O1016-1)</f>
        <v/>
      </c>
      <c r="R1016" s="0" t="str">
        <f aca="false">IF($O1016="","",COUNT($O$543:$O1016))</f>
        <v/>
      </c>
    </row>
    <row r="1017" customFormat="false" ht="15" hidden="false" customHeight="false" outlineLevel="0" collapsed="false">
      <c r="A1017" s="0" t="n">
        <v>6</v>
      </c>
      <c r="B1017" s="0" t="n">
        <v>14</v>
      </c>
      <c r="C1017" s="0" t="s">
        <v>75</v>
      </c>
      <c r="D1017" s="0" t="n">
        <v>1</v>
      </c>
      <c r="E1017" s="0" t="s">
        <v>94</v>
      </c>
      <c r="F1017" s="0" t="n">
        <v>1</v>
      </c>
      <c r="G1017" s="0" t="str">
        <f aca="false">INDEX(Setup!$B$15:$B$17,$F1017)</f>
        <v>MAL</v>
      </c>
      <c r="H1017" s="0" t="n">
        <f aca="false">Calc_Blocks!$I$42</f>
        <v>19</v>
      </c>
      <c r="I1017" s="0" t="n">
        <f aca="false">Calc_Blocks!$J$42</f>
        <v>32</v>
      </c>
      <c r="J1017" s="0" t="n">
        <f aca="false">Calc_Blocks!$K$42</f>
        <v>1</v>
      </c>
      <c r="K1017" s="0" t="n">
        <f aca="false">($B1017-1)*IF($D1017=1,Setup!$B$9,Setup!$B$10)+1</f>
        <v>131</v>
      </c>
      <c r="L1017" s="0" t="n">
        <f aca="false">$B1017*IF($D1017=1,Setup!$B$9,Setup!$B$10)</f>
        <v>140</v>
      </c>
      <c r="M1017" s="0" t="n">
        <f aca="false">MAX($H1017,$K1017)</f>
        <v>131</v>
      </c>
      <c r="N1017" s="0" t="n">
        <f aca="false">MIN($I1017,$L1017)</f>
        <v>32</v>
      </c>
      <c r="O1017" s="0" t="str">
        <f aca="false">IF($N1017&gt;=$M1017,$N1017-$M1017+1,"")</f>
        <v/>
      </c>
      <c r="P1017" s="0" t="str">
        <f aca="false">IF($O1017="","",$J1017+$M1017-$H1017)</f>
        <v/>
      </c>
      <c r="Q1017" s="0" t="str">
        <f aca="false">IF($O1017="","",$P1017+$O1017-1)</f>
        <v/>
      </c>
      <c r="R1017" s="0" t="str">
        <f aca="false">IF($O1017="","",COUNT($O$543:$O1017))</f>
        <v/>
      </c>
    </row>
    <row r="1018" customFormat="false" ht="15" hidden="false" customHeight="false" outlineLevel="0" collapsed="false">
      <c r="A1018" s="0" t="n">
        <v>6</v>
      </c>
      <c r="B1018" s="0" t="n">
        <v>14</v>
      </c>
      <c r="C1018" s="0" t="s">
        <v>75</v>
      </c>
      <c r="D1018" s="0" t="n">
        <v>1</v>
      </c>
      <c r="E1018" s="0" t="s">
        <v>94</v>
      </c>
      <c r="F1018" s="0" t="n">
        <v>2</v>
      </c>
      <c r="G1018" s="0" t="str">
        <f aca="false">INDEX(Setup!$B$15:$B$17,$F1018)</f>
        <v>SAN</v>
      </c>
      <c r="H1018" s="0" t="n">
        <f aca="false">Calc_Blocks!$I$43</f>
        <v>33</v>
      </c>
      <c r="I1018" s="0" t="n">
        <f aca="false">Calc_Blocks!$J$43</f>
        <v>32</v>
      </c>
      <c r="J1018" s="0" t="n">
        <f aca="false">Calc_Blocks!$K$43</f>
        <v>15</v>
      </c>
      <c r="K1018" s="0" t="n">
        <f aca="false">($B1018-1)*IF($D1018=1,Setup!$B$9,Setup!$B$10)+1</f>
        <v>131</v>
      </c>
      <c r="L1018" s="0" t="n">
        <f aca="false">$B1018*IF($D1018=1,Setup!$B$9,Setup!$B$10)</f>
        <v>140</v>
      </c>
      <c r="M1018" s="0" t="n">
        <f aca="false">MAX($H1018,$K1018)</f>
        <v>131</v>
      </c>
      <c r="N1018" s="0" t="n">
        <f aca="false">MIN($I1018,$L1018)</f>
        <v>32</v>
      </c>
      <c r="O1018" s="0" t="str">
        <f aca="false">IF($N1018&gt;=$M1018,$N1018-$M1018+1,"")</f>
        <v/>
      </c>
      <c r="P1018" s="0" t="str">
        <f aca="false">IF($O1018="","",$J1018+$M1018-$H1018)</f>
        <v/>
      </c>
      <c r="Q1018" s="0" t="str">
        <f aca="false">IF($O1018="","",$P1018+$O1018-1)</f>
        <v/>
      </c>
      <c r="R1018" s="0" t="str">
        <f aca="false">IF($O1018="","",COUNT($O$543:$O1018))</f>
        <v/>
      </c>
    </row>
    <row r="1019" customFormat="false" ht="15" hidden="false" customHeight="false" outlineLevel="0" collapsed="false">
      <c r="A1019" s="0" t="n">
        <v>6</v>
      </c>
      <c r="B1019" s="0" t="n">
        <v>14</v>
      </c>
      <c r="C1019" s="0" t="s">
        <v>75</v>
      </c>
      <c r="D1019" s="0" t="n">
        <v>1</v>
      </c>
      <c r="E1019" s="0" t="s">
        <v>94</v>
      </c>
      <c r="F1019" s="0" t="n">
        <v>3</v>
      </c>
      <c r="G1019" s="0" t="str">
        <f aca="false">INDEX(Setup!$B$15:$B$17,$F1019)</f>
        <v>URD</v>
      </c>
      <c r="H1019" s="0" t="n">
        <f aca="false">Calc_Blocks!$I$44</f>
        <v>33</v>
      </c>
      <c r="I1019" s="0" t="n">
        <f aca="false">Calc_Blocks!$J$44</f>
        <v>35</v>
      </c>
      <c r="J1019" s="0" t="n">
        <f aca="false">Calc_Blocks!$K$44</f>
        <v>15</v>
      </c>
      <c r="K1019" s="0" t="n">
        <f aca="false">($B1019-1)*IF($D1019=1,Setup!$B$9,Setup!$B$10)+1</f>
        <v>131</v>
      </c>
      <c r="L1019" s="0" t="n">
        <f aca="false">$B1019*IF($D1019=1,Setup!$B$9,Setup!$B$10)</f>
        <v>140</v>
      </c>
      <c r="M1019" s="0" t="n">
        <f aca="false">MAX($H1019,$K1019)</f>
        <v>131</v>
      </c>
      <c r="N1019" s="0" t="n">
        <f aca="false">MIN($I1019,$L1019)</f>
        <v>35</v>
      </c>
      <c r="O1019" s="0" t="str">
        <f aca="false">IF($N1019&gt;=$M1019,$N1019-$M1019+1,"")</f>
        <v/>
      </c>
      <c r="P1019" s="0" t="str">
        <f aca="false">IF($O1019="","",$J1019+$M1019-$H1019)</f>
        <v/>
      </c>
      <c r="Q1019" s="0" t="str">
        <f aca="false">IF($O1019="","",$P1019+$O1019-1)</f>
        <v/>
      </c>
      <c r="R1019" s="0" t="str">
        <f aca="false">IF($O1019="","",COUNT($O$543:$O1019))</f>
        <v/>
      </c>
    </row>
    <row r="1020" customFormat="false" ht="15" hidden="false" customHeight="false" outlineLevel="0" collapsed="false">
      <c r="A1020" s="0" t="n">
        <v>6</v>
      </c>
      <c r="B1020" s="0" t="n">
        <v>14</v>
      </c>
      <c r="C1020" s="0" t="s">
        <v>75</v>
      </c>
      <c r="D1020" s="0" t="n">
        <v>2</v>
      </c>
      <c r="E1020" s="0" t="s">
        <v>79</v>
      </c>
      <c r="F1020" s="0" t="n">
        <v>1</v>
      </c>
      <c r="G1020" s="0" t="str">
        <f aca="false">INDEX(Setup!$B$15:$B$17,$F1020)</f>
        <v>MAL</v>
      </c>
      <c r="H1020" s="0" t="n">
        <f aca="false">Calc_Blocks!$I$60</f>
        <v>17</v>
      </c>
      <c r="I1020" s="0" t="n">
        <f aca="false">Calc_Blocks!$J$60</f>
        <v>31</v>
      </c>
      <c r="J1020" s="0" t="n">
        <f aca="false">Calc_Blocks!$K$60</f>
        <v>18</v>
      </c>
      <c r="K1020" s="0" t="n">
        <f aca="false">($B1020-1)*IF($D1020=1,Setup!$B$9,Setup!$B$10)+1</f>
        <v>131</v>
      </c>
      <c r="L1020" s="0" t="n">
        <f aca="false">$B1020*IF($D1020=1,Setup!$B$9,Setup!$B$10)</f>
        <v>140</v>
      </c>
      <c r="M1020" s="0" t="n">
        <f aca="false">MAX($H1020,$K1020)</f>
        <v>131</v>
      </c>
      <c r="N1020" s="0" t="n">
        <f aca="false">MIN($I1020,$L1020)</f>
        <v>31</v>
      </c>
      <c r="O1020" s="0" t="str">
        <f aca="false">IF($N1020&gt;=$M1020,$N1020-$M1020+1,"")</f>
        <v/>
      </c>
      <c r="P1020" s="0" t="str">
        <f aca="false">IF($O1020="","",$J1020+$M1020-$H1020)</f>
        <v/>
      </c>
      <c r="Q1020" s="0" t="str">
        <f aca="false">IF($O1020="","",$P1020+$O1020-1)</f>
        <v/>
      </c>
      <c r="R1020" s="0" t="str">
        <f aca="false">IF($O1020="","",COUNT($O$543:$O1020))</f>
        <v/>
      </c>
    </row>
    <row r="1021" customFormat="false" ht="15" hidden="false" customHeight="false" outlineLevel="0" collapsed="false">
      <c r="A1021" s="0" t="n">
        <v>6</v>
      </c>
      <c r="B1021" s="0" t="n">
        <v>14</v>
      </c>
      <c r="C1021" s="0" t="s">
        <v>75</v>
      </c>
      <c r="D1021" s="0" t="n">
        <v>2</v>
      </c>
      <c r="E1021" s="0" t="s">
        <v>79</v>
      </c>
      <c r="F1021" s="0" t="n">
        <v>2</v>
      </c>
      <c r="G1021" s="0" t="str">
        <f aca="false">INDEX(Setup!$B$15:$B$17,$F1021)</f>
        <v>SAN</v>
      </c>
      <c r="H1021" s="0" t="n">
        <f aca="false">Calc_Blocks!$I$61</f>
        <v>32</v>
      </c>
      <c r="I1021" s="0" t="n">
        <f aca="false">Calc_Blocks!$J$61</f>
        <v>31</v>
      </c>
      <c r="J1021" s="0" t="n">
        <f aca="false">Calc_Blocks!$K$61</f>
        <v>33</v>
      </c>
      <c r="K1021" s="0" t="n">
        <f aca="false">($B1021-1)*IF($D1021=1,Setup!$B$9,Setup!$B$10)+1</f>
        <v>131</v>
      </c>
      <c r="L1021" s="0" t="n">
        <f aca="false">$B1021*IF($D1021=1,Setup!$B$9,Setup!$B$10)</f>
        <v>140</v>
      </c>
      <c r="M1021" s="0" t="n">
        <f aca="false">MAX($H1021,$K1021)</f>
        <v>131</v>
      </c>
      <c r="N1021" s="0" t="n">
        <f aca="false">MIN($I1021,$L1021)</f>
        <v>31</v>
      </c>
      <c r="O1021" s="0" t="str">
        <f aca="false">IF($N1021&gt;=$M1021,$N1021-$M1021+1,"")</f>
        <v/>
      </c>
      <c r="P1021" s="0" t="str">
        <f aca="false">IF($O1021="","",$J1021+$M1021-$H1021)</f>
        <v/>
      </c>
      <c r="Q1021" s="0" t="str">
        <f aca="false">IF($O1021="","",$P1021+$O1021-1)</f>
        <v/>
      </c>
      <c r="R1021" s="0" t="str">
        <f aca="false">IF($O1021="","",COUNT($O$543:$O1021))</f>
        <v/>
      </c>
    </row>
    <row r="1022" customFormat="false" ht="15" hidden="false" customHeight="false" outlineLevel="0" collapsed="false">
      <c r="A1022" s="0" t="n">
        <v>6</v>
      </c>
      <c r="B1022" s="0" t="n">
        <v>14</v>
      </c>
      <c r="C1022" s="0" t="s">
        <v>75</v>
      </c>
      <c r="D1022" s="0" t="n">
        <v>2</v>
      </c>
      <c r="E1022" s="0" t="s">
        <v>79</v>
      </c>
      <c r="F1022" s="0" t="n">
        <v>3</v>
      </c>
      <c r="G1022" s="0" t="str">
        <f aca="false">INDEX(Setup!$B$15:$B$17,$F1022)</f>
        <v>URD</v>
      </c>
      <c r="H1022" s="0" t="n">
        <f aca="false">Calc_Blocks!$I$62</f>
        <v>32</v>
      </c>
      <c r="I1022" s="0" t="n">
        <f aca="false">Calc_Blocks!$J$62</f>
        <v>33</v>
      </c>
      <c r="J1022" s="0" t="n">
        <f aca="false">Calc_Blocks!$K$62</f>
        <v>33</v>
      </c>
      <c r="K1022" s="0" t="n">
        <f aca="false">($B1022-1)*IF($D1022=1,Setup!$B$9,Setup!$B$10)+1</f>
        <v>131</v>
      </c>
      <c r="L1022" s="0" t="n">
        <f aca="false">$B1022*IF($D1022=1,Setup!$B$9,Setup!$B$10)</f>
        <v>140</v>
      </c>
      <c r="M1022" s="0" t="n">
        <f aca="false">MAX($H1022,$K1022)</f>
        <v>131</v>
      </c>
      <c r="N1022" s="0" t="n">
        <f aca="false">MIN($I1022,$L1022)</f>
        <v>33</v>
      </c>
      <c r="O1022" s="0" t="str">
        <f aca="false">IF($N1022&gt;=$M1022,$N1022-$M1022+1,"")</f>
        <v/>
      </c>
      <c r="P1022" s="0" t="str">
        <f aca="false">IF($O1022="","",$J1022+$M1022-$H1022)</f>
        <v/>
      </c>
      <c r="Q1022" s="0" t="str">
        <f aca="false">IF($O1022="","",$P1022+$O1022-1)</f>
        <v/>
      </c>
      <c r="R1022" s="0" t="str">
        <f aca="false">IF($O1022="","",COUNT($O$543:$O1022))</f>
        <v/>
      </c>
    </row>
    <row r="1023" customFormat="false" ht="15" hidden="false" customHeight="false" outlineLevel="0" collapsed="false">
      <c r="A1023" s="0" t="n">
        <v>6</v>
      </c>
      <c r="B1023" s="0" t="n">
        <v>14</v>
      </c>
      <c r="C1023" s="0" t="s">
        <v>76</v>
      </c>
      <c r="D1023" s="0" t="n">
        <v>1</v>
      </c>
      <c r="E1023" s="0" t="s">
        <v>94</v>
      </c>
      <c r="F1023" s="0" t="n">
        <v>1</v>
      </c>
      <c r="G1023" s="0" t="str">
        <f aca="false">INDEX(Setup!$B$15:$B$17,$F1023)</f>
        <v>MAL</v>
      </c>
      <c r="H1023" s="0" t="n">
        <f aca="false">Calc_Blocks!$I$45</f>
        <v>36</v>
      </c>
      <c r="I1023" s="0" t="n">
        <f aca="false">Calc_Blocks!$J$45</f>
        <v>50</v>
      </c>
      <c r="J1023" s="0" t="n">
        <f aca="false">Calc_Blocks!$K$45</f>
        <v>1</v>
      </c>
      <c r="K1023" s="0" t="n">
        <f aca="false">($B1023-1)*IF($D1023=1,Setup!$B$9,Setup!$B$10)+1</f>
        <v>131</v>
      </c>
      <c r="L1023" s="0" t="n">
        <f aca="false">$B1023*IF($D1023=1,Setup!$B$9,Setup!$B$10)</f>
        <v>140</v>
      </c>
      <c r="M1023" s="0" t="n">
        <f aca="false">MAX($H1023,$K1023)</f>
        <v>131</v>
      </c>
      <c r="N1023" s="0" t="n">
        <f aca="false">MIN($I1023,$L1023)</f>
        <v>50</v>
      </c>
      <c r="O1023" s="0" t="str">
        <f aca="false">IF($N1023&gt;=$M1023,$N1023-$M1023+1,"")</f>
        <v/>
      </c>
      <c r="P1023" s="0" t="str">
        <f aca="false">IF($O1023="","",$J1023+$M1023-$H1023)</f>
        <v/>
      </c>
      <c r="Q1023" s="0" t="str">
        <f aca="false">IF($O1023="","",$P1023+$O1023-1)</f>
        <v/>
      </c>
      <c r="R1023" s="0" t="str">
        <f aca="false">IF($O1023="","",COUNT($O$543:$O1023))</f>
        <v/>
      </c>
    </row>
    <row r="1024" customFormat="false" ht="15" hidden="false" customHeight="false" outlineLevel="0" collapsed="false">
      <c r="A1024" s="0" t="n">
        <v>6</v>
      </c>
      <c r="B1024" s="0" t="n">
        <v>14</v>
      </c>
      <c r="C1024" s="0" t="s">
        <v>76</v>
      </c>
      <c r="D1024" s="0" t="n">
        <v>1</v>
      </c>
      <c r="E1024" s="0" t="s">
        <v>94</v>
      </c>
      <c r="F1024" s="0" t="n">
        <v>2</v>
      </c>
      <c r="G1024" s="0" t="str">
        <f aca="false">INDEX(Setup!$B$15:$B$17,$F1024)</f>
        <v>SAN</v>
      </c>
      <c r="H1024" s="0" t="n">
        <f aca="false">Calc_Blocks!$I$46</f>
        <v>51</v>
      </c>
      <c r="I1024" s="0" t="n">
        <f aca="false">Calc_Blocks!$J$46</f>
        <v>50</v>
      </c>
      <c r="J1024" s="0" t="n">
        <f aca="false">Calc_Blocks!$K$46</f>
        <v>16</v>
      </c>
      <c r="K1024" s="0" t="n">
        <f aca="false">($B1024-1)*IF($D1024=1,Setup!$B$9,Setup!$B$10)+1</f>
        <v>131</v>
      </c>
      <c r="L1024" s="0" t="n">
        <f aca="false">$B1024*IF($D1024=1,Setup!$B$9,Setup!$B$10)</f>
        <v>140</v>
      </c>
      <c r="M1024" s="0" t="n">
        <f aca="false">MAX($H1024,$K1024)</f>
        <v>131</v>
      </c>
      <c r="N1024" s="0" t="n">
        <f aca="false">MIN($I1024,$L1024)</f>
        <v>50</v>
      </c>
      <c r="O1024" s="0" t="str">
        <f aca="false">IF($N1024&gt;=$M1024,$N1024-$M1024+1,"")</f>
        <v/>
      </c>
      <c r="P1024" s="0" t="str">
        <f aca="false">IF($O1024="","",$J1024+$M1024-$H1024)</f>
        <v/>
      </c>
      <c r="Q1024" s="0" t="str">
        <f aca="false">IF($O1024="","",$P1024+$O1024-1)</f>
        <v/>
      </c>
      <c r="R1024" s="0" t="str">
        <f aca="false">IF($O1024="","",COUNT($O$543:$O1024))</f>
        <v/>
      </c>
    </row>
    <row r="1025" customFormat="false" ht="15" hidden="false" customHeight="false" outlineLevel="0" collapsed="false">
      <c r="A1025" s="0" t="n">
        <v>6</v>
      </c>
      <c r="B1025" s="0" t="n">
        <v>14</v>
      </c>
      <c r="C1025" s="0" t="s">
        <v>76</v>
      </c>
      <c r="D1025" s="0" t="n">
        <v>1</v>
      </c>
      <c r="E1025" s="0" t="s">
        <v>94</v>
      </c>
      <c r="F1025" s="0" t="n">
        <v>3</v>
      </c>
      <c r="G1025" s="0" t="str">
        <f aca="false">INDEX(Setup!$B$15:$B$17,$F1025)</f>
        <v>URD</v>
      </c>
      <c r="H1025" s="0" t="n">
        <f aca="false">Calc_Blocks!$I$47</f>
        <v>51</v>
      </c>
      <c r="I1025" s="0" t="n">
        <f aca="false">Calc_Blocks!$J$47</f>
        <v>50</v>
      </c>
      <c r="J1025" s="0" t="n">
        <f aca="false">Calc_Blocks!$K$47</f>
        <v>16</v>
      </c>
      <c r="K1025" s="0" t="n">
        <f aca="false">($B1025-1)*IF($D1025=1,Setup!$B$9,Setup!$B$10)+1</f>
        <v>131</v>
      </c>
      <c r="L1025" s="0" t="n">
        <f aca="false">$B1025*IF($D1025=1,Setup!$B$9,Setup!$B$10)</f>
        <v>140</v>
      </c>
      <c r="M1025" s="0" t="n">
        <f aca="false">MAX($H1025,$K1025)</f>
        <v>131</v>
      </c>
      <c r="N1025" s="0" t="n">
        <f aca="false">MIN($I1025,$L1025)</f>
        <v>50</v>
      </c>
      <c r="O1025" s="0" t="str">
        <f aca="false">IF($N1025&gt;=$M1025,$N1025-$M1025+1,"")</f>
        <v/>
      </c>
      <c r="P1025" s="0" t="str">
        <f aca="false">IF($O1025="","",$J1025+$M1025-$H1025)</f>
        <v/>
      </c>
      <c r="Q1025" s="0" t="str">
        <f aca="false">IF($O1025="","",$P1025+$O1025-1)</f>
        <v/>
      </c>
      <c r="R1025" s="0" t="str">
        <f aca="false">IF($O1025="","",COUNT($O$543:$O1025))</f>
        <v/>
      </c>
    </row>
    <row r="1026" customFormat="false" ht="15" hidden="false" customHeight="false" outlineLevel="0" collapsed="false">
      <c r="A1026" s="0" t="n">
        <v>6</v>
      </c>
      <c r="B1026" s="0" t="n">
        <v>14</v>
      </c>
      <c r="C1026" s="0" t="s">
        <v>76</v>
      </c>
      <c r="D1026" s="0" t="n">
        <v>2</v>
      </c>
      <c r="E1026" s="0" t="s">
        <v>79</v>
      </c>
      <c r="F1026" s="0" t="n">
        <v>1</v>
      </c>
      <c r="G1026" s="0" t="str">
        <f aca="false">INDEX(Setup!$B$15:$B$17,$F1026)</f>
        <v>MAL</v>
      </c>
      <c r="H1026" s="0" t="n">
        <f aca="false">Calc_Blocks!$I$63</f>
        <v>34</v>
      </c>
      <c r="I1026" s="0" t="n">
        <f aca="false">Calc_Blocks!$J$63</f>
        <v>47</v>
      </c>
      <c r="J1026" s="0" t="n">
        <f aca="false">Calc_Blocks!$K$63</f>
        <v>16</v>
      </c>
      <c r="K1026" s="0" t="n">
        <f aca="false">($B1026-1)*IF($D1026=1,Setup!$B$9,Setup!$B$10)+1</f>
        <v>131</v>
      </c>
      <c r="L1026" s="0" t="n">
        <f aca="false">$B1026*IF($D1026=1,Setup!$B$9,Setup!$B$10)</f>
        <v>140</v>
      </c>
      <c r="M1026" s="0" t="n">
        <f aca="false">MAX($H1026,$K1026)</f>
        <v>131</v>
      </c>
      <c r="N1026" s="0" t="n">
        <f aca="false">MIN($I1026,$L1026)</f>
        <v>47</v>
      </c>
      <c r="O1026" s="0" t="str">
        <f aca="false">IF($N1026&gt;=$M1026,$N1026-$M1026+1,"")</f>
        <v/>
      </c>
      <c r="P1026" s="0" t="str">
        <f aca="false">IF($O1026="","",$J1026+$M1026-$H1026)</f>
        <v/>
      </c>
      <c r="Q1026" s="0" t="str">
        <f aca="false">IF($O1026="","",$P1026+$O1026-1)</f>
        <v/>
      </c>
      <c r="R1026" s="0" t="str">
        <f aca="false">IF($O1026="","",COUNT($O$543:$O1026))</f>
        <v/>
      </c>
    </row>
    <row r="1027" customFormat="false" ht="15" hidden="false" customHeight="false" outlineLevel="0" collapsed="false">
      <c r="A1027" s="0" t="n">
        <v>6</v>
      </c>
      <c r="B1027" s="0" t="n">
        <v>14</v>
      </c>
      <c r="C1027" s="0" t="s">
        <v>76</v>
      </c>
      <c r="D1027" s="0" t="n">
        <v>2</v>
      </c>
      <c r="E1027" s="0" t="s">
        <v>79</v>
      </c>
      <c r="F1027" s="0" t="n">
        <v>2</v>
      </c>
      <c r="G1027" s="0" t="str">
        <f aca="false">INDEX(Setup!$B$15:$B$17,$F1027)</f>
        <v>SAN</v>
      </c>
      <c r="H1027" s="0" t="n">
        <f aca="false">Calc_Blocks!$I$64</f>
        <v>48</v>
      </c>
      <c r="I1027" s="0" t="n">
        <f aca="false">Calc_Blocks!$J$64</f>
        <v>51</v>
      </c>
      <c r="J1027" s="0" t="n">
        <f aca="false">Calc_Blocks!$K$64</f>
        <v>30</v>
      </c>
      <c r="K1027" s="0" t="n">
        <f aca="false">($B1027-1)*IF($D1027=1,Setup!$B$9,Setup!$B$10)+1</f>
        <v>131</v>
      </c>
      <c r="L1027" s="0" t="n">
        <f aca="false">$B1027*IF($D1027=1,Setup!$B$9,Setup!$B$10)</f>
        <v>140</v>
      </c>
      <c r="M1027" s="0" t="n">
        <f aca="false">MAX($H1027,$K1027)</f>
        <v>131</v>
      </c>
      <c r="N1027" s="0" t="n">
        <f aca="false">MIN($I1027,$L1027)</f>
        <v>51</v>
      </c>
      <c r="O1027" s="0" t="str">
        <f aca="false">IF($N1027&gt;=$M1027,$N1027-$M1027+1,"")</f>
        <v/>
      </c>
      <c r="P1027" s="0" t="str">
        <f aca="false">IF($O1027="","",$J1027+$M1027-$H1027)</f>
        <v/>
      </c>
      <c r="Q1027" s="0" t="str">
        <f aca="false">IF($O1027="","",$P1027+$O1027-1)</f>
        <v/>
      </c>
      <c r="R1027" s="0" t="str">
        <f aca="false">IF($O1027="","",COUNT($O$543:$O1027))</f>
        <v/>
      </c>
    </row>
    <row r="1028" customFormat="false" ht="15" hidden="false" customHeight="false" outlineLevel="0" collapsed="false">
      <c r="A1028" s="0" t="n">
        <v>6</v>
      </c>
      <c r="B1028" s="0" t="n">
        <v>14</v>
      </c>
      <c r="C1028" s="0" t="s">
        <v>76</v>
      </c>
      <c r="D1028" s="0" t="n">
        <v>2</v>
      </c>
      <c r="E1028" s="0" t="s">
        <v>79</v>
      </c>
      <c r="F1028" s="0" t="n">
        <v>3</v>
      </c>
      <c r="G1028" s="0" t="str">
        <f aca="false">INDEX(Setup!$B$15:$B$17,$F1028)</f>
        <v>URD</v>
      </c>
      <c r="H1028" s="0" t="n">
        <f aca="false">Calc_Blocks!$I$65</f>
        <v>52</v>
      </c>
      <c r="I1028" s="0" t="n">
        <f aca="false">Calc_Blocks!$J$65</f>
        <v>51</v>
      </c>
      <c r="J1028" s="0" t="n">
        <f aca="false">Calc_Blocks!$K$65</f>
        <v>34</v>
      </c>
      <c r="K1028" s="0" t="n">
        <f aca="false">($B1028-1)*IF($D1028=1,Setup!$B$9,Setup!$B$10)+1</f>
        <v>131</v>
      </c>
      <c r="L1028" s="0" t="n">
        <f aca="false">$B1028*IF($D1028=1,Setup!$B$9,Setup!$B$10)</f>
        <v>140</v>
      </c>
      <c r="M1028" s="0" t="n">
        <f aca="false">MAX($H1028,$K1028)</f>
        <v>131</v>
      </c>
      <c r="N1028" s="0" t="n">
        <f aca="false">MIN($I1028,$L1028)</f>
        <v>51</v>
      </c>
      <c r="O1028" s="0" t="str">
        <f aca="false">IF($N1028&gt;=$M1028,$N1028-$M1028+1,"")</f>
        <v/>
      </c>
      <c r="P1028" s="0" t="str">
        <f aca="false">IF($O1028="","",$J1028+$M1028-$H1028)</f>
        <v/>
      </c>
      <c r="Q1028" s="0" t="str">
        <f aca="false">IF($O1028="","",$P1028+$O1028-1)</f>
        <v/>
      </c>
      <c r="R1028" s="0" t="str">
        <f aca="false">IF($O1028="","",COUNT($O$543:$O1028))</f>
        <v/>
      </c>
    </row>
    <row r="1029" customFormat="false" ht="15" hidden="false" customHeight="false" outlineLevel="0" collapsed="false">
      <c r="A1029" s="0" t="n">
        <v>6</v>
      </c>
      <c r="B1029" s="0" t="n">
        <v>14</v>
      </c>
      <c r="C1029" s="0" t="s">
        <v>77</v>
      </c>
      <c r="D1029" s="0" t="n">
        <v>1</v>
      </c>
      <c r="E1029" s="0" t="s">
        <v>94</v>
      </c>
      <c r="F1029" s="0" t="n">
        <v>1</v>
      </c>
      <c r="G1029" s="0" t="str">
        <f aca="false">INDEX(Setup!$B$15:$B$17,$F1029)</f>
        <v>MAL</v>
      </c>
      <c r="H1029" s="0" t="n">
        <f aca="false">Calc_Blocks!$I$48</f>
        <v>51</v>
      </c>
      <c r="I1029" s="0" t="n">
        <f aca="false">Calc_Blocks!$J$48</f>
        <v>62</v>
      </c>
      <c r="J1029" s="0" t="n">
        <f aca="false">Calc_Blocks!$K$48</f>
        <v>1</v>
      </c>
      <c r="K1029" s="0" t="n">
        <f aca="false">($B1029-1)*IF($D1029=1,Setup!$B$9,Setup!$B$10)+1</f>
        <v>131</v>
      </c>
      <c r="L1029" s="0" t="n">
        <f aca="false">$B1029*IF($D1029=1,Setup!$B$9,Setup!$B$10)</f>
        <v>140</v>
      </c>
      <c r="M1029" s="0" t="n">
        <f aca="false">MAX($H1029,$K1029)</f>
        <v>131</v>
      </c>
      <c r="N1029" s="0" t="n">
        <f aca="false">MIN($I1029,$L1029)</f>
        <v>62</v>
      </c>
      <c r="O1029" s="0" t="str">
        <f aca="false">IF($N1029&gt;=$M1029,$N1029-$M1029+1,"")</f>
        <v/>
      </c>
      <c r="P1029" s="0" t="str">
        <f aca="false">IF($O1029="","",$J1029+$M1029-$H1029)</f>
        <v/>
      </c>
      <c r="Q1029" s="0" t="str">
        <f aca="false">IF($O1029="","",$P1029+$O1029-1)</f>
        <v/>
      </c>
      <c r="R1029" s="0" t="str">
        <f aca="false">IF($O1029="","",COUNT($O$543:$O1029))</f>
        <v/>
      </c>
    </row>
    <row r="1030" customFormat="false" ht="15" hidden="false" customHeight="false" outlineLevel="0" collapsed="false">
      <c r="A1030" s="0" t="n">
        <v>6</v>
      </c>
      <c r="B1030" s="0" t="n">
        <v>14</v>
      </c>
      <c r="C1030" s="0" t="s">
        <v>77</v>
      </c>
      <c r="D1030" s="0" t="n">
        <v>1</v>
      </c>
      <c r="E1030" s="0" t="s">
        <v>94</v>
      </c>
      <c r="F1030" s="0" t="n">
        <v>2</v>
      </c>
      <c r="G1030" s="0" t="str">
        <f aca="false">INDEX(Setup!$B$15:$B$17,$F1030)</f>
        <v>SAN</v>
      </c>
      <c r="H1030" s="0" t="n">
        <f aca="false">Calc_Blocks!$I$49</f>
        <v>63</v>
      </c>
      <c r="I1030" s="0" t="n">
        <f aca="false">Calc_Blocks!$J$49</f>
        <v>62</v>
      </c>
      <c r="J1030" s="0" t="n">
        <f aca="false">Calc_Blocks!$K$49</f>
        <v>13</v>
      </c>
      <c r="K1030" s="0" t="n">
        <f aca="false">($B1030-1)*IF($D1030=1,Setup!$B$9,Setup!$B$10)+1</f>
        <v>131</v>
      </c>
      <c r="L1030" s="0" t="n">
        <f aca="false">$B1030*IF($D1030=1,Setup!$B$9,Setup!$B$10)</f>
        <v>140</v>
      </c>
      <c r="M1030" s="0" t="n">
        <f aca="false">MAX($H1030,$K1030)</f>
        <v>131</v>
      </c>
      <c r="N1030" s="0" t="n">
        <f aca="false">MIN($I1030,$L1030)</f>
        <v>62</v>
      </c>
      <c r="O1030" s="0" t="str">
        <f aca="false">IF($N1030&gt;=$M1030,$N1030-$M1030+1,"")</f>
        <v/>
      </c>
      <c r="P1030" s="0" t="str">
        <f aca="false">IF($O1030="","",$J1030+$M1030-$H1030)</f>
        <v/>
      </c>
      <c r="Q1030" s="0" t="str">
        <f aca="false">IF($O1030="","",$P1030+$O1030-1)</f>
        <v/>
      </c>
      <c r="R1030" s="0" t="str">
        <f aca="false">IF($O1030="","",COUNT($O$543:$O1030))</f>
        <v/>
      </c>
    </row>
    <row r="1031" customFormat="false" ht="15" hidden="false" customHeight="false" outlineLevel="0" collapsed="false">
      <c r="A1031" s="0" t="n">
        <v>6</v>
      </c>
      <c r="B1031" s="0" t="n">
        <v>14</v>
      </c>
      <c r="C1031" s="0" t="s">
        <v>77</v>
      </c>
      <c r="D1031" s="0" t="n">
        <v>1</v>
      </c>
      <c r="E1031" s="0" t="s">
        <v>94</v>
      </c>
      <c r="F1031" s="0" t="n">
        <v>3</v>
      </c>
      <c r="G1031" s="0" t="str">
        <f aca="false">INDEX(Setup!$B$15:$B$17,$F1031)</f>
        <v>URD</v>
      </c>
      <c r="H1031" s="0" t="n">
        <f aca="false">Calc_Blocks!$I$50</f>
        <v>63</v>
      </c>
      <c r="I1031" s="0" t="n">
        <f aca="false">Calc_Blocks!$J$50</f>
        <v>68</v>
      </c>
      <c r="J1031" s="0" t="n">
        <f aca="false">Calc_Blocks!$K$50</f>
        <v>13</v>
      </c>
      <c r="K1031" s="0" t="n">
        <f aca="false">($B1031-1)*IF($D1031=1,Setup!$B$9,Setup!$B$10)+1</f>
        <v>131</v>
      </c>
      <c r="L1031" s="0" t="n">
        <f aca="false">$B1031*IF($D1031=1,Setup!$B$9,Setup!$B$10)</f>
        <v>140</v>
      </c>
      <c r="M1031" s="0" t="n">
        <f aca="false">MAX($H1031,$K1031)</f>
        <v>131</v>
      </c>
      <c r="N1031" s="0" t="n">
        <f aca="false">MIN($I1031,$L1031)</f>
        <v>68</v>
      </c>
      <c r="O1031" s="0" t="str">
        <f aca="false">IF($N1031&gt;=$M1031,$N1031-$M1031+1,"")</f>
        <v/>
      </c>
      <c r="P1031" s="0" t="str">
        <f aca="false">IF($O1031="","",$J1031+$M1031-$H1031)</f>
        <v/>
      </c>
      <c r="Q1031" s="0" t="str">
        <f aca="false">IF($O1031="","",$P1031+$O1031-1)</f>
        <v/>
      </c>
      <c r="R1031" s="0" t="str">
        <f aca="false">IF($O1031="","",COUNT($O$543:$O1031))</f>
        <v/>
      </c>
    </row>
    <row r="1032" customFormat="false" ht="15" hidden="false" customHeight="false" outlineLevel="0" collapsed="false">
      <c r="A1032" s="0" t="n">
        <v>6</v>
      </c>
      <c r="B1032" s="0" t="n">
        <v>14</v>
      </c>
      <c r="C1032" s="0" t="s">
        <v>77</v>
      </c>
      <c r="D1032" s="0" t="n">
        <v>2</v>
      </c>
      <c r="E1032" s="0" t="s">
        <v>79</v>
      </c>
      <c r="F1032" s="0" t="n">
        <v>1</v>
      </c>
      <c r="G1032" s="0" t="str">
        <f aca="false">INDEX(Setup!$B$15:$B$17,$F1032)</f>
        <v>MAL</v>
      </c>
      <c r="H1032" s="0" t="n">
        <f aca="false">Calc_Blocks!$I$66</f>
        <v>52</v>
      </c>
      <c r="I1032" s="0" t="n">
        <f aca="false">Calc_Blocks!$J$66</f>
        <v>61</v>
      </c>
      <c r="J1032" s="0" t="n">
        <f aca="false">Calc_Blocks!$K$66</f>
        <v>19</v>
      </c>
      <c r="K1032" s="0" t="n">
        <f aca="false">($B1032-1)*IF($D1032=1,Setup!$B$9,Setup!$B$10)+1</f>
        <v>131</v>
      </c>
      <c r="L1032" s="0" t="n">
        <f aca="false">$B1032*IF($D1032=1,Setup!$B$9,Setup!$B$10)</f>
        <v>140</v>
      </c>
      <c r="M1032" s="0" t="n">
        <f aca="false">MAX($H1032,$K1032)</f>
        <v>131</v>
      </c>
      <c r="N1032" s="0" t="n">
        <f aca="false">MIN($I1032,$L1032)</f>
        <v>61</v>
      </c>
      <c r="O1032" s="0" t="str">
        <f aca="false">IF($N1032&gt;=$M1032,$N1032-$M1032+1,"")</f>
        <v/>
      </c>
      <c r="P1032" s="0" t="str">
        <f aca="false">IF($O1032="","",$J1032+$M1032-$H1032)</f>
        <v/>
      </c>
      <c r="Q1032" s="0" t="str">
        <f aca="false">IF($O1032="","",$P1032+$O1032-1)</f>
        <v/>
      </c>
      <c r="R1032" s="0" t="str">
        <f aca="false">IF($O1032="","",COUNT($O$543:$O1032))</f>
        <v/>
      </c>
    </row>
    <row r="1033" customFormat="false" ht="15" hidden="false" customHeight="false" outlineLevel="0" collapsed="false">
      <c r="A1033" s="0" t="n">
        <v>6</v>
      </c>
      <c r="B1033" s="0" t="n">
        <v>14</v>
      </c>
      <c r="C1033" s="0" t="s">
        <v>77</v>
      </c>
      <c r="D1033" s="0" t="n">
        <v>2</v>
      </c>
      <c r="E1033" s="0" t="s">
        <v>79</v>
      </c>
      <c r="F1033" s="0" t="n">
        <v>2</v>
      </c>
      <c r="G1033" s="0" t="str">
        <f aca="false">INDEX(Setup!$B$15:$B$17,$F1033)</f>
        <v>SAN</v>
      </c>
      <c r="H1033" s="0" t="n">
        <f aca="false">Calc_Blocks!$I$67</f>
        <v>62</v>
      </c>
      <c r="I1033" s="0" t="n">
        <f aca="false">Calc_Blocks!$J$67</f>
        <v>61</v>
      </c>
      <c r="J1033" s="0" t="n">
        <f aca="false">Calc_Blocks!$K$67</f>
        <v>29</v>
      </c>
      <c r="K1033" s="0" t="n">
        <f aca="false">($B1033-1)*IF($D1033=1,Setup!$B$9,Setup!$B$10)+1</f>
        <v>131</v>
      </c>
      <c r="L1033" s="0" t="n">
        <f aca="false">$B1033*IF($D1033=1,Setup!$B$9,Setup!$B$10)</f>
        <v>140</v>
      </c>
      <c r="M1033" s="0" t="n">
        <f aca="false">MAX($H1033,$K1033)</f>
        <v>131</v>
      </c>
      <c r="N1033" s="0" t="n">
        <f aca="false">MIN($I1033,$L1033)</f>
        <v>61</v>
      </c>
      <c r="O1033" s="0" t="str">
        <f aca="false">IF($N1033&gt;=$M1033,$N1033-$M1033+1,"")</f>
        <v/>
      </c>
      <c r="P1033" s="0" t="str">
        <f aca="false">IF($O1033="","",$J1033+$M1033-$H1033)</f>
        <v/>
      </c>
      <c r="Q1033" s="0" t="str">
        <f aca="false">IF($O1033="","",$P1033+$O1033-1)</f>
        <v/>
      </c>
      <c r="R1033" s="0" t="str">
        <f aca="false">IF($O1033="","",COUNT($O$543:$O1033))</f>
        <v/>
      </c>
    </row>
    <row r="1034" customFormat="false" ht="15" hidden="false" customHeight="false" outlineLevel="0" collapsed="false">
      <c r="A1034" s="0" t="n">
        <v>6</v>
      </c>
      <c r="B1034" s="0" t="n">
        <v>14</v>
      </c>
      <c r="C1034" s="0" t="s">
        <v>77</v>
      </c>
      <c r="D1034" s="0" t="n">
        <v>2</v>
      </c>
      <c r="E1034" s="0" t="s">
        <v>79</v>
      </c>
      <c r="F1034" s="0" t="n">
        <v>3</v>
      </c>
      <c r="G1034" s="0" t="str">
        <f aca="false">INDEX(Setup!$B$15:$B$17,$F1034)</f>
        <v>URD</v>
      </c>
      <c r="H1034" s="0" t="n">
        <f aca="false">Calc_Blocks!$I$68</f>
        <v>62</v>
      </c>
      <c r="I1034" s="0" t="n">
        <f aca="false">Calc_Blocks!$J$68</f>
        <v>67</v>
      </c>
      <c r="J1034" s="0" t="n">
        <f aca="false">Calc_Blocks!$K$68</f>
        <v>29</v>
      </c>
      <c r="K1034" s="0" t="n">
        <f aca="false">($B1034-1)*IF($D1034=1,Setup!$B$9,Setup!$B$10)+1</f>
        <v>131</v>
      </c>
      <c r="L1034" s="0" t="n">
        <f aca="false">$B1034*IF($D1034=1,Setup!$B$9,Setup!$B$10)</f>
        <v>140</v>
      </c>
      <c r="M1034" s="0" t="n">
        <f aca="false">MAX($H1034,$K1034)</f>
        <v>131</v>
      </c>
      <c r="N1034" s="0" t="n">
        <f aca="false">MIN($I1034,$L1034)</f>
        <v>67</v>
      </c>
      <c r="O1034" s="0" t="str">
        <f aca="false">IF($N1034&gt;=$M1034,$N1034-$M1034+1,"")</f>
        <v/>
      </c>
      <c r="P1034" s="0" t="str">
        <f aca="false">IF($O1034="","",$J1034+$M1034-$H1034)</f>
        <v/>
      </c>
      <c r="Q1034" s="0" t="str">
        <f aca="false">IF($O1034="","",$P1034+$O1034-1)</f>
        <v/>
      </c>
      <c r="R1034" s="0" t="str">
        <f aca="false">IF($O1034="","",COUNT($O$543:$O1034))</f>
        <v/>
      </c>
    </row>
    <row r="1035" customFormat="false" ht="15" hidden="false" customHeight="false" outlineLevel="0" collapsed="false">
      <c r="A1035" s="0" t="n">
        <v>6</v>
      </c>
      <c r="B1035" s="0" t="n">
        <v>14</v>
      </c>
      <c r="C1035" s="0" t="s">
        <v>78</v>
      </c>
      <c r="D1035" s="0" t="n">
        <v>1</v>
      </c>
      <c r="E1035" s="0" t="s">
        <v>94</v>
      </c>
      <c r="F1035" s="0" t="n">
        <v>1</v>
      </c>
      <c r="G1035" s="0" t="str">
        <f aca="false">INDEX(Setup!$B$15:$B$17,$F1035)</f>
        <v>MAL</v>
      </c>
      <c r="H1035" s="0" t="n">
        <f aca="false">Calc_Blocks!$I$51</f>
        <v>69</v>
      </c>
      <c r="I1035" s="0" t="n">
        <f aca="false">Calc_Blocks!$J$51</f>
        <v>68</v>
      </c>
      <c r="J1035" s="0" t="n">
        <f aca="false">Calc_Blocks!$K$51</f>
        <v>1</v>
      </c>
      <c r="K1035" s="0" t="n">
        <f aca="false">($B1035-1)*IF($D1035=1,Setup!$B$9,Setup!$B$10)+1</f>
        <v>131</v>
      </c>
      <c r="L1035" s="0" t="n">
        <f aca="false">$B1035*IF($D1035=1,Setup!$B$9,Setup!$B$10)</f>
        <v>140</v>
      </c>
      <c r="M1035" s="0" t="n">
        <f aca="false">MAX($H1035,$K1035)</f>
        <v>131</v>
      </c>
      <c r="N1035" s="0" t="n">
        <f aca="false">MIN($I1035,$L1035)</f>
        <v>68</v>
      </c>
      <c r="O1035" s="0" t="str">
        <f aca="false">IF($N1035&gt;=$M1035,$N1035-$M1035+1,"")</f>
        <v/>
      </c>
      <c r="P1035" s="0" t="str">
        <f aca="false">IF($O1035="","",$J1035+$M1035-$H1035)</f>
        <v/>
      </c>
      <c r="Q1035" s="0" t="str">
        <f aca="false">IF($O1035="","",$P1035+$O1035-1)</f>
        <v/>
      </c>
      <c r="R1035" s="0" t="str">
        <f aca="false">IF($O1035="","",COUNT($O$543:$O1035))</f>
        <v/>
      </c>
    </row>
    <row r="1036" customFormat="false" ht="15" hidden="false" customHeight="false" outlineLevel="0" collapsed="false">
      <c r="A1036" s="0" t="n">
        <v>6</v>
      </c>
      <c r="B1036" s="0" t="n">
        <v>14</v>
      </c>
      <c r="C1036" s="0" t="s">
        <v>78</v>
      </c>
      <c r="D1036" s="0" t="n">
        <v>1</v>
      </c>
      <c r="E1036" s="0" t="s">
        <v>94</v>
      </c>
      <c r="F1036" s="0" t="n">
        <v>2</v>
      </c>
      <c r="G1036" s="0" t="str">
        <f aca="false">INDEX(Setup!$B$15:$B$17,$F1036)</f>
        <v>SAN</v>
      </c>
      <c r="H1036" s="0" t="n">
        <f aca="false">Calc_Blocks!$I$52</f>
        <v>69</v>
      </c>
      <c r="I1036" s="0" t="n">
        <f aca="false">Calc_Blocks!$J$52</f>
        <v>68</v>
      </c>
      <c r="J1036" s="0" t="n">
        <f aca="false">Calc_Blocks!$K$52</f>
        <v>1</v>
      </c>
      <c r="K1036" s="0" t="n">
        <f aca="false">($B1036-1)*IF($D1036=1,Setup!$B$9,Setup!$B$10)+1</f>
        <v>131</v>
      </c>
      <c r="L1036" s="0" t="n">
        <f aca="false">$B1036*IF($D1036=1,Setup!$B$9,Setup!$B$10)</f>
        <v>140</v>
      </c>
      <c r="M1036" s="0" t="n">
        <f aca="false">MAX($H1036,$K1036)</f>
        <v>131</v>
      </c>
      <c r="N1036" s="0" t="n">
        <f aca="false">MIN($I1036,$L1036)</f>
        <v>68</v>
      </c>
      <c r="O1036" s="0" t="str">
        <f aca="false">IF($N1036&gt;=$M1036,$N1036-$M1036+1,"")</f>
        <v/>
      </c>
      <c r="P1036" s="0" t="str">
        <f aca="false">IF($O1036="","",$J1036+$M1036-$H1036)</f>
        <v/>
      </c>
      <c r="Q1036" s="0" t="str">
        <f aca="false">IF($O1036="","",$P1036+$O1036-1)</f>
        <v/>
      </c>
      <c r="R1036" s="0" t="str">
        <f aca="false">IF($O1036="","",COUNT($O$543:$O1036))</f>
        <v/>
      </c>
    </row>
    <row r="1037" customFormat="false" ht="15" hidden="false" customHeight="false" outlineLevel="0" collapsed="false">
      <c r="A1037" s="0" t="n">
        <v>6</v>
      </c>
      <c r="B1037" s="0" t="n">
        <v>14</v>
      </c>
      <c r="C1037" s="0" t="s">
        <v>78</v>
      </c>
      <c r="D1037" s="0" t="n">
        <v>1</v>
      </c>
      <c r="E1037" s="0" t="s">
        <v>94</v>
      </c>
      <c r="F1037" s="0" t="n">
        <v>3</v>
      </c>
      <c r="G1037" s="0" t="str">
        <f aca="false">INDEX(Setup!$B$15:$B$17,$F1037)</f>
        <v>URD</v>
      </c>
      <c r="H1037" s="0" t="n">
        <f aca="false">Calc_Blocks!$I$53</f>
        <v>69</v>
      </c>
      <c r="I1037" s="0" t="n">
        <f aca="false">Calc_Blocks!$J$53</f>
        <v>68</v>
      </c>
      <c r="J1037" s="0" t="n">
        <f aca="false">Calc_Blocks!$K$53</f>
        <v>1</v>
      </c>
      <c r="K1037" s="0" t="n">
        <f aca="false">($B1037-1)*IF($D1037=1,Setup!$B$9,Setup!$B$10)+1</f>
        <v>131</v>
      </c>
      <c r="L1037" s="0" t="n">
        <f aca="false">$B1037*IF($D1037=1,Setup!$B$9,Setup!$B$10)</f>
        <v>140</v>
      </c>
      <c r="M1037" s="0" t="n">
        <f aca="false">MAX($H1037,$K1037)</f>
        <v>131</v>
      </c>
      <c r="N1037" s="0" t="n">
        <f aca="false">MIN($I1037,$L1037)</f>
        <v>68</v>
      </c>
      <c r="O1037" s="0" t="str">
        <f aca="false">IF($N1037&gt;=$M1037,$N1037-$M1037+1,"")</f>
        <v/>
      </c>
      <c r="P1037" s="0" t="str">
        <f aca="false">IF($O1037="","",$J1037+$M1037-$H1037)</f>
        <v/>
      </c>
      <c r="Q1037" s="0" t="str">
        <f aca="false">IF($O1037="","",$P1037+$O1037-1)</f>
        <v/>
      </c>
      <c r="R1037" s="0" t="str">
        <f aca="false">IF($O1037="","",COUNT($O$543:$O1037))</f>
        <v/>
      </c>
    </row>
    <row r="1038" customFormat="false" ht="15" hidden="false" customHeight="false" outlineLevel="0" collapsed="false">
      <c r="A1038" s="0" t="n">
        <v>6</v>
      </c>
      <c r="B1038" s="0" t="n">
        <v>14</v>
      </c>
      <c r="C1038" s="0" t="s">
        <v>78</v>
      </c>
      <c r="D1038" s="0" t="n">
        <v>2</v>
      </c>
      <c r="E1038" s="0" t="s">
        <v>79</v>
      </c>
      <c r="F1038" s="0" t="n">
        <v>1</v>
      </c>
      <c r="G1038" s="0" t="str">
        <f aca="false">INDEX(Setup!$B$15:$B$17,$F1038)</f>
        <v>MAL</v>
      </c>
      <c r="H1038" s="0" t="n">
        <f aca="false">Calc_Blocks!$I$69</f>
        <v>68</v>
      </c>
      <c r="I1038" s="0" t="n">
        <f aca="false">Calc_Blocks!$J$69</f>
        <v>67</v>
      </c>
      <c r="J1038" s="0" t="n">
        <f aca="false">Calc_Blocks!$K$69</f>
        <v>1</v>
      </c>
      <c r="K1038" s="0" t="n">
        <f aca="false">($B1038-1)*IF($D1038=1,Setup!$B$9,Setup!$B$10)+1</f>
        <v>131</v>
      </c>
      <c r="L1038" s="0" t="n">
        <f aca="false">$B1038*IF($D1038=1,Setup!$B$9,Setup!$B$10)</f>
        <v>140</v>
      </c>
      <c r="M1038" s="0" t="n">
        <f aca="false">MAX($H1038,$K1038)</f>
        <v>131</v>
      </c>
      <c r="N1038" s="0" t="n">
        <f aca="false">MIN($I1038,$L1038)</f>
        <v>67</v>
      </c>
      <c r="O1038" s="0" t="str">
        <f aca="false">IF($N1038&gt;=$M1038,$N1038-$M1038+1,"")</f>
        <v/>
      </c>
      <c r="P1038" s="0" t="str">
        <f aca="false">IF($O1038="","",$J1038+$M1038-$H1038)</f>
        <v/>
      </c>
      <c r="Q1038" s="0" t="str">
        <f aca="false">IF($O1038="","",$P1038+$O1038-1)</f>
        <v/>
      </c>
      <c r="R1038" s="0" t="str">
        <f aca="false">IF($O1038="","",COUNT($O$543:$O1038))</f>
        <v/>
      </c>
    </row>
    <row r="1039" customFormat="false" ht="15" hidden="false" customHeight="false" outlineLevel="0" collapsed="false">
      <c r="A1039" s="0" t="n">
        <v>6</v>
      </c>
      <c r="B1039" s="0" t="n">
        <v>14</v>
      </c>
      <c r="C1039" s="0" t="s">
        <v>78</v>
      </c>
      <c r="D1039" s="0" t="n">
        <v>2</v>
      </c>
      <c r="E1039" s="0" t="s">
        <v>79</v>
      </c>
      <c r="F1039" s="0" t="n">
        <v>2</v>
      </c>
      <c r="G1039" s="0" t="str">
        <f aca="false">INDEX(Setup!$B$15:$B$17,$F1039)</f>
        <v>SAN</v>
      </c>
      <c r="H1039" s="0" t="n">
        <f aca="false">Calc_Blocks!$I$70</f>
        <v>68</v>
      </c>
      <c r="I1039" s="0" t="n">
        <f aca="false">Calc_Blocks!$J$70</f>
        <v>67</v>
      </c>
      <c r="J1039" s="0" t="n">
        <f aca="false">Calc_Blocks!$K$70</f>
        <v>1</v>
      </c>
      <c r="K1039" s="0" t="n">
        <f aca="false">($B1039-1)*IF($D1039=1,Setup!$B$9,Setup!$B$10)+1</f>
        <v>131</v>
      </c>
      <c r="L1039" s="0" t="n">
        <f aca="false">$B1039*IF($D1039=1,Setup!$B$9,Setup!$B$10)</f>
        <v>140</v>
      </c>
      <c r="M1039" s="0" t="n">
        <f aca="false">MAX($H1039,$K1039)</f>
        <v>131</v>
      </c>
      <c r="N1039" s="0" t="n">
        <f aca="false">MIN($I1039,$L1039)</f>
        <v>67</v>
      </c>
      <c r="O1039" s="0" t="str">
        <f aca="false">IF($N1039&gt;=$M1039,$N1039-$M1039+1,"")</f>
        <v/>
      </c>
      <c r="P1039" s="0" t="str">
        <f aca="false">IF($O1039="","",$J1039+$M1039-$H1039)</f>
        <v/>
      </c>
      <c r="Q1039" s="0" t="str">
        <f aca="false">IF($O1039="","",$P1039+$O1039-1)</f>
        <v/>
      </c>
      <c r="R1039" s="0" t="str">
        <f aca="false">IF($O1039="","",COUNT($O$543:$O1039))</f>
        <v/>
      </c>
    </row>
    <row r="1040" customFormat="false" ht="15" hidden="false" customHeight="false" outlineLevel="0" collapsed="false">
      <c r="A1040" s="0" t="n">
        <v>6</v>
      </c>
      <c r="B1040" s="0" t="n">
        <v>14</v>
      </c>
      <c r="C1040" s="0" t="s">
        <v>78</v>
      </c>
      <c r="D1040" s="0" t="n">
        <v>2</v>
      </c>
      <c r="E1040" s="0" t="s">
        <v>79</v>
      </c>
      <c r="F1040" s="0" t="n">
        <v>3</v>
      </c>
      <c r="G1040" s="0" t="str">
        <f aca="false">INDEX(Setup!$B$15:$B$17,$F1040)</f>
        <v>URD</v>
      </c>
      <c r="H1040" s="0" t="n">
        <f aca="false">Calc_Blocks!$I$71</f>
        <v>68</v>
      </c>
      <c r="I1040" s="0" t="n">
        <f aca="false">Calc_Blocks!$J$71</f>
        <v>67</v>
      </c>
      <c r="J1040" s="0" t="n">
        <f aca="false">Calc_Blocks!$K$71</f>
        <v>1</v>
      </c>
      <c r="K1040" s="0" t="n">
        <f aca="false">($B1040-1)*IF($D1040=1,Setup!$B$9,Setup!$B$10)+1</f>
        <v>131</v>
      </c>
      <c r="L1040" s="0" t="n">
        <f aca="false">$B1040*IF($D1040=1,Setup!$B$9,Setup!$B$10)</f>
        <v>140</v>
      </c>
      <c r="M1040" s="0" t="n">
        <f aca="false">MAX($H1040,$K1040)</f>
        <v>131</v>
      </c>
      <c r="N1040" s="0" t="n">
        <f aca="false">MIN($I1040,$L1040)</f>
        <v>67</v>
      </c>
      <c r="O1040" s="0" t="str">
        <f aca="false">IF($N1040&gt;=$M1040,$N1040-$M1040+1,"")</f>
        <v/>
      </c>
      <c r="P1040" s="0" t="str">
        <f aca="false">IF($O1040="","",$J1040+$M1040-$H1040)</f>
        <v/>
      </c>
      <c r="Q1040" s="0" t="str">
        <f aca="false">IF($O1040="","",$P1040+$O1040-1)</f>
        <v/>
      </c>
      <c r="R1040" s="0" t="str">
        <f aca="false">IF($O1040="","",COUNT($O$543:$O1040))</f>
        <v/>
      </c>
    </row>
    <row r="1041" customFormat="false" ht="15" hidden="false" customHeight="false" outlineLevel="0" collapsed="false">
      <c r="A1041" s="0" t="n">
        <v>6</v>
      </c>
      <c r="B1041" s="0" t="n">
        <v>14</v>
      </c>
      <c r="C1041" s="0" t="s">
        <v>79</v>
      </c>
      <c r="D1041" s="0" t="n">
        <v>1</v>
      </c>
      <c r="E1041" s="0" t="s">
        <v>94</v>
      </c>
      <c r="F1041" s="0" t="n">
        <v>1</v>
      </c>
      <c r="G1041" s="0" t="str">
        <f aca="false">INDEX(Setup!$B$15:$B$17,$F1041)</f>
        <v>MAL</v>
      </c>
      <c r="H1041" s="0" t="n">
        <f aca="false">Calc_Blocks!$I$54</f>
        <v>69</v>
      </c>
      <c r="I1041" s="0" t="n">
        <f aca="false">Calc_Blocks!$J$54</f>
        <v>68</v>
      </c>
      <c r="J1041" s="0" t="n">
        <f aca="false">Calc_Blocks!$K$54</f>
        <v>1</v>
      </c>
      <c r="K1041" s="0" t="n">
        <f aca="false">($B1041-1)*IF($D1041=1,Setup!$B$9,Setup!$B$10)+1</f>
        <v>131</v>
      </c>
      <c r="L1041" s="0" t="n">
        <f aca="false">$B1041*IF($D1041=1,Setup!$B$9,Setup!$B$10)</f>
        <v>140</v>
      </c>
      <c r="M1041" s="0" t="n">
        <f aca="false">MAX($H1041,$K1041)</f>
        <v>131</v>
      </c>
      <c r="N1041" s="0" t="n">
        <f aca="false">MIN($I1041,$L1041)</f>
        <v>68</v>
      </c>
      <c r="O1041" s="0" t="str">
        <f aca="false">IF($N1041&gt;=$M1041,$N1041-$M1041+1,"")</f>
        <v/>
      </c>
      <c r="P1041" s="0" t="str">
        <f aca="false">IF($O1041="","",$J1041+$M1041-$H1041)</f>
        <v/>
      </c>
      <c r="Q1041" s="0" t="str">
        <f aca="false">IF($O1041="","",$P1041+$O1041-1)</f>
        <v/>
      </c>
      <c r="R1041" s="0" t="str">
        <f aca="false">IF($O1041="","",COUNT($O$543:$O1041))</f>
        <v/>
      </c>
    </row>
    <row r="1042" customFormat="false" ht="15" hidden="false" customHeight="false" outlineLevel="0" collapsed="false">
      <c r="A1042" s="0" t="n">
        <v>6</v>
      </c>
      <c r="B1042" s="0" t="n">
        <v>14</v>
      </c>
      <c r="C1042" s="0" t="s">
        <v>79</v>
      </c>
      <c r="D1042" s="0" t="n">
        <v>1</v>
      </c>
      <c r="E1042" s="0" t="s">
        <v>94</v>
      </c>
      <c r="F1042" s="0" t="n">
        <v>2</v>
      </c>
      <c r="G1042" s="0" t="str">
        <f aca="false">INDEX(Setup!$B$15:$B$17,$F1042)</f>
        <v>SAN</v>
      </c>
      <c r="H1042" s="0" t="n">
        <f aca="false">Calc_Blocks!$I$55</f>
        <v>69</v>
      </c>
      <c r="I1042" s="0" t="n">
        <f aca="false">Calc_Blocks!$J$55</f>
        <v>68</v>
      </c>
      <c r="J1042" s="0" t="n">
        <f aca="false">Calc_Blocks!$K$55</f>
        <v>1</v>
      </c>
      <c r="K1042" s="0" t="n">
        <f aca="false">($B1042-1)*IF($D1042=1,Setup!$B$9,Setup!$B$10)+1</f>
        <v>131</v>
      </c>
      <c r="L1042" s="0" t="n">
        <f aca="false">$B1042*IF($D1042=1,Setup!$B$9,Setup!$B$10)</f>
        <v>140</v>
      </c>
      <c r="M1042" s="0" t="n">
        <f aca="false">MAX($H1042,$K1042)</f>
        <v>131</v>
      </c>
      <c r="N1042" s="0" t="n">
        <f aca="false">MIN($I1042,$L1042)</f>
        <v>68</v>
      </c>
      <c r="O1042" s="0" t="str">
        <f aca="false">IF($N1042&gt;=$M1042,$N1042-$M1042+1,"")</f>
        <v/>
      </c>
      <c r="P1042" s="0" t="str">
        <f aca="false">IF($O1042="","",$J1042+$M1042-$H1042)</f>
        <v/>
      </c>
      <c r="Q1042" s="0" t="str">
        <f aca="false">IF($O1042="","",$P1042+$O1042-1)</f>
        <v/>
      </c>
      <c r="R1042" s="0" t="str">
        <f aca="false">IF($O1042="","",COUNT($O$543:$O1042))</f>
        <v/>
      </c>
    </row>
    <row r="1043" customFormat="false" ht="15" hidden="false" customHeight="false" outlineLevel="0" collapsed="false">
      <c r="A1043" s="0" t="n">
        <v>6</v>
      </c>
      <c r="B1043" s="0" t="n">
        <v>14</v>
      </c>
      <c r="C1043" s="0" t="s">
        <v>79</v>
      </c>
      <c r="D1043" s="0" t="n">
        <v>1</v>
      </c>
      <c r="E1043" s="0" t="s">
        <v>94</v>
      </c>
      <c r="F1043" s="0" t="n">
        <v>3</v>
      </c>
      <c r="G1043" s="0" t="str">
        <f aca="false">INDEX(Setup!$B$15:$B$17,$F1043)</f>
        <v>URD</v>
      </c>
      <c r="H1043" s="0" t="n">
        <f aca="false">Calc_Blocks!$I$56</f>
        <v>69</v>
      </c>
      <c r="I1043" s="0" t="n">
        <f aca="false">Calc_Blocks!$J$56</f>
        <v>68</v>
      </c>
      <c r="J1043" s="0" t="n">
        <f aca="false">Calc_Blocks!$K$56</f>
        <v>1</v>
      </c>
      <c r="K1043" s="0" t="n">
        <f aca="false">($B1043-1)*IF($D1043=1,Setup!$B$9,Setup!$B$10)+1</f>
        <v>131</v>
      </c>
      <c r="L1043" s="0" t="n">
        <f aca="false">$B1043*IF($D1043=1,Setup!$B$9,Setup!$B$10)</f>
        <v>140</v>
      </c>
      <c r="M1043" s="0" t="n">
        <f aca="false">MAX($H1043,$K1043)</f>
        <v>131</v>
      </c>
      <c r="N1043" s="0" t="n">
        <f aca="false">MIN($I1043,$L1043)</f>
        <v>68</v>
      </c>
      <c r="O1043" s="0" t="str">
        <f aca="false">IF($N1043&gt;=$M1043,$N1043-$M1043+1,"")</f>
        <v/>
      </c>
      <c r="P1043" s="0" t="str">
        <f aca="false">IF($O1043="","",$J1043+$M1043-$H1043)</f>
        <v/>
      </c>
      <c r="Q1043" s="0" t="str">
        <f aca="false">IF($O1043="","",$P1043+$O1043-1)</f>
        <v/>
      </c>
      <c r="R1043" s="0" t="str">
        <f aca="false">IF($O1043="","",COUNT($O$543:$O1043))</f>
        <v/>
      </c>
    </row>
    <row r="1044" customFormat="false" ht="15" hidden="false" customHeight="false" outlineLevel="0" collapsed="false">
      <c r="A1044" s="0" t="n">
        <v>6</v>
      </c>
      <c r="B1044" s="0" t="n">
        <v>14</v>
      </c>
      <c r="C1044" s="0" t="s">
        <v>79</v>
      </c>
      <c r="D1044" s="0" t="n">
        <v>2</v>
      </c>
      <c r="E1044" s="0" t="s">
        <v>79</v>
      </c>
      <c r="F1044" s="0" t="n">
        <v>1</v>
      </c>
      <c r="G1044" s="0" t="str">
        <f aca="false">INDEX(Setup!$B$15:$B$17,$F1044)</f>
        <v>MAL</v>
      </c>
      <c r="H1044" s="0" t="n">
        <f aca="false">Calc_Blocks!$I$72</f>
        <v>68</v>
      </c>
      <c r="I1044" s="0" t="n">
        <f aca="false">Calc_Blocks!$J$72</f>
        <v>67</v>
      </c>
      <c r="J1044" s="0" t="n">
        <f aca="false">Calc_Blocks!$K$72</f>
        <v>1</v>
      </c>
      <c r="K1044" s="0" t="n">
        <f aca="false">($B1044-1)*IF($D1044=1,Setup!$B$9,Setup!$B$10)+1</f>
        <v>131</v>
      </c>
      <c r="L1044" s="0" t="n">
        <f aca="false">$B1044*IF($D1044=1,Setup!$B$9,Setup!$B$10)</f>
        <v>140</v>
      </c>
      <c r="M1044" s="0" t="n">
        <f aca="false">MAX($H1044,$K1044)</f>
        <v>131</v>
      </c>
      <c r="N1044" s="0" t="n">
        <f aca="false">MIN($I1044,$L1044)</f>
        <v>67</v>
      </c>
      <c r="O1044" s="0" t="str">
        <f aca="false">IF($N1044&gt;=$M1044,$N1044-$M1044+1,"")</f>
        <v/>
      </c>
      <c r="P1044" s="0" t="str">
        <f aca="false">IF($O1044="","",$J1044+$M1044-$H1044)</f>
        <v/>
      </c>
      <c r="Q1044" s="0" t="str">
        <f aca="false">IF($O1044="","",$P1044+$O1044-1)</f>
        <v/>
      </c>
      <c r="R1044" s="0" t="str">
        <f aca="false">IF($O1044="","",COUNT($O$543:$O1044))</f>
        <v/>
      </c>
    </row>
    <row r="1045" customFormat="false" ht="15" hidden="false" customHeight="false" outlineLevel="0" collapsed="false">
      <c r="A1045" s="0" t="n">
        <v>6</v>
      </c>
      <c r="B1045" s="0" t="n">
        <v>14</v>
      </c>
      <c r="C1045" s="0" t="s">
        <v>79</v>
      </c>
      <c r="D1045" s="0" t="n">
        <v>2</v>
      </c>
      <c r="E1045" s="0" t="s">
        <v>79</v>
      </c>
      <c r="F1045" s="0" t="n">
        <v>2</v>
      </c>
      <c r="G1045" s="0" t="str">
        <f aca="false">INDEX(Setup!$B$15:$B$17,$F1045)</f>
        <v>SAN</v>
      </c>
      <c r="H1045" s="0" t="n">
        <f aca="false">Calc_Blocks!$I$73</f>
        <v>68</v>
      </c>
      <c r="I1045" s="0" t="n">
        <f aca="false">Calc_Blocks!$J$73</f>
        <v>67</v>
      </c>
      <c r="J1045" s="0" t="n">
        <f aca="false">Calc_Blocks!$K$73</f>
        <v>1</v>
      </c>
      <c r="K1045" s="0" t="n">
        <f aca="false">($B1045-1)*IF($D1045=1,Setup!$B$9,Setup!$B$10)+1</f>
        <v>131</v>
      </c>
      <c r="L1045" s="0" t="n">
        <f aca="false">$B1045*IF($D1045=1,Setup!$B$9,Setup!$B$10)</f>
        <v>140</v>
      </c>
      <c r="M1045" s="0" t="n">
        <f aca="false">MAX($H1045,$K1045)</f>
        <v>131</v>
      </c>
      <c r="N1045" s="0" t="n">
        <f aca="false">MIN($I1045,$L1045)</f>
        <v>67</v>
      </c>
      <c r="O1045" s="0" t="str">
        <f aca="false">IF($N1045&gt;=$M1045,$N1045-$M1045+1,"")</f>
        <v/>
      </c>
      <c r="P1045" s="0" t="str">
        <f aca="false">IF($O1045="","",$J1045+$M1045-$H1045)</f>
        <v/>
      </c>
      <c r="Q1045" s="0" t="str">
        <f aca="false">IF($O1045="","",$P1045+$O1045-1)</f>
        <v/>
      </c>
      <c r="R1045" s="0" t="str">
        <f aca="false">IF($O1045="","",COUNT($O$543:$O1045))</f>
        <v/>
      </c>
    </row>
    <row r="1046" customFormat="false" ht="15" hidden="false" customHeight="false" outlineLevel="0" collapsed="false">
      <c r="A1046" s="0" t="n">
        <v>6</v>
      </c>
      <c r="B1046" s="0" t="n">
        <v>14</v>
      </c>
      <c r="C1046" s="0" t="s">
        <v>79</v>
      </c>
      <c r="D1046" s="0" t="n">
        <v>2</v>
      </c>
      <c r="E1046" s="0" t="s">
        <v>79</v>
      </c>
      <c r="F1046" s="0" t="n">
        <v>3</v>
      </c>
      <c r="G1046" s="0" t="str">
        <f aca="false">INDEX(Setup!$B$15:$B$17,$F1046)</f>
        <v>URD</v>
      </c>
      <c r="H1046" s="0" t="n">
        <f aca="false">Calc_Blocks!$I$74</f>
        <v>68</v>
      </c>
      <c r="I1046" s="0" t="n">
        <f aca="false">Calc_Blocks!$J$74</f>
        <v>67</v>
      </c>
      <c r="J1046" s="0" t="n">
        <f aca="false">Calc_Blocks!$K$74</f>
        <v>1</v>
      </c>
      <c r="K1046" s="0" t="n">
        <f aca="false">($B1046-1)*IF($D1046=1,Setup!$B$9,Setup!$B$10)+1</f>
        <v>131</v>
      </c>
      <c r="L1046" s="0" t="n">
        <f aca="false">$B1046*IF($D1046=1,Setup!$B$9,Setup!$B$10)</f>
        <v>140</v>
      </c>
      <c r="M1046" s="0" t="n">
        <f aca="false">MAX($H1046,$K1046)</f>
        <v>131</v>
      </c>
      <c r="N1046" s="0" t="n">
        <f aca="false">MIN($I1046,$L1046)</f>
        <v>67</v>
      </c>
      <c r="O1046" s="0" t="str">
        <f aca="false">IF($N1046&gt;=$M1046,$N1046-$M1046+1,"")</f>
        <v/>
      </c>
      <c r="P1046" s="0" t="str">
        <f aca="false">IF($O1046="","",$J1046+$M1046-$H1046)</f>
        <v/>
      </c>
      <c r="Q1046" s="0" t="str">
        <f aca="false">IF($O1046="","",$P1046+$O1046-1)</f>
        <v/>
      </c>
      <c r="R1046" s="0" t="str">
        <f aca="false">IF($O1046="","",COUNT($O$543:$O1046))</f>
        <v/>
      </c>
    </row>
    <row r="1047" customFormat="false" ht="15" hidden="false" customHeight="false" outlineLevel="0" collapsed="false">
      <c r="A1047" s="0" t="n">
        <v>6</v>
      </c>
      <c r="B1047" s="0" t="n">
        <v>15</v>
      </c>
      <c r="C1047" s="0" t="s">
        <v>74</v>
      </c>
      <c r="D1047" s="0" t="n">
        <v>1</v>
      </c>
      <c r="E1047" s="0" t="s">
        <v>94</v>
      </c>
      <c r="F1047" s="0" t="n">
        <v>1</v>
      </c>
      <c r="G1047" s="0" t="str">
        <f aca="false">INDEX(Setup!$B$15:$B$17,$F1047)</f>
        <v>MAL</v>
      </c>
      <c r="H1047" s="0" t="n">
        <f aca="false">Calc_Blocks!$I$39</f>
        <v>1</v>
      </c>
      <c r="I1047" s="0" t="n">
        <f aca="false">Calc_Blocks!$J$39</f>
        <v>16</v>
      </c>
      <c r="J1047" s="0" t="n">
        <f aca="false">Calc_Blocks!$K$39</f>
        <v>1</v>
      </c>
      <c r="K1047" s="0" t="n">
        <f aca="false">($B1047-1)*IF($D1047=1,Setup!$B$9,Setup!$B$10)+1</f>
        <v>141</v>
      </c>
      <c r="L1047" s="0" t="n">
        <f aca="false">$B1047*IF($D1047=1,Setup!$B$9,Setup!$B$10)</f>
        <v>150</v>
      </c>
      <c r="M1047" s="0" t="n">
        <f aca="false">MAX($H1047,$K1047)</f>
        <v>141</v>
      </c>
      <c r="N1047" s="0" t="n">
        <f aca="false">MIN($I1047,$L1047)</f>
        <v>16</v>
      </c>
      <c r="O1047" s="0" t="str">
        <f aca="false">IF($N1047&gt;=$M1047,$N1047-$M1047+1,"")</f>
        <v/>
      </c>
      <c r="P1047" s="0" t="str">
        <f aca="false">IF($O1047="","",$J1047+$M1047-$H1047)</f>
        <v/>
      </c>
      <c r="Q1047" s="0" t="str">
        <f aca="false">IF($O1047="","",$P1047+$O1047-1)</f>
        <v/>
      </c>
      <c r="R1047" s="0" t="str">
        <f aca="false">IF($O1047="","",COUNT($O$543:$O1047))</f>
        <v/>
      </c>
    </row>
    <row r="1048" customFormat="false" ht="15" hidden="false" customHeight="false" outlineLevel="0" collapsed="false">
      <c r="A1048" s="0" t="n">
        <v>6</v>
      </c>
      <c r="B1048" s="0" t="n">
        <v>15</v>
      </c>
      <c r="C1048" s="0" t="s">
        <v>74</v>
      </c>
      <c r="D1048" s="0" t="n">
        <v>1</v>
      </c>
      <c r="E1048" s="0" t="s">
        <v>94</v>
      </c>
      <c r="F1048" s="0" t="n">
        <v>2</v>
      </c>
      <c r="G1048" s="0" t="str">
        <f aca="false">INDEX(Setup!$B$15:$B$17,$F1048)</f>
        <v>SAN</v>
      </c>
      <c r="H1048" s="0" t="n">
        <f aca="false">Calc_Blocks!$I$40</f>
        <v>17</v>
      </c>
      <c r="I1048" s="0" t="n">
        <f aca="false">Calc_Blocks!$J$40</f>
        <v>18</v>
      </c>
      <c r="J1048" s="0" t="n">
        <f aca="false">Calc_Blocks!$K$40</f>
        <v>17</v>
      </c>
      <c r="K1048" s="0" t="n">
        <f aca="false">($B1048-1)*IF($D1048=1,Setup!$B$9,Setup!$B$10)+1</f>
        <v>141</v>
      </c>
      <c r="L1048" s="0" t="n">
        <f aca="false">$B1048*IF($D1048=1,Setup!$B$9,Setup!$B$10)</f>
        <v>150</v>
      </c>
      <c r="M1048" s="0" t="n">
        <f aca="false">MAX($H1048,$K1048)</f>
        <v>141</v>
      </c>
      <c r="N1048" s="0" t="n">
        <f aca="false">MIN($I1048,$L1048)</f>
        <v>18</v>
      </c>
      <c r="O1048" s="0" t="str">
        <f aca="false">IF($N1048&gt;=$M1048,$N1048-$M1048+1,"")</f>
        <v/>
      </c>
      <c r="P1048" s="0" t="str">
        <f aca="false">IF($O1048="","",$J1048+$M1048-$H1048)</f>
        <v/>
      </c>
      <c r="Q1048" s="0" t="str">
        <f aca="false">IF($O1048="","",$P1048+$O1048-1)</f>
        <v/>
      </c>
      <c r="R1048" s="0" t="str">
        <f aca="false">IF($O1048="","",COUNT($O$543:$O1048))</f>
        <v/>
      </c>
    </row>
    <row r="1049" customFormat="false" ht="15" hidden="false" customHeight="false" outlineLevel="0" collapsed="false">
      <c r="A1049" s="0" t="n">
        <v>6</v>
      </c>
      <c r="B1049" s="0" t="n">
        <v>15</v>
      </c>
      <c r="C1049" s="0" t="s">
        <v>74</v>
      </c>
      <c r="D1049" s="0" t="n">
        <v>1</v>
      </c>
      <c r="E1049" s="0" t="s">
        <v>94</v>
      </c>
      <c r="F1049" s="0" t="n">
        <v>3</v>
      </c>
      <c r="G1049" s="0" t="str">
        <f aca="false">INDEX(Setup!$B$15:$B$17,$F1049)</f>
        <v>URD</v>
      </c>
      <c r="H1049" s="0" t="n">
        <f aca="false">Calc_Blocks!$I$41</f>
        <v>19</v>
      </c>
      <c r="I1049" s="0" t="n">
        <f aca="false">Calc_Blocks!$J$41</f>
        <v>18</v>
      </c>
      <c r="J1049" s="0" t="n">
        <f aca="false">Calc_Blocks!$K$41</f>
        <v>19</v>
      </c>
      <c r="K1049" s="0" t="n">
        <f aca="false">($B1049-1)*IF($D1049=1,Setup!$B$9,Setup!$B$10)+1</f>
        <v>141</v>
      </c>
      <c r="L1049" s="0" t="n">
        <f aca="false">$B1049*IF($D1049=1,Setup!$B$9,Setup!$B$10)</f>
        <v>150</v>
      </c>
      <c r="M1049" s="0" t="n">
        <f aca="false">MAX($H1049,$K1049)</f>
        <v>141</v>
      </c>
      <c r="N1049" s="0" t="n">
        <f aca="false">MIN($I1049,$L1049)</f>
        <v>18</v>
      </c>
      <c r="O1049" s="0" t="str">
        <f aca="false">IF($N1049&gt;=$M1049,$N1049-$M1049+1,"")</f>
        <v/>
      </c>
      <c r="P1049" s="0" t="str">
        <f aca="false">IF($O1049="","",$J1049+$M1049-$H1049)</f>
        <v/>
      </c>
      <c r="Q1049" s="0" t="str">
        <f aca="false">IF($O1049="","",$P1049+$O1049-1)</f>
        <v/>
      </c>
      <c r="R1049" s="0" t="str">
        <f aca="false">IF($O1049="","",COUNT($O$543:$O1049))</f>
        <v/>
      </c>
    </row>
    <row r="1050" customFormat="false" ht="15" hidden="false" customHeight="false" outlineLevel="0" collapsed="false">
      <c r="A1050" s="0" t="n">
        <v>6</v>
      </c>
      <c r="B1050" s="0" t="n">
        <v>15</v>
      </c>
      <c r="C1050" s="0" t="s">
        <v>74</v>
      </c>
      <c r="D1050" s="0" t="n">
        <v>2</v>
      </c>
      <c r="E1050" s="0" t="s">
        <v>79</v>
      </c>
      <c r="F1050" s="0" t="n">
        <v>1</v>
      </c>
      <c r="G1050" s="0" t="str">
        <f aca="false">INDEX(Setup!$B$15:$B$17,$F1050)</f>
        <v>MAL</v>
      </c>
      <c r="H1050" s="0" t="n">
        <f aca="false">Calc_Blocks!$I$57</f>
        <v>1</v>
      </c>
      <c r="I1050" s="0" t="n">
        <f aca="false">Calc_Blocks!$J$57</f>
        <v>13</v>
      </c>
      <c r="J1050" s="0" t="n">
        <f aca="false">Calc_Blocks!$K$57</f>
        <v>19</v>
      </c>
      <c r="K1050" s="0" t="n">
        <f aca="false">($B1050-1)*IF($D1050=1,Setup!$B$9,Setup!$B$10)+1</f>
        <v>141</v>
      </c>
      <c r="L1050" s="0" t="n">
        <f aca="false">$B1050*IF($D1050=1,Setup!$B$9,Setup!$B$10)</f>
        <v>150</v>
      </c>
      <c r="M1050" s="0" t="n">
        <f aca="false">MAX($H1050,$K1050)</f>
        <v>141</v>
      </c>
      <c r="N1050" s="0" t="n">
        <f aca="false">MIN($I1050,$L1050)</f>
        <v>13</v>
      </c>
      <c r="O1050" s="0" t="str">
        <f aca="false">IF($N1050&gt;=$M1050,$N1050-$M1050+1,"")</f>
        <v/>
      </c>
      <c r="P1050" s="0" t="str">
        <f aca="false">IF($O1050="","",$J1050+$M1050-$H1050)</f>
        <v/>
      </c>
      <c r="Q1050" s="0" t="str">
        <f aca="false">IF($O1050="","",$P1050+$O1050-1)</f>
        <v/>
      </c>
      <c r="R1050" s="0" t="str">
        <f aca="false">IF($O1050="","",COUNT($O$543:$O1050))</f>
        <v/>
      </c>
    </row>
    <row r="1051" customFormat="false" ht="15" hidden="false" customHeight="false" outlineLevel="0" collapsed="false">
      <c r="A1051" s="0" t="n">
        <v>6</v>
      </c>
      <c r="B1051" s="0" t="n">
        <v>15</v>
      </c>
      <c r="C1051" s="0" t="s">
        <v>74</v>
      </c>
      <c r="D1051" s="0" t="n">
        <v>2</v>
      </c>
      <c r="E1051" s="0" t="s">
        <v>79</v>
      </c>
      <c r="F1051" s="0" t="n">
        <v>2</v>
      </c>
      <c r="G1051" s="0" t="str">
        <f aca="false">INDEX(Setup!$B$15:$B$17,$F1051)</f>
        <v>SAN</v>
      </c>
      <c r="H1051" s="0" t="n">
        <f aca="false">Calc_Blocks!$I$58</f>
        <v>14</v>
      </c>
      <c r="I1051" s="0" t="n">
        <f aca="false">Calc_Blocks!$J$58</f>
        <v>16</v>
      </c>
      <c r="J1051" s="0" t="n">
        <f aca="false">Calc_Blocks!$K$58</f>
        <v>32</v>
      </c>
      <c r="K1051" s="0" t="n">
        <f aca="false">($B1051-1)*IF($D1051=1,Setup!$B$9,Setup!$B$10)+1</f>
        <v>141</v>
      </c>
      <c r="L1051" s="0" t="n">
        <f aca="false">$B1051*IF($D1051=1,Setup!$B$9,Setup!$B$10)</f>
        <v>150</v>
      </c>
      <c r="M1051" s="0" t="n">
        <f aca="false">MAX($H1051,$K1051)</f>
        <v>141</v>
      </c>
      <c r="N1051" s="0" t="n">
        <f aca="false">MIN($I1051,$L1051)</f>
        <v>16</v>
      </c>
      <c r="O1051" s="0" t="str">
        <f aca="false">IF($N1051&gt;=$M1051,$N1051-$M1051+1,"")</f>
        <v/>
      </c>
      <c r="P1051" s="0" t="str">
        <f aca="false">IF($O1051="","",$J1051+$M1051-$H1051)</f>
        <v/>
      </c>
      <c r="Q1051" s="0" t="str">
        <f aca="false">IF($O1051="","",$P1051+$O1051-1)</f>
        <v/>
      </c>
      <c r="R1051" s="0" t="str">
        <f aca="false">IF($O1051="","",COUNT($O$543:$O1051))</f>
        <v/>
      </c>
    </row>
    <row r="1052" customFormat="false" ht="15" hidden="false" customHeight="false" outlineLevel="0" collapsed="false">
      <c r="A1052" s="0" t="n">
        <v>6</v>
      </c>
      <c r="B1052" s="0" t="n">
        <v>15</v>
      </c>
      <c r="C1052" s="0" t="s">
        <v>74</v>
      </c>
      <c r="D1052" s="0" t="n">
        <v>2</v>
      </c>
      <c r="E1052" s="0" t="s">
        <v>79</v>
      </c>
      <c r="F1052" s="0" t="n">
        <v>3</v>
      </c>
      <c r="G1052" s="0" t="str">
        <f aca="false">INDEX(Setup!$B$15:$B$17,$F1052)</f>
        <v>URD</v>
      </c>
      <c r="H1052" s="0" t="n">
        <f aca="false">Calc_Blocks!$I$59</f>
        <v>17</v>
      </c>
      <c r="I1052" s="0" t="n">
        <f aca="false">Calc_Blocks!$J$59</f>
        <v>16</v>
      </c>
      <c r="J1052" s="0" t="n">
        <f aca="false">Calc_Blocks!$K$59</f>
        <v>35</v>
      </c>
      <c r="K1052" s="0" t="n">
        <f aca="false">($B1052-1)*IF($D1052=1,Setup!$B$9,Setup!$B$10)+1</f>
        <v>141</v>
      </c>
      <c r="L1052" s="0" t="n">
        <f aca="false">$B1052*IF($D1052=1,Setup!$B$9,Setup!$B$10)</f>
        <v>150</v>
      </c>
      <c r="M1052" s="0" t="n">
        <f aca="false">MAX($H1052,$K1052)</f>
        <v>141</v>
      </c>
      <c r="N1052" s="0" t="n">
        <f aca="false">MIN($I1052,$L1052)</f>
        <v>16</v>
      </c>
      <c r="O1052" s="0" t="str">
        <f aca="false">IF($N1052&gt;=$M1052,$N1052-$M1052+1,"")</f>
        <v/>
      </c>
      <c r="P1052" s="0" t="str">
        <f aca="false">IF($O1052="","",$J1052+$M1052-$H1052)</f>
        <v/>
      </c>
      <c r="Q1052" s="0" t="str">
        <f aca="false">IF($O1052="","",$P1052+$O1052-1)</f>
        <v/>
      </c>
      <c r="R1052" s="0" t="str">
        <f aca="false">IF($O1052="","",COUNT($O$543:$O1052))</f>
        <v/>
      </c>
    </row>
    <row r="1053" customFormat="false" ht="15" hidden="false" customHeight="false" outlineLevel="0" collapsed="false">
      <c r="A1053" s="0" t="n">
        <v>6</v>
      </c>
      <c r="B1053" s="0" t="n">
        <v>15</v>
      </c>
      <c r="C1053" s="0" t="s">
        <v>75</v>
      </c>
      <c r="D1053" s="0" t="n">
        <v>1</v>
      </c>
      <c r="E1053" s="0" t="s">
        <v>94</v>
      </c>
      <c r="F1053" s="0" t="n">
        <v>1</v>
      </c>
      <c r="G1053" s="0" t="str">
        <f aca="false">INDEX(Setup!$B$15:$B$17,$F1053)</f>
        <v>MAL</v>
      </c>
      <c r="H1053" s="0" t="n">
        <f aca="false">Calc_Blocks!$I$42</f>
        <v>19</v>
      </c>
      <c r="I1053" s="0" t="n">
        <f aca="false">Calc_Blocks!$J$42</f>
        <v>32</v>
      </c>
      <c r="J1053" s="0" t="n">
        <f aca="false">Calc_Blocks!$K$42</f>
        <v>1</v>
      </c>
      <c r="K1053" s="0" t="n">
        <f aca="false">($B1053-1)*IF($D1053=1,Setup!$B$9,Setup!$B$10)+1</f>
        <v>141</v>
      </c>
      <c r="L1053" s="0" t="n">
        <f aca="false">$B1053*IF($D1053=1,Setup!$B$9,Setup!$B$10)</f>
        <v>150</v>
      </c>
      <c r="M1053" s="0" t="n">
        <f aca="false">MAX($H1053,$K1053)</f>
        <v>141</v>
      </c>
      <c r="N1053" s="0" t="n">
        <f aca="false">MIN($I1053,$L1053)</f>
        <v>32</v>
      </c>
      <c r="O1053" s="0" t="str">
        <f aca="false">IF($N1053&gt;=$M1053,$N1053-$M1053+1,"")</f>
        <v/>
      </c>
      <c r="P1053" s="0" t="str">
        <f aca="false">IF($O1053="","",$J1053+$M1053-$H1053)</f>
        <v/>
      </c>
      <c r="Q1053" s="0" t="str">
        <f aca="false">IF($O1053="","",$P1053+$O1053-1)</f>
        <v/>
      </c>
      <c r="R1053" s="0" t="str">
        <f aca="false">IF($O1053="","",COUNT($O$543:$O1053))</f>
        <v/>
      </c>
    </row>
    <row r="1054" customFormat="false" ht="15" hidden="false" customHeight="false" outlineLevel="0" collapsed="false">
      <c r="A1054" s="0" t="n">
        <v>6</v>
      </c>
      <c r="B1054" s="0" t="n">
        <v>15</v>
      </c>
      <c r="C1054" s="0" t="s">
        <v>75</v>
      </c>
      <c r="D1054" s="0" t="n">
        <v>1</v>
      </c>
      <c r="E1054" s="0" t="s">
        <v>94</v>
      </c>
      <c r="F1054" s="0" t="n">
        <v>2</v>
      </c>
      <c r="G1054" s="0" t="str">
        <f aca="false">INDEX(Setup!$B$15:$B$17,$F1054)</f>
        <v>SAN</v>
      </c>
      <c r="H1054" s="0" t="n">
        <f aca="false">Calc_Blocks!$I$43</f>
        <v>33</v>
      </c>
      <c r="I1054" s="0" t="n">
        <f aca="false">Calc_Blocks!$J$43</f>
        <v>32</v>
      </c>
      <c r="J1054" s="0" t="n">
        <f aca="false">Calc_Blocks!$K$43</f>
        <v>15</v>
      </c>
      <c r="K1054" s="0" t="n">
        <f aca="false">($B1054-1)*IF($D1054=1,Setup!$B$9,Setup!$B$10)+1</f>
        <v>141</v>
      </c>
      <c r="L1054" s="0" t="n">
        <f aca="false">$B1054*IF($D1054=1,Setup!$B$9,Setup!$B$10)</f>
        <v>150</v>
      </c>
      <c r="M1054" s="0" t="n">
        <f aca="false">MAX($H1054,$K1054)</f>
        <v>141</v>
      </c>
      <c r="N1054" s="0" t="n">
        <f aca="false">MIN($I1054,$L1054)</f>
        <v>32</v>
      </c>
      <c r="O1054" s="0" t="str">
        <f aca="false">IF($N1054&gt;=$M1054,$N1054-$M1054+1,"")</f>
        <v/>
      </c>
      <c r="P1054" s="0" t="str">
        <f aca="false">IF($O1054="","",$J1054+$M1054-$H1054)</f>
        <v/>
      </c>
      <c r="Q1054" s="0" t="str">
        <f aca="false">IF($O1054="","",$P1054+$O1054-1)</f>
        <v/>
      </c>
      <c r="R1054" s="0" t="str">
        <f aca="false">IF($O1054="","",COUNT($O$543:$O1054))</f>
        <v/>
      </c>
    </row>
    <row r="1055" customFormat="false" ht="15" hidden="false" customHeight="false" outlineLevel="0" collapsed="false">
      <c r="A1055" s="0" t="n">
        <v>6</v>
      </c>
      <c r="B1055" s="0" t="n">
        <v>15</v>
      </c>
      <c r="C1055" s="0" t="s">
        <v>75</v>
      </c>
      <c r="D1055" s="0" t="n">
        <v>1</v>
      </c>
      <c r="E1055" s="0" t="s">
        <v>94</v>
      </c>
      <c r="F1055" s="0" t="n">
        <v>3</v>
      </c>
      <c r="G1055" s="0" t="str">
        <f aca="false">INDEX(Setup!$B$15:$B$17,$F1055)</f>
        <v>URD</v>
      </c>
      <c r="H1055" s="0" t="n">
        <f aca="false">Calc_Blocks!$I$44</f>
        <v>33</v>
      </c>
      <c r="I1055" s="0" t="n">
        <f aca="false">Calc_Blocks!$J$44</f>
        <v>35</v>
      </c>
      <c r="J1055" s="0" t="n">
        <f aca="false">Calc_Blocks!$K$44</f>
        <v>15</v>
      </c>
      <c r="K1055" s="0" t="n">
        <f aca="false">($B1055-1)*IF($D1055=1,Setup!$B$9,Setup!$B$10)+1</f>
        <v>141</v>
      </c>
      <c r="L1055" s="0" t="n">
        <f aca="false">$B1055*IF($D1055=1,Setup!$B$9,Setup!$B$10)</f>
        <v>150</v>
      </c>
      <c r="M1055" s="0" t="n">
        <f aca="false">MAX($H1055,$K1055)</f>
        <v>141</v>
      </c>
      <c r="N1055" s="0" t="n">
        <f aca="false">MIN($I1055,$L1055)</f>
        <v>35</v>
      </c>
      <c r="O1055" s="0" t="str">
        <f aca="false">IF($N1055&gt;=$M1055,$N1055-$M1055+1,"")</f>
        <v/>
      </c>
      <c r="P1055" s="0" t="str">
        <f aca="false">IF($O1055="","",$J1055+$M1055-$H1055)</f>
        <v/>
      </c>
      <c r="Q1055" s="0" t="str">
        <f aca="false">IF($O1055="","",$P1055+$O1055-1)</f>
        <v/>
      </c>
      <c r="R1055" s="0" t="str">
        <f aca="false">IF($O1055="","",COUNT($O$543:$O1055))</f>
        <v/>
      </c>
    </row>
    <row r="1056" customFormat="false" ht="15" hidden="false" customHeight="false" outlineLevel="0" collapsed="false">
      <c r="A1056" s="0" t="n">
        <v>6</v>
      </c>
      <c r="B1056" s="0" t="n">
        <v>15</v>
      </c>
      <c r="C1056" s="0" t="s">
        <v>75</v>
      </c>
      <c r="D1056" s="0" t="n">
        <v>2</v>
      </c>
      <c r="E1056" s="0" t="s">
        <v>79</v>
      </c>
      <c r="F1056" s="0" t="n">
        <v>1</v>
      </c>
      <c r="G1056" s="0" t="str">
        <f aca="false">INDEX(Setup!$B$15:$B$17,$F1056)</f>
        <v>MAL</v>
      </c>
      <c r="H1056" s="0" t="n">
        <f aca="false">Calc_Blocks!$I$60</f>
        <v>17</v>
      </c>
      <c r="I1056" s="0" t="n">
        <f aca="false">Calc_Blocks!$J$60</f>
        <v>31</v>
      </c>
      <c r="J1056" s="0" t="n">
        <f aca="false">Calc_Blocks!$K$60</f>
        <v>18</v>
      </c>
      <c r="K1056" s="0" t="n">
        <f aca="false">($B1056-1)*IF($D1056=1,Setup!$B$9,Setup!$B$10)+1</f>
        <v>141</v>
      </c>
      <c r="L1056" s="0" t="n">
        <f aca="false">$B1056*IF($D1056=1,Setup!$B$9,Setup!$B$10)</f>
        <v>150</v>
      </c>
      <c r="M1056" s="0" t="n">
        <f aca="false">MAX($H1056,$K1056)</f>
        <v>141</v>
      </c>
      <c r="N1056" s="0" t="n">
        <f aca="false">MIN($I1056,$L1056)</f>
        <v>31</v>
      </c>
      <c r="O1056" s="0" t="str">
        <f aca="false">IF($N1056&gt;=$M1056,$N1056-$M1056+1,"")</f>
        <v/>
      </c>
      <c r="P1056" s="0" t="str">
        <f aca="false">IF($O1056="","",$J1056+$M1056-$H1056)</f>
        <v/>
      </c>
      <c r="Q1056" s="0" t="str">
        <f aca="false">IF($O1056="","",$P1056+$O1056-1)</f>
        <v/>
      </c>
      <c r="R1056" s="0" t="str">
        <f aca="false">IF($O1056="","",COUNT($O$543:$O1056))</f>
        <v/>
      </c>
    </row>
    <row r="1057" customFormat="false" ht="15" hidden="false" customHeight="false" outlineLevel="0" collapsed="false">
      <c r="A1057" s="0" t="n">
        <v>6</v>
      </c>
      <c r="B1057" s="0" t="n">
        <v>15</v>
      </c>
      <c r="C1057" s="0" t="s">
        <v>75</v>
      </c>
      <c r="D1057" s="0" t="n">
        <v>2</v>
      </c>
      <c r="E1057" s="0" t="s">
        <v>79</v>
      </c>
      <c r="F1057" s="0" t="n">
        <v>2</v>
      </c>
      <c r="G1057" s="0" t="str">
        <f aca="false">INDEX(Setup!$B$15:$B$17,$F1057)</f>
        <v>SAN</v>
      </c>
      <c r="H1057" s="0" t="n">
        <f aca="false">Calc_Blocks!$I$61</f>
        <v>32</v>
      </c>
      <c r="I1057" s="0" t="n">
        <f aca="false">Calc_Blocks!$J$61</f>
        <v>31</v>
      </c>
      <c r="J1057" s="0" t="n">
        <f aca="false">Calc_Blocks!$K$61</f>
        <v>33</v>
      </c>
      <c r="K1057" s="0" t="n">
        <f aca="false">($B1057-1)*IF($D1057=1,Setup!$B$9,Setup!$B$10)+1</f>
        <v>141</v>
      </c>
      <c r="L1057" s="0" t="n">
        <f aca="false">$B1057*IF($D1057=1,Setup!$B$9,Setup!$B$10)</f>
        <v>150</v>
      </c>
      <c r="M1057" s="0" t="n">
        <f aca="false">MAX($H1057,$K1057)</f>
        <v>141</v>
      </c>
      <c r="N1057" s="0" t="n">
        <f aca="false">MIN($I1057,$L1057)</f>
        <v>31</v>
      </c>
      <c r="O1057" s="0" t="str">
        <f aca="false">IF($N1057&gt;=$M1057,$N1057-$M1057+1,"")</f>
        <v/>
      </c>
      <c r="P1057" s="0" t="str">
        <f aca="false">IF($O1057="","",$J1057+$M1057-$H1057)</f>
        <v/>
      </c>
      <c r="Q1057" s="0" t="str">
        <f aca="false">IF($O1057="","",$P1057+$O1057-1)</f>
        <v/>
      </c>
      <c r="R1057" s="0" t="str">
        <f aca="false">IF($O1057="","",COUNT($O$543:$O1057))</f>
        <v/>
      </c>
    </row>
    <row r="1058" customFormat="false" ht="15" hidden="false" customHeight="false" outlineLevel="0" collapsed="false">
      <c r="A1058" s="0" t="n">
        <v>6</v>
      </c>
      <c r="B1058" s="0" t="n">
        <v>15</v>
      </c>
      <c r="C1058" s="0" t="s">
        <v>75</v>
      </c>
      <c r="D1058" s="0" t="n">
        <v>2</v>
      </c>
      <c r="E1058" s="0" t="s">
        <v>79</v>
      </c>
      <c r="F1058" s="0" t="n">
        <v>3</v>
      </c>
      <c r="G1058" s="0" t="str">
        <f aca="false">INDEX(Setup!$B$15:$B$17,$F1058)</f>
        <v>URD</v>
      </c>
      <c r="H1058" s="0" t="n">
        <f aca="false">Calc_Blocks!$I$62</f>
        <v>32</v>
      </c>
      <c r="I1058" s="0" t="n">
        <f aca="false">Calc_Blocks!$J$62</f>
        <v>33</v>
      </c>
      <c r="J1058" s="0" t="n">
        <f aca="false">Calc_Blocks!$K$62</f>
        <v>33</v>
      </c>
      <c r="K1058" s="0" t="n">
        <f aca="false">($B1058-1)*IF($D1058=1,Setup!$B$9,Setup!$B$10)+1</f>
        <v>141</v>
      </c>
      <c r="L1058" s="0" t="n">
        <f aca="false">$B1058*IF($D1058=1,Setup!$B$9,Setup!$B$10)</f>
        <v>150</v>
      </c>
      <c r="M1058" s="0" t="n">
        <f aca="false">MAX($H1058,$K1058)</f>
        <v>141</v>
      </c>
      <c r="N1058" s="0" t="n">
        <f aca="false">MIN($I1058,$L1058)</f>
        <v>33</v>
      </c>
      <c r="O1058" s="0" t="str">
        <f aca="false">IF($N1058&gt;=$M1058,$N1058-$M1058+1,"")</f>
        <v/>
      </c>
      <c r="P1058" s="0" t="str">
        <f aca="false">IF($O1058="","",$J1058+$M1058-$H1058)</f>
        <v/>
      </c>
      <c r="Q1058" s="0" t="str">
        <f aca="false">IF($O1058="","",$P1058+$O1058-1)</f>
        <v/>
      </c>
      <c r="R1058" s="0" t="str">
        <f aca="false">IF($O1058="","",COUNT($O$543:$O1058))</f>
        <v/>
      </c>
    </row>
    <row r="1059" customFormat="false" ht="15" hidden="false" customHeight="false" outlineLevel="0" collapsed="false">
      <c r="A1059" s="0" t="n">
        <v>6</v>
      </c>
      <c r="B1059" s="0" t="n">
        <v>15</v>
      </c>
      <c r="C1059" s="0" t="s">
        <v>76</v>
      </c>
      <c r="D1059" s="0" t="n">
        <v>1</v>
      </c>
      <c r="E1059" s="0" t="s">
        <v>94</v>
      </c>
      <c r="F1059" s="0" t="n">
        <v>1</v>
      </c>
      <c r="G1059" s="0" t="str">
        <f aca="false">INDEX(Setup!$B$15:$B$17,$F1059)</f>
        <v>MAL</v>
      </c>
      <c r="H1059" s="0" t="n">
        <f aca="false">Calc_Blocks!$I$45</f>
        <v>36</v>
      </c>
      <c r="I1059" s="0" t="n">
        <f aca="false">Calc_Blocks!$J$45</f>
        <v>50</v>
      </c>
      <c r="J1059" s="0" t="n">
        <f aca="false">Calc_Blocks!$K$45</f>
        <v>1</v>
      </c>
      <c r="K1059" s="0" t="n">
        <f aca="false">($B1059-1)*IF($D1059=1,Setup!$B$9,Setup!$B$10)+1</f>
        <v>141</v>
      </c>
      <c r="L1059" s="0" t="n">
        <f aca="false">$B1059*IF($D1059=1,Setup!$B$9,Setup!$B$10)</f>
        <v>150</v>
      </c>
      <c r="M1059" s="0" t="n">
        <f aca="false">MAX($H1059,$K1059)</f>
        <v>141</v>
      </c>
      <c r="N1059" s="0" t="n">
        <f aca="false">MIN($I1059,$L1059)</f>
        <v>50</v>
      </c>
      <c r="O1059" s="0" t="str">
        <f aca="false">IF($N1059&gt;=$M1059,$N1059-$M1059+1,"")</f>
        <v/>
      </c>
      <c r="P1059" s="0" t="str">
        <f aca="false">IF($O1059="","",$J1059+$M1059-$H1059)</f>
        <v/>
      </c>
      <c r="Q1059" s="0" t="str">
        <f aca="false">IF($O1059="","",$P1059+$O1059-1)</f>
        <v/>
      </c>
      <c r="R1059" s="0" t="str">
        <f aca="false">IF($O1059="","",COUNT($O$543:$O1059))</f>
        <v/>
      </c>
    </row>
    <row r="1060" customFormat="false" ht="15" hidden="false" customHeight="false" outlineLevel="0" collapsed="false">
      <c r="A1060" s="0" t="n">
        <v>6</v>
      </c>
      <c r="B1060" s="0" t="n">
        <v>15</v>
      </c>
      <c r="C1060" s="0" t="s">
        <v>76</v>
      </c>
      <c r="D1060" s="0" t="n">
        <v>1</v>
      </c>
      <c r="E1060" s="0" t="s">
        <v>94</v>
      </c>
      <c r="F1060" s="0" t="n">
        <v>2</v>
      </c>
      <c r="G1060" s="0" t="str">
        <f aca="false">INDEX(Setup!$B$15:$B$17,$F1060)</f>
        <v>SAN</v>
      </c>
      <c r="H1060" s="0" t="n">
        <f aca="false">Calc_Blocks!$I$46</f>
        <v>51</v>
      </c>
      <c r="I1060" s="0" t="n">
        <f aca="false">Calc_Blocks!$J$46</f>
        <v>50</v>
      </c>
      <c r="J1060" s="0" t="n">
        <f aca="false">Calc_Blocks!$K$46</f>
        <v>16</v>
      </c>
      <c r="K1060" s="0" t="n">
        <f aca="false">($B1060-1)*IF($D1060=1,Setup!$B$9,Setup!$B$10)+1</f>
        <v>141</v>
      </c>
      <c r="L1060" s="0" t="n">
        <f aca="false">$B1060*IF($D1060=1,Setup!$B$9,Setup!$B$10)</f>
        <v>150</v>
      </c>
      <c r="M1060" s="0" t="n">
        <f aca="false">MAX($H1060,$K1060)</f>
        <v>141</v>
      </c>
      <c r="N1060" s="0" t="n">
        <f aca="false">MIN($I1060,$L1060)</f>
        <v>50</v>
      </c>
      <c r="O1060" s="0" t="str">
        <f aca="false">IF($N1060&gt;=$M1060,$N1060-$M1060+1,"")</f>
        <v/>
      </c>
      <c r="P1060" s="0" t="str">
        <f aca="false">IF($O1060="","",$J1060+$M1060-$H1060)</f>
        <v/>
      </c>
      <c r="Q1060" s="0" t="str">
        <f aca="false">IF($O1060="","",$P1060+$O1060-1)</f>
        <v/>
      </c>
      <c r="R1060" s="0" t="str">
        <f aca="false">IF($O1060="","",COUNT($O$543:$O1060))</f>
        <v/>
      </c>
    </row>
    <row r="1061" customFormat="false" ht="15" hidden="false" customHeight="false" outlineLevel="0" collapsed="false">
      <c r="A1061" s="0" t="n">
        <v>6</v>
      </c>
      <c r="B1061" s="0" t="n">
        <v>15</v>
      </c>
      <c r="C1061" s="0" t="s">
        <v>76</v>
      </c>
      <c r="D1061" s="0" t="n">
        <v>1</v>
      </c>
      <c r="E1061" s="0" t="s">
        <v>94</v>
      </c>
      <c r="F1061" s="0" t="n">
        <v>3</v>
      </c>
      <c r="G1061" s="0" t="str">
        <f aca="false">INDEX(Setup!$B$15:$B$17,$F1061)</f>
        <v>URD</v>
      </c>
      <c r="H1061" s="0" t="n">
        <f aca="false">Calc_Blocks!$I$47</f>
        <v>51</v>
      </c>
      <c r="I1061" s="0" t="n">
        <f aca="false">Calc_Blocks!$J$47</f>
        <v>50</v>
      </c>
      <c r="J1061" s="0" t="n">
        <f aca="false">Calc_Blocks!$K$47</f>
        <v>16</v>
      </c>
      <c r="K1061" s="0" t="n">
        <f aca="false">($B1061-1)*IF($D1061=1,Setup!$B$9,Setup!$B$10)+1</f>
        <v>141</v>
      </c>
      <c r="L1061" s="0" t="n">
        <f aca="false">$B1061*IF($D1061=1,Setup!$B$9,Setup!$B$10)</f>
        <v>150</v>
      </c>
      <c r="M1061" s="0" t="n">
        <f aca="false">MAX($H1061,$K1061)</f>
        <v>141</v>
      </c>
      <c r="N1061" s="0" t="n">
        <f aca="false">MIN($I1061,$L1061)</f>
        <v>50</v>
      </c>
      <c r="O1061" s="0" t="str">
        <f aca="false">IF($N1061&gt;=$M1061,$N1061-$M1061+1,"")</f>
        <v/>
      </c>
      <c r="P1061" s="0" t="str">
        <f aca="false">IF($O1061="","",$J1061+$M1061-$H1061)</f>
        <v/>
      </c>
      <c r="Q1061" s="0" t="str">
        <f aca="false">IF($O1061="","",$P1061+$O1061-1)</f>
        <v/>
      </c>
      <c r="R1061" s="0" t="str">
        <f aca="false">IF($O1061="","",COUNT($O$543:$O1061))</f>
        <v/>
      </c>
    </row>
    <row r="1062" customFormat="false" ht="15" hidden="false" customHeight="false" outlineLevel="0" collapsed="false">
      <c r="A1062" s="0" t="n">
        <v>6</v>
      </c>
      <c r="B1062" s="0" t="n">
        <v>15</v>
      </c>
      <c r="C1062" s="0" t="s">
        <v>76</v>
      </c>
      <c r="D1062" s="0" t="n">
        <v>2</v>
      </c>
      <c r="E1062" s="0" t="s">
        <v>79</v>
      </c>
      <c r="F1062" s="0" t="n">
        <v>1</v>
      </c>
      <c r="G1062" s="0" t="str">
        <f aca="false">INDEX(Setup!$B$15:$B$17,$F1062)</f>
        <v>MAL</v>
      </c>
      <c r="H1062" s="0" t="n">
        <f aca="false">Calc_Blocks!$I$63</f>
        <v>34</v>
      </c>
      <c r="I1062" s="0" t="n">
        <f aca="false">Calc_Blocks!$J$63</f>
        <v>47</v>
      </c>
      <c r="J1062" s="0" t="n">
        <f aca="false">Calc_Blocks!$K$63</f>
        <v>16</v>
      </c>
      <c r="K1062" s="0" t="n">
        <f aca="false">($B1062-1)*IF($D1062=1,Setup!$B$9,Setup!$B$10)+1</f>
        <v>141</v>
      </c>
      <c r="L1062" s="0" t="n">
        <f aca="false">$B1062*IF($D1062=1,Setup!$B$9,Setup!$B$10)</f>
        <v>150</v>
      </c>
      <c r="M1062" s="0" t="n">
        <f aca="false">MAX($H1062,$K1062)</f>
        <v>141</v>
      </c>
      <c r="N1062" s="0" t="n">
        <f aca="false">MIN($I1062,$L1062)</f>
        <v>47</v>
      </c>
      <c r="O1062" s="0" t="str">
        <f aca="false">IF($N1062&gt;=$M1062,$N1062-$M1062+1,"")</f>
        <v/>
      </c>
      <c r="P1062" s="0" t="str">
        <f aca="false">IF($O1062="","",$J1062+$M1062-$H1062)</f>
        <v/>
      </c>
      <c r="Q1062" s="0" t="str">
        <f aca="false">IF($O1062="","",$P1062+$O1062-1)</f>
        <v/>
      </c>
      <c r="R1062" s="0" t="str">
        <f aca="false">IF($O1062="","",COUNT($O$543:$O1062))</f>
        <v/>
      </c>
    </row>
    <row r="1063" customFormat="false" ht="15" hidden="false" customHeight="false" outlineLevel="0" collapsed="false">
      <c r="A1063" s="0" t="n">
        <v>6</v>
      </c>
      <c r="B1063" s="0" t="n">
        <v>15</v>
      </c>
      <c r="C1063" s="0" t="s">
        <v>76</v>
      </c>
      <c r="D1063" s="0" t="n">
        <v>2</v>
      </c>
      <c r="E1063" s="0" t="s">
        <v>79</v>
      </c>
      <c r="F1063" s="0" t="n">
        <v>2</v>
      </c>
      <c r="G1063" s="0" t="str">
        <f aca="false">INDEX(Setup!$B$15:$B$17,$F1063)</f>
        <v>SAN</v>
      </c>
      <c r="H1063" s="0" t="n">
        <f aca="false">Calc_Blocks!$I$64</f>
        <v>48</v>
      </c>
      <c r="I1063" s="0" t="n">
        <f aca="false">Calc_Blocks!$J$64</f>
        <v>51</v>
      </c>
      <c r="J1063" s="0" t="n">
        <f aca="false">Calc_Blocks!$K$64</f>
        <v>30</v>
      </c>
      <c r="K1063" s="0" t="n">
        <f aca="false">($B1063-1)*IF($D1063=1,Setup!$B$9,Setup!$B$10)+1</f>
        <v>141</v>
      </c>
      <c r="L1063" s="0" t="n">
        <f aca="false">$B1063*IF($D1063=1,Setup!$B$9,Setup!$B$10)</f>
        <v>150</v>
      </c>
      <c r="M1063" s="0" t="n">
        <f aca="false">MAX($H1063,$K1063)</f>
        <v>141</v>
      </c>
      <c r="N1063" s="0" t="n">
        <f aca="false">MIN($I1063,$L1063)</f>
        <v>51</v>
      </c>
      <c r="O1063" s="0" t="str">
        <f aca="false">IF($N1063&gt;=$M1063,$N1063-$M1063+1,"")</f>
        <v/>
      </c>
      <c r="P1063" s="0" t="str">
        <f aca="false">IF($O1063="","",$J1063+$M1063-$H1063)</f>
        <v/>
      </c>
      <c r="Q1063" s="0" t="str">
        <f aca="false">IF($O1063="","",$P1063+$O1063-1)</f>
        <v/>
      </c>
      <c r="R1063" s="0" t="str">
        <f aca="false">IF($O1063="","",COUNT($O$543:$O1063))</f>
        <v/>
      </c>
    </row>
    <row r="1064" customFormat="false" ht="15" hidden="false" customHeight="false" outlineLevel="0" collapsed="false">
      <c r="A1064" s="0" t="n">
        <v>6</v>
      </c>
      <c r="B1064" s="0" t="n">
        <v>15</v>
      </c>
      <c r="C1064" s="0" t="s">
        <v>76</v>
      </c>
      <c r="D1064" s="0" t="n">
        <v>2</v>
      </c>
      <c r="E1064" s="0" t="s">
        <v>79</v>
      </c>
      <c r="F1064" s="0" t="n">
        <v>3</v>
      </c>
      <c r="G1064" s="0" t="str">
        <f aca="false">INDEX(Setup!$B$15:$B$17,$F1064)</f>
        <v>URD</v>
      </c>
      <c r="H1064" s="0" t="n">
        <f aca="false">Calc_Blocks!$I$65</f>
        <v>52</v>
      </c>
      <c r="I1064" s="0" t="n">
        <f aca="false">Calc_Blocks!$J$65</f>
        <v>51</v>
      </c>
      <c r="J1064" s="0" t="n">
        <f aca="false">Calc_Blocks!$K$65</f>
        <v>34</v>
      </c>
      <c r="K1064" s="0" t="n">
        <f aca="false">($B1064-1)*IF($D1064=1,Setup!$B$9,Setup!$B$10)+1</f>
        <v>141</v>
      </c>
      <c r="L1064" s="0" t="n">
        <f aca="false">$B1064*IF($D1064=1,Setup!$B$9,Setup!$B$10)</f>
        <v>150</v>
      </c>
      <c r="M1064" s="0" t="n">
        <f aca="false">MAX($H1064,$K1064)</f>
        <v>141</v>
      </c>
      <c r="N1064" s="0" t="n">
        <f aca="false">MIN($I1064,$L1064)</f>
        <v>51</v>
      </c>
      <c r="O1064" s="0" t="str">
        <f aca="false">IF($N1064&gt;=$M1064,$N1064-$M1064+1,"")</f>
        <v/>
      </c>
      <c r="P1064" s="0" t="str">
        <f aca="false">IF($O1064="","",$J1064+$M1064-$H1064)</f>
        <v/>
      </c>
      <c r="Q1064" s="0" t="str">
        <f aca="false">IF($O1064="","",$P1064+$O1064-1)</f>
        <v/>
      </c>
      <c r="R1064" s="0" t="str">
        <f aca="false">IF($O1064="","",COUNT($O$543:$O1064))</f>
        <v/>
      </c>
    </row>
    <row r="1065" customFormat="false" ht="15" hidden="false" customHeight="false" outlineLevel="0" collapsed="false">
      <c r="A1065" s="0" t="n">
        <v>6</v>
      </c>
      <c r="B1065" s="0" t="n">
        <v>15</v>
      </c>
      <c r="C1065" s="0" t="s">
        <v>77</v>
      </c>
      <c r="D1065" s="0" t="n">
        <v>1</v>
      </c>
      <c r="E1065" s="0" t="s">
        <v>94</v>
      </c>
      <c r="F1065" s="0" t="n">
        <v>1</v>
      </c>
      <c r="G1065" s="0" t="str">
        <f aca="false">INDEX(Setup!$B$15:$B$17,$F1065)</f>
        <v>MAL</v>
      </c>
      <c r="H1065" s="0" t="n">
        <f aca="false">Calc_Blocks!$I$48</f>
        <v>51</v>
      </c>
      <c r="I1065" s="0" t="n">
        <f aca="false">Calc_Blocks!$J$48</f>
        <v>62</v>
      </c>
      <c r="J1065" s="0" t="n">
        <f aca="false">Calc_Blocks!$K$48</f>
        <v>1</v>
      </c>
      <c r="K1065" s="0" t="n">
        <f aca="false">($B1065-1)*IF($D1065=1,Setup!$B$9,Setup!$B$10)+1</f>
        <v>141</v>
      </c>
      <c r="L1065" s="0" t="n">
        <f aca="false">$B1065*IF($D1065=1,Setup!$B$9,Setup!$B$10)</f>
        <v>150</v>
      </c>
      <c r="M1065" s="0" t="n">
        <f aca="false">MAX($H1065,$K1065)</f>
        <v>141</v>
      </c>
      <c r="N1065" s="0" t="n">
        <f aca="false">MIN($I1065,$L1065)</f>
        <v>62</v>
      </c>
      <c r="O1065" s="0" t="str">
        <f aca="false">IF($N1065&gt;=$M1065,$N1065-$M1065+1,"")</f>
        <v/>
      </c>
      <c r="P1065" s="0" t="str">
        <f aca="false">IF($O1065="","",$J1065+$M1065-$H1065)</f>
        <v/>
      </c>
      <c r="Q1065" s="0" t="str">
        <f aca="false">IF($O1065="","",$P1065+$O1065-1)</f>
        <v/>
      </c>
      <c r="R1065" s="0" t="str">
        <f aca="false">IF($O1065="","",COUNT($O$543:$O1065))</f>
        <v/>
      </c>
    </row>
    <row r="1066" customFormat="false" ht="15" hidden="false" customHeight="false" outlineLevel="0" collapsed="false">
      <c r="A1066" s="0" t="n">
        <v>6</v>
      </c>
      <c r="B1066" s="0" t="n">
        <v>15</v>
      </c>
      <c r="C1066" s="0" t="s">
        <v>77</v>
      </c>
      <c r="D1066" s="0" t="n">
        <v>1</v>
      </c>
      <c r="E1066" s="0" t="s">
        <v>94</v>
      </c>
      <c r="F1066" s="0" t="n">
        <v>2</v>
      </c>
      <c r="G1066" s="0" t="str">
        <f aca="false">INDEX(Setup!$B$15:$B$17,$F1066)</f>
        <v>SAN</v>
      </c>
      <c r="H1066" s="0" t="n">
        <f aca="false">Calc_Blocks!$I$49</f>
        <v>63</v>
      </c>
      <c r="I1066" s="0" t="n">
        <f aca="false">Calc_Blocks!$J$49</f>
        <v>62</v>
      </c>
      <c r="J1066" s="0" t="n">
        <f aca="false">Calc_Blocks!$K$49</f>
        <v>13</v>
      </c>
      <c r="K1066" s="0" t="n">
        <f aca="false">($B1066-1)*IF($D1066=1,Setup!$B$9,Setup!$B$10)+1</f>
        <v>141</v>
      </c>
      <c r="L1066" s="0" t="n">
        <f aca="false">$B1066*IF($D1066=1,Setup!$B$9,Setup!$B$10)</f>
        <v>150</v>
      </c>
      <c r="M1066" s="0" t="n">
        <f aca="false">MAX($H1066,$K1066)</f>
        <v>141</v>
      </c>
      <c r="N1066" s="0" t="n">
        <f aca="false">MIN($I1066,$L1066)</f>
        <v>62</v>
      </c>
      <c r="O1066" s="0" t="str">
        <f aca="false">IF($N1066&gt;=$M1066,$N1066-$M1066+1,"")</f>
        <v/>
      </c>
      <c r="P1066" s="0" t="str">
        <f aca="false">IF($O1066="","",$J1066+$M1066-$H1066)</f>
        <v/>
      </c>
      <c r="Q1066" s="0" t="str">
        <f aca="false">IF($O1066="","",$P1066+$O1066-1)</f>
        <v/>
      </c>
      <c r="R1066" s="0" t="str">
        <f aca="false">IF($O1066="","",COUNT($O$543:$O1066))</f>
        <v/>
      </c>
    </row>
    <row r="1067" customFormat="false" ht="15" hidden="false" customHeight="false" outlineLevel="0" collapsed="false">
      <c r="A1067" s="0" t="n">
        <v>6</v>
      </c>
      <c r="B1067" s="0" t="n">
        <v>15</v>
      </c>
      <c r="C1067" s="0" t="s">
        <v>77</v>
      </c>
      <c r="D1067" s="0" t="n">
        <v>1</v>
      </c>
      <c r="E1067" s="0" t="s">
        <v>94</v>
      </c>
      <c r="F1067" s="0" t="n">
        <v>3</v>
      </c>
      <c r="G1067" s="0" t="str">
        <f aca="false">INDEX(Setup!$B$15:$B$17,$F1067)</f>
        <v>URD</v>
      </c>
      <c r="H1067" s="0" t="n">
        <f aca="false">Calc_Blocks!$I$50</f>
        <v>63</v>
      </c>
      <c r="I1067" s="0" t="n">
        <f aca="false">Calc_Blocks!$J$50</f>
        <v>68</v>
      </c>
      <c r="J1067" s="0" t="n">
        <f aca="false">Calc_Blocks!$K$50</f>
        <v>13</v>
      </c>
      <c r="K1067" s="0" t="n">
        <f aca="false">($B1067-1)*IF($D1067=1,Setup!$B$9,Setup!$B$10)+1</f>
        <v>141</v>
      </c>
      <c r="L1067" s="0" t="n">
        <f aca="false">$B1067*IF($D1067=1,Setup!$B$9,Setup!$B$10)</f>
        <v>150</v>
      </c>
      <c r="M1067" s="0" t="n">
        <f aca="false">MAX($H1067,$K1067)</f>
        <v>141</v>
      </c>
      <c r="N1067" s="0" t="n">
        <f aca="false">MIN($I1067,$L1067)</f>
        <v>68</v>
      </c>
      <c r="O1067" s="0" t="str">
        <f aca="false">IF($N1067&gt;=$M1067,$N1067-$M1067+1,"")</f>
        <v/>
      </c>
      <c r="P1067" s="0" t="str">
        <f aca="false">IF($O1067="","",$J1067+$M1067-$H1067)</f>
        <v/>
      </c>
      <c r="Q1067" s="0" t="str">
        <f aca="false">IF($O1067="","",$P1067+$O1067-1)</f>
        <v/>
      </c>
      <c r="R1067" s="0" t="str">
        <f aca="false">IF($O1067="","",COUNT($O$543:$O1067))</f>
        <v/>
      </c>
    </row>
    <row r="1068" customFormat="false" ht="15" hidden="false" customHeight="false" outlineLevel="0" collapsed="false">
      <c r="A1068" s="0" t="n">
        <v>6</v>
      </c>
      <c r="B1068" s="0" t="n">
        <v>15</v>
      </c>
      <c r="C1068" s="0" t="s">
        <v>77</v>
      </c>
      <c r="D1068" s="0" t="n">
        <v>2</v>
      </c>
      <c r="E1068" s="0" t="s">
        <v>79</v>
      </c>
      <c r="F1068" s="0" t="n">
        <v>1</v>
      </c>
      <c r="G1068" s="0" t="str">
        <f aca="false">INDEX(Setup!$B$15:$B$17,$F1068)</f>
        <v>MAL</v>
      </c>
      <c r="H1068" s="0" t="n">
        <f aca="false">Calc_Blocks!$I$66</f>
        <v>52</v>
      </c>
      <c r="I1068" s="0" t="n">
        <f aca="false">Calc_Blocks!$J$66</f>
        <v>61</v>
      </c>
      <c r="J1068" s="0" t="n">
        <f aca="false">Calc_Blocks!$K$66</f>
        <v>19</v>
      </c>
      <c r="K1068" s="0" t="n">
        <f aca="false">($B1068-1)*IF($D1068=1,Setup!$B$9,Setup!$B$10)+1</f>
        <v>141</v>
      </c>
      <c r="L1068" s="0" t="n">
        <f aca="false">$B1068*IF($D1068=1,Setup!$B$9,Setup!$B$10)</f>
        <v>150</v>
      </c>
      <c r="M1068" s="0" t="n">
        <f aca="false">MAX($H1068,$K1068)</f>
        <v>141</v>
      </c>
      <c r="N1068" s="0" t="n">
        <f aca="false">MIN($I1068,$L1068)</f>
        <v>61</v>
      </c>
      <c r="O1068" s="0" t="str">
        <f aca="false">IF($N1068&gt;=$M1068,$N1068-$M1068+1,"")</f>
        <v/>
      </c>
      <c r="P1068" s="0" t="str">
        <f aca="false">IF($O1068="","",$J1068+$M1068-$H1068)</f>
        <v/>
      </c>
      <c r="Q1068" s="0" t="str">
        <f aca="false">IF($O1068="","",$P1068+$O1068-1)</f>
        <v/>
      </c>
      <c r="R1068" s="0" t="str">
        <f aca="false">IF($O1068="","",COUNT($O$543:$O1068))</f>
        <v/>
      </c>
    </row>
    <row r="1069" customFormat="false" ht="15" hidden="false" customHeight="false" outlineLevel="0" collapsed="false">
      <c r="A1069" s="0" t="n">
        <v>6</v>
      </c>
      <c r="B1069" s="0" t="n">
        <v>15</v>
      </c>
      <c r="C1069" s="0" t="s">
        <v>77</v>
      </c>
      <c r="D1069" s="0" t="n">
        <v>2</v>
      </c>
      <c r="E1069" s="0" t="s">
        <v>79</v>
      </c>
      <c r="F1069" s="0" t="n">
        <v>2</v>
      </c>
      <c r="G1069" s="0" t="str">
        <f aca="false">INDEX(Setup!$B$15:$B$17,$F1069)</f>
        <v>SAN</v>
      </c>
      <c r="H1069" s="0" t="n">
        <f aca="false">Calc_Blocks!$I$67</f>
        <v>62</v>
      </c>
      <c r="I1069" s="0" t="n">
        <f aca="false">Calc_Blocks!$J$67</f>
        <v>61</v>
      </c>
      <c r="J1069" s="0" t="n">
        <f aca="false">Calc_Blocks!$K$67</f>
        <v>29</v>
      </c>
      <c r="K1069" s="0" t="n">
        <f aca="false">($B1069-1)*IF($D1069=1,Setup!$B$9,Setup!$B$10)+1</f>
        <v>141</v>
      </c>
      <c r="L1069" s="0" t="n">
        <f aca="false">$B1069*IF($D1069=1,Setup!$B$9,Setup!$B$10)</f>
        <v>150</v>
      </c>
      <c r="M1069" s="0" t="n">
        <f aca="false">MAX($H1069,$K1069)</f>
        <v>141</v>
      </c>
      <c r="N1069" s="0" t="n">
        <f aca="false">MIN($I1069,$L1069)</f>
        <v>61</v>
      </c>
      <c r="O1069" s="0" t="str">
        <f aca="false">IF($N1069&gt;=$M1069,$N1069-$M1069+1,"")</f>
        <v/>
      </c>
      <c r="P1069" s="0" t="str">
        <f aca="false">IF($O1069="","",$J1069+$M1069-$H1069)</f>
        <v/>
      </c>
      <c r="Q1069" s="0" t="str">
        <f aca="false">IF($O1069="","",$P1069+$O1069-1)</f>
        <v/>
      </c>
      <c r="R1069" s="0" t="str">
        <f aca="false">IF($O1069="","",COUNT($O$543:$O1069))</f>
        <v/>
      </c>
    </row>
    <row r="1070" customFormat="false" ht="15" hidden="false" customHeight="false" outlineLevel="0" collapsed="false">
      <c r="A1070" s="0" t="n">
        <v>6</v>
      </c>
      <c r="B1070" s="0" t="n">
        <v>15</v>
      </c>
      <c r="C1070" s="0" t="s">
        <v>77</v>
      </c>
      <c r="D1070" s="0" t="n">
        <v>2</v>
      </c>
      <c r="E1070" s="0" t="s">
        <v>79</v>
      </c>
      <c r="F1070" s="0" t="n">
        <v>3</v>
      </c>
      <c r="G1070" s="0" t="str">
        <f aca="false">INDEX(Setup!$B$15:$B$17,$F1070)</f>
        <v>URD</v>
      </c>
      <c r="H1070" s="0" t="n">
        <f aca="false">Calc_Blocks!$I$68</f>
        <v>62</v>
      </c>
      <c r="I1070" s="0" t="n">
        <f aca="false">Calc_Blocks!$J$68</f>
        <v>67</v>
      </c>
      <c r="J1070" s="0" t="n">
        <f aca="false">Calc_Blocks!$K$68</f>
        <v>29</v>
      </c>
      <c r="K1070" s="0" t="n">
        <f aca="false">($B1070-1)*IF($D1070=1,Setup!$B$9,Setup!$B$10)+1</f>
        <v>141</v>
      </c>
      <c r="L1070" s="0" t="n">
        <f aca="false">$B1070*IF($D1070=1,Setup!$B$9,Setup!$B$10)</f>
        <v>150</v>
      </c>
      <c r="M1070" s="0" t="n">
        <f aca="false">MAX($H1070,$K1070)</f>
        <v>141</v>
      </c>
      <c r="N1070" s="0" t="n">
        <f aca="false">MIN($I1070,$L1070)</f>
        <v>67</v>
      </c>
      <c r="O1070" s="0" t="str">
        <f aca="false">IF($N1070&gt;=$M1070,$N1070-$M1070+1,"")</f>
        <v/>
      </c>
      <c r="P1070" s="0" t="str">
        <f aca="false">IF($O1070="","",$J1070+$M1070-$H1070)</f>
        <v/>
      </c>
      <c r="Q1070" s="0" t="str">
        <f aca="false">IF($O1070="","",$P1070+$O1070-1)</f>
        <v/>
      </c>
      <c r="R1070" s="0" t="str">
        <f aca="false">IF($O1070="","",COUNT($O$543:$O1070))</f>
        <v/>
      </c>
    </row>
    <row r="1071" customFormat="false" ht="15" hidden="false" customHeight="false" outlineLevel="0" collapsed="false">
      <c r="A1071" s="0" t="n">
        <v>6</v>
      </c>
      <c r="B1071" s="0" t="n">
        <v>15</v>
      </c>
      <c r="C1071" s="0" t="s">
        <v>78</v>
      </c>
      <c r="D1071" s="0" t="n">
        <v>1</v>
      </c>
      <c r="E1071" s="0" t="s">
        <v>94</v>
      </c>
      <c r="F1071" s="0" t="n">
        <v>1</v>
      </c>
      <c r="G1071" s="0" t="str">
        <f aca="false">INDEX(Setup!$B$15:$B$17,$F1071)</f>
        <v>MAL</v>
      </c>
      <c r="H1071" s="0" t="n">
        <f aca="false">Calc_Blocks!$I$51</f>
        <v>69</v>
      </c>
      <c r="I1071" s="0" t="n">
        <f aca="false">Calc_Blocks!$J$51</f>
        <v>68</v>
      </c>
      <c r="J1071" s="0" t="n">
        <f aca="false">Calc_Blocks!$K$51</f>
        <v>1</v>
      </c>
      <c r="K1071" s="0" t="n">
        <f aca="false">($B1071-1)*IF($D1071=1,Setup!$B$9,Setup!$B$10)+1</f>
        <v>141</v>
      </c>
      <c r="L1071" s="0" t="n">
        <f aca="false">$B1071*IF($D1071=1,Setup!$B$9,Setup!$B$10)</f>
        <v>150</v>
      </c>
      <c r="M1071" s="0" t="n">
        <f aca="false">MAX($H1071,$K1071)</f>
        <v>141</v>
      </c>
      <c r="N1071" s="0" t="n">
        <f aca="false">MIN($I1071,$L1071)</f>
        <v>68</v>
      </c>
      <c r="O1071" s="0" t="str">
        <f aca="false">IF($N1071&gt;=$M1071,$N1071-$M1071+1,"")</f>
        <v/>
      </c>
      <c r="P1071" s="0" t="str">
        <f aca="false">IF($O1071="","",$J1071+$M1071-$H1071)</f>
        <v/>
      </c>
      <c r="Q1071" s="0" t="str">
        <f aca="false">IF($O1071="","",$P1071+$O1071-1)</f>
        <v/>
      </c>
      <c r="R1071" s="0" t="str">
        <f aca="false">IF($O1071="","",COUNT($O$543:$O1071))</f>
        <v/>
      </c>
    </row>
    <row r="1072" customFormat="false" ht="15" hidden="false" customHeight="false" outlineLevel="0" collapsed="false">
      <c r="A1072" s="0" t="n">
        <v>6</v>
      </c>
      <c r="B1072" s="0" t="n">
        <v>15</v>
      </c>
      <c r="C1072" s="0" t="s">
        <v>78</v>
      </c>
      <c r="D1072" s="0" t="n">
        <v>1</v>
      </c>
      <c r="E1072" s="0" t="s">
        <v>94</v>
      </c>
      <c r="F1072" s="0" t="n">
        <v>2</v>
      </c>
      <c r="G1072" s="0" t="str">
        <f aca="false">INDEX(Setup!$B$15:$B$17,$F1072)</f>
        <v>SAN</v>
      </c>
      <c r="H1072" s="0" t="n">
        <f aca="false">Calc_Blocks!$I$52</f>
        <v>69</v>
      </c>
      <c r="I1072" s="0" t="n">
        <f aca="false">Calc_Blocks!$J$52</f>
        <v>68</v>
      </c>
      <c r="J1072" s="0" t="n">
        <f aca="false">Calc_Blocks!$K$52</f>
        <v>1</v>
      </c>
      <c r="K1072" s="0" t="n">
        <f aca="false">($B1072-1)*IF($D1072=1,Setup!$B$9,Setup!$B$10)+1</f>
        <v>141</v>
      </c>
      <c r="L1072" s="0" t="n">
        <f aca="false">$B1072*IF($D1072=1,Setup!$B$9,Setup!$B$10)</f>
        <v>150</v>
      </c>
      <c r="M1072" s="0" t="n">
        <f aca="false">MAX($H1072,$K1072)</f>
        <v>141</v>
      </c>
      <c r="N1072" s="0" t="n">
        <f aca="false">MIN($I1072,$L1072)</f>
        <v>68</v>
      </c>
      <c r="O1072" s="0" t="str">
        <f aca="false">IF($N1072&gt;=$M1072,$N1072-$M1072+1,"")</f>
        <v/>
      </c>
      <c r="P1072" s="0" t="str">
        <f aca="false">IF($O1072="","",$J1072+$M1072-$H1072)</f>
        <v/>
      </c>
      <c r="Q1072" s="0" t="str">
        <f aca="false">IF($O1072="","",$P1072+$O1072-1)</f>
        <v/>
      </c>
      <c r="R1072" s="0" t="str">
        <f aca="false">IF($O1072="","",COUNT($O$543:$O1072))</f>
        <v/>
      </c>
    </row>
    <row r="1073" customFormat="false" ht="15" hidden="false" customHeight="false" outlineLevel="0" collapsed="false">
      <c r="A1073" s="0" t="n">
        <v>6</v>
      </c>
      <c r="B1073" s="0" t="n">
        <v>15</v>
      </c>
      <c r="C1073" s="0" t="s">
        <v>78</v>
      </c>
      <c r="D1073" s="0" t="n">
        <v>1</v>
      </c>
      <c r="E1073" s="0" t="s">
        <v>94</v>
      </c>
      <c r="F1073" s="0" t="n">
        <v>3</v>
      </c>
      <c r="G1073" s="0" t="str">
        <f aca="false">INDEX(Setup!$B$15:$B$17,$F1073)</f>
        <v>URD</v>
      </c>
      <c r="H1073" s="0" t="n">
        <f aca="false">Calc_Blocks!$I$53</f>
        <v>69</v>
      </c>
      <c r="I1073" s="0" t="n">
        <f aca="false">Calc_Blocks!$J$53</f>
        <v>68</v>
      </c>
      <c r="J1073" s="0" t="n">
        <f aca="false">Calc_Blocks!$K$53</f>
        <v>1</v>
      </c>
      <c r="K1073" s="0" t="n">
        <f aca="false">($B1073-1)*IF($D1073=1,Setup!$B$9,Setup!$B$10)+1</f>
        <v>141</v>
      </c>
      <c r="L1073" s="0" t="n">
        <f aca="false">$B1073*IF($D1073=1,Setup!$B$9,Setup!$B$10)</f>
        <v>150</v>
      </c>
      <c r="M1073" s="0" t="n">
        <f aca="false">MAX($H1073,$K1073)</f>
        <v>141</v>
      </c>
      <c r="N1073" s="0" t="n">
        <f aca="false">MIN($I1073,$L1073)</f>
        <v>68</v>
      </c>
      <c r="O1073" s="0" t="str">
        <f aca="false">IF($N1073&gt;=$M1073,$N1073-$M1073+1,"")</f>
        <v/>
      </c>
      <c r="P1073" s="0" t="str">
        <f aca="false">IF($O1073="","",$J1073+$M1073-$H1073)</f>
        <v/>
      </c>
      <c r="Q1073" s="0" t="str">
        <f aca="false">IF($O1073="","",$P1073+$O1073-1)</f>
        <v/>
      </c>
      <c r="R1073" s="0" t="str">
        <f aca="false">IF($O1073="","",COUNT($O$543:$O1073))</f>
        <v/>
      </c>
    </row>
    <row r="1074" customFormat="false" ht="15" hidden="false" customHeight="false" outlineLevel="0" collapsed="false">
      <c r="A1074" s="0" t="n">
        <v>6</v>
      </c>
      <c r="B1074" s="0" t="n">
        <v>15</v>
      </c>
      <c r="C1074" s="0" t="s">
        <v>78</v>
      </c>
      <c r="D1074" s="0" t="n">
        <v>2</v>
      </c>
      <c r="E1074" s="0" t="s">
        <v>79</v>
      </c>
      <c r="F1074" s="0" t="n">
        <v>1</v>
      </c>
      <c r="G1074" s="0" t="str">
        <f aca="false">INDEX(Setup!$B$15:$B$17,$F1074)</f>
        <v>MAL</v>
      </c>
      <c r="H1074" s="0" t="n">
        <f aca="false">Calc_Blocks!$I$69</f>
        <v>68</v>
      </c>
      <c r="I1074" s="0" t="n">
        <f aca="false">Calc_Blocks!$J$69</f>
        <v>67</v>
      </c>
      <c r="J1074" s="0" t="n">
        <f aca="false">Calc_Blocks!$K$69</f>
        <v>1</v>
      </c>
      <c r="K1074" s="0" t="n">
        <f aca="false">($B1074-1)*IF($D1074=1,Setup!$B$9,Setup!$B$10)+1</f>
        <v>141</v>
      </c>
      <c r="L1074" s="0" t="n">
        <f aca="false">$B1074*IF($D1074=1,Setup!$B$9,Setup!$B$10)</f>
        <v>150</v>
      </c>
      <c r="M1074" s="0" t="n">
        <f aca="false">MAX($H1074,$K1074)</f>
        <v>141</v>
      </c>
      <c r="N1074" s="0" t="n">
        <f aca="false">MIN($I1074,$L1074)</f>
        <v>67</v>
      </c>
      <c r="O1074" s="0" t="str">
        <f aca="false">IF($N1074&gt;=$M1074,$N1074-$M1074+1,"")</f>
        <v/>
      </c>
      <c r="P1074" s="0" t="str">
        <f aca="false">IF($O1074="","",$J1074+$M1074-$H1074)</f>
        <v/>
      </c>
      <c r="Q1074" s="0" t="str">
        <f aca="false">IF($O1074="","",$P1074+$O1074-1)</f>
        <v/>
      </c>
      <c r="R1074" s="0" t="str">
        <f aca="false">IF($O1074="","",COUNT($O$543:$O1074))</f>
        <v/>
      </c>
    </row>
    <row r="1075" customFormat="false" ht="15" hidden="false" customHeight="false" outlineLevel="0" collapsed="false">
      <c r="A1075" s="0" t="n">
        <v>6</v>
      </c>
      <c r="B1075" s="0" t="n">
        <v>15</v>
      </c>
      <c r="C1075" s="0" t="s">
        <v>78</v>
      </c>
      <c r="D1075" s="0" t="n">
        <v>2</v>
      </c>
      <c r="E1075" s="0" t="s">
        <v>79</v>
      </c>
      <c r="F1075" s="0" t="n">
        <v>2</v>
      </c>
      <c r="G1075" s="0" t="str">
        <f aca="false">INDEX(Setup!$B$15:$B$17,$F1075)</f>
        <v>SAN</v>
      </c>
      <c r="H1075" s="0" t="n">
        <f aca="false">Calc_Blocks!$I$70</f>
        <v>68</v>
      </c>
      <c r="I1075" s="0" t="n">
        <f aca="false">Calc_Blocks!$J$70</f>
        <v>67</v>
      </c>
      <c r="J1075" s="0" t="n">
        <f aca="false">Calc_Blocks!$K$70</f>
        <v>1</v>
      </c>
      <c r="K1075" s="0" t="n">
        <f aca="false">($B1075-1)*IF($D1075=1,Setup!$B$9,Setup!$B$10)+1</f>
        <v>141</v>
      </c>
      <c r="L1075" s="0" t="n">
        <f aca="false">$B1075*IF($D1075=1,Setup!$B$9,Setup!$B$10)</f>
        <v>150</v>
      </c>
      <c r="M1075" s="0" t="n">
        <f aca="false">MAX($H1075,$K1075)</f>
        <v>141</v>
      </c>
      <c r="N1075" s="0" t="n">
        <f aca="false">MIN($I1075,$L1075)</f>
        <v>67</v>
      </c>
      <c r="O1075" s="0" t="str">
        <f aca="false">IF($N1075&gt;=$M1075,$N1075-$M1075+1,"")</f>
        <v/>
      </c>
      <c r="P1075" s="0" t="str">
        <f aca="false">IF($O1075="","",$J1075+$M1075-$H1075)</f>
        <v/>
      </c>
      <c r="Q1075" s="0" t="str">
        <f aca="false">IF($O1075="","",$P1075+$O1075-1)</f>
        <v/>
      </c>
      <c r="R1075" s="0" t="str">
        <f aca="false">IF($O1075="","",COUNT($O$543:$O1075))</f>
        <v/>
      </c>
    </row>
    <row r="1076" customFormat="false" ht="15" hidden="false" customHeight="false" outlineLevel="0" collapsed="false">
      <c r="A1076" s="0" t="n">
        <v>6</v>
      </c>
      <c r="B1076" s="0" t="n">
        <v>15</v>
      </c>
      <c r="C1076" s="0" t="s">
        <v>78</v>
      </c>
      <c r="D1076" s="0" t="n">
        <v>2</v>
      </c>
      <c r="E1076" s="0" t="s">
        <v>79</v>
      </c>
      <c r="F1076" s="0" t="n">
        <v>3</v>
      </c>
      <c r="G1076" s="0" t="str">
        <f aca="false">INDEX(Setup!$B$15:$B$17,$F1076)</f>
        <v>URD</v>
      </c>
      <c r="H1076" s="0" t="n">
        <f aca="false">Calc_Blocks!$I$71</f>
        <v>68</v>
      </c>
      <c r="I1076" s="0" t="n">
        <f aca="false">Calc_Blocks!$J$71</f>
        <v>67</v>
      </c>
      <c r="J1076" s="0" t="n">
        <f aca="false">Calc_Blocks!$K$71</f>
        <v>1</v>
      </c>
      <c r="K1076" s="0" t="n">
        <f aca="false">($B1076-1)*IF($D1076=1,Setup!$B$9,Setup!$B$10)+1</f>
        <v>141</v>
      </c>
      <c r="L1076" s="0" t="n">
        <f aca="false">$B1076*IF($D1076=1,Setup!$B$9,Setup!$B$10)</f>
        <v>150</v>
      </c>
      <c r="M1076" s="0" t="n">
        <f aca="false">MAX($H1076,$K1076)</f>
        <v>141</v>
      </c>
      <c r="N1076" s="0" t="n">
        <f aca="false">MIN($I1076,$L1076)</f>
        <v>67</v>
      </c>
      <c r="O1076" s="0" t="str">
        <f aca="false">IF($N1076&gt;=$M1076,$N1076-$M1076+1,"")</f>
        <v/>
      </c>
      <c r="P1076" s="0" t="str">
        <f aca="false">IF($O1076="","",$J1076+$M1076-$H1076)</f>
        <v/>
      </c>
      <c r="Q1076" s="0" t="str">
        <f aca="false">IF($O1076="","",$P1076+$O1076-1)</f>
        <v/>
      </c>
      <c r="R1076" s="0" t="str">
        <f aca="false">IF($O1076="","",COUNT($O$543:$O1076))</f>
        <v/>
      </c>
    </row>
    <row r="1077" customFormat="false" ht="15" hidden="false" customHeight="false" outlineLevel="0" collapsed="false">
      <c r="A1077" s="0" t="n">
        <v>6</v>
      </c>
      <c r="B1077" s="0" t="n">
        <v>15</v>
      </c>
      <c r="C1077" s="0" t="s">
        <v>79</v>
      </c>
      <c r="D1077" s="0" t="n">
        <v>1</v>
      </c>
      <c r="E1077" s="0" t="s">
        <v>94</v>
      </c>
      <c r="F1077" s="0" t="n">
        <v>1</v>
      </c>
      <c r="G1077" s="0" t="str">
        <f aca="false">INDEX(Setup!$B$15:$B$17,$F1077)</f>
        <v>MAL</v>
      </c>
      <c r="H1077" s="0" t="n">
        <f aca="false">Calc_Blocks!$I$54</f>
        <v>69</v>
      </c>
      <c r="I1077" s="0" t="n">
        <f aca="false">Calc_Blocks!$J$54</f>
        <v>68</v>
      </c>
      <c r="J1077" s="0" t="n">
        <f aca="false">Calc_Blocks!$K$54</f>
        <v>1</v>
      </c>
      <c r="K1077" s="0" t="n">
        <f aca="false">($B1077-1)*IF($D1077=1,Setup!$B$9,Setup!$B$10)+1</f>
        <v>141</v>
      </c>
      <c r="L1077" s="0" t="n">
        <f aca="false">$B1077*IF($D1077=1,Setup!$B$9,Setup!$B$10)</f>
        <v>150</v>
      </c>
      <c r="M1077" s="0" t="n">
        <f aca="false">MAX($H1077,$K1077)</f>
        <v>141</v>
      </c>
      <c r="N1077" s="0" t="n">
        <f aca="false">MIN($I1077,$L1077)</f>
        <v>68</v>
      </c>
      <c r="O1077" s="0" t="str">
        <f aca="false">IF($N1077&gt;=$M1077,$N1077-$M1077+1,"")</f>
        <v/>
      </c>
      <c r="P1077" s="0" t="str">
        <f aca="false">IF($O1077="","",$J1077+$M1077-$H1077)</f>
        <v/>
      </c>
      <c r="Q1077" s="0" t="str">
        <f aca="false">IF($O1077="","",$P1077+$O1077-1)</f>
        <v/>
      </c>
      <c r="R1077" s="0" t="str">
        <f aca="false">IF($O1077="","",COUNT($O$543:$O1077))</f>
        <v/>
      </c>
    </row>
    <row r="1078" customFormat="false" ht="15" hidden="false" customHeight="false" outlineLevel="0" collapsed="false">
      <c r="A1078" s="0" t="n">
        <v>6</v>
      </c>
      <c r="B1078" s="0" t="n">
        <v>15</v>
      </c>
      <c r="C1078" s="0" t="s">
        <v>79</v>
      </c>
      <c r="D1078" s="0" t="n">
        <v>1</v>
      </c>
      <c r="E1078" s="0" t="s">
        <v>94</v>
      </c>
      <c r="F1078" s="0" t="n">
        <v>2</v>
      </c>
      <c r="G1078" s="0" t="str">
        <f aca="false">INDEX(Setup!$B$15:$B$17,$F1078)</f>
        <v>SAN</v>
      </c>
      <c r="H1078" s="0" t="n">
        <f aca="false">Calc_Blocks!$I$55</f>
        <v>69</v>
      </c>
      <c r="I1078" s="0" t="n">
        <f aca="false">Calc_Blocks!$J$55</f>
        <v>68</v>
      </c>
      <c r="J1078" s="0" t="n">
        <f aca="false">Calc_Blocks!$K$55</f>
        <v>1</v>
      </c>
      <c r="K1078" s="0" t="n">
        <f aca="false">($B1078-1)*IF($D1078=1,Setup!$B$9,Setup!$B$10)+1</f>
        <v>141</v>
      </c>
      <c r="L1078" s="0" t="n">
        <f aca="false">$B1078*IF($D1078=1,Setup!$B$9,Setup!$B$10)</f>
        <v>150</v>
      </c>
      <c r="M1078" s="0" t="n">
        <f aca="false">MAX($H1078,$K1078)</f>
        <v>141</v>
      </c>
      <c r="N1078" s="0" t="n">
        <f aca="false">MIN($I1078,$L1078)</f>
        <v>68</v>
      </c>
      <c r="O1078" s="0" t="str">
        <f aca="false">IF($N1078&gt;=$M1078,$N1078-$M1078+1,"")</f>
        <v/>
      </c>
      <c r="P1078" s="0" t="str">
        <f aca="false">IF($O1078="","",$J1078+$M1078-$H1078)</f>
        <v/>
      </c>
      <c r="Q1078" s="0" t="str">
        <f aca="false">IF($O1078="","",$P1078+$O1078-1)</f>
        <v/>
      </c>
      <c r="R1078" s="0" t="str">
        <f aca="false">IF($O1078="","",COUNT($O$543:$O1078))</f>
        <v/>
      </c>
    </row>
    <row r="1079" customFormat="false" ht="15" hidden="false" customHeight="false" outlineLevel="0" collapsed="false">
      <c r="A1079" s="0" t="n">
        <v>6</v>
      </c>
      <c r="B1079" s="0" t="n">
        <v>15</v>
      </c>
      <c r="C1079" s="0" t="s">
        <v>79</v>
      </c>
      <c r="D1079" s="0" t="n">
        <v>1</v>
      </c>
      <c r="E1079" s="0" t="s">
        <v>94</v>
      </c>
      <c r="F1079" s="0" t="n">
        <v>3</v>
      </c>
      <c r="G1079" s="0" t="str">
        <f aca="false">INDEX(Setup!$B$15:$B$17,$F1079)</f>
        <v>URD</v>
      </c>
      <c r="H1079" s="0" t="n">
        <f aca="false">Calc_Blocks!$I$56</f>
        <v>69</v>
      </c>
      <c r="I1079" s="0" t="n">
        <f aca="false">Calc_Blocks!$J$56</f>
        <v>68</v>
      </c>
      <c r="J1079" s="0" t="n">
        <f aca="false">Calc_Blocks!$K$56</f>
        <v>1</v>
      </c>
      <c r="K1079" s="0" t="n">
        <f aca="false">($B1079-1)*IF($D1079=1,Setup!$B$9,Setup!$B$10)+1</f>
        <v>141</v>
      </c>
      <c r="L1079" s="0" t="n">
        <f aca="false">$B1079*IF($D1079=1,Setup!$B$9,Setup!$B$10)</f>
        <v>150</v>
      </c>
      <c r="M1079" s="0" t="n">
        <f aca="false">MAX($H1079,$K1079)</f>
        <v>141</v>
      </c>
      <c r="N1079" s="0" t="n">
        <f aca="false">MIN($I1079,$L1079)</f>
        <v>68</v>
      </c>
      <c r="O1079" s="0" t="str">
        <f aca="false">IF($N1079&gt;=$M1079,$N1079-$M1079+1,"")</f>
        <v/>
      </c>
      <c r="P1079" s="0" t="str">
        <f aca="false">IF($O1079="","",$J1079+$M1079-$H1079)</f>
        <v/>
      </c>
      <c r="Q1079" s="0" t="str">
        <f aca="false">IF($O1079="","",$P1079+$O1079-1)</f>
        <v/>
      </c>
      <c r="R1079" s="0" t="str">
        <f aca="false">IF($O1079="","",COUNT($O$543:$O1079))</f>
        <v/>
      </c>
    </row>
    <row r="1080" customFormat="false" ht="15" hidden="false" customHeight="false" outlineLevel="0" collapsed="false">
      <c r="A1080" s="0" t="n">
        <v>6</v>
      </c>
      <c r="B1080" s="0" t="n">
        <v>15</v>
      </c>
      <c r="C1080" s="0" t="s">
        <v>79</v>
      </c>
      <c r="D1080" s="0" t="n">
        <v>2</v>
      </c>
      <c r="E1080" s="0" t="s">
        <v>79</v>
      </c>
      <c r="F1080" s="0" t="n">
        <v>1</v>
      </c>
      <c r="G1080" s="0" t="str">
        <f aca="false">INDEX(Setup!$B$15:$B$17,$F1080)</f>
        <v>MAL</v>
      </c>
      <c r="H1080" s="0" t="n">
        <f aca="false">Calc_Blocks!$I$72</f>
        <v>68</v>
      </c>
      <c r="I1080" s="0" t="n">
        <f aca="false">Calc_Blocks!$J$72</f>
        <v>67</v>
      </c>
      <c r="J1080" s="0" t="n">
        <f aca="false">Calc_Blocks!$K$72</f>
        <v>1</v>
      </c>
      <c r="K1080" s="0" t="n">
        <f aca="false">($B1080-1)*IF($D1080=1,Setup!$B$9,Setup!$B$10)+1</f>
        <v>141</v>
      </c>
      <c r="L1080" s="0" t="n">
        <f aca="false">$B1080*IF($D1080=1,Setup!$B$9,Setup!$B$10)</f>
        <v>150</v>
      </c>
      <c r="M1080" s="0" t="n">
        <f aca="false">MAX($H1080,$K1080)</f>
        <v>141</v>
      </c>
      <c r="N1080" s="0" t="n">
        <f aca="false">MIN($I1080,$L1080)</f>
        <v>67</v>
      </c>
      <c r="O1080" s="0" t="str">
        <f aca="false">IF($N1080&gt;=$M1080,$N1080-$M1080+1,"")</f>
        <v/>
      </c>
      <c r="P1080" s="0" t="str">
        <f aca="false">IF($O1080="","",$J1080+$M1080-$H1080)</f>
        <v/>
      </c>
      <c r="Q1080" s="0" t="str">
        <f aca="false">IF($O1080="","",$P1080+$O1080-1)</f>
        <v/>
      </c>
      <c r="R1080" s="0" t="str">
        <f aca="false">IF($O1080="","",COUNT($O$543:$O1080))</f>
        <v/>
      </c>
    </row>
    <row r="1081" customFormat="false" ht="15" hidden="false" customHeight="false" outlineLevel="0" collapsed="false">
      <c r="A1081" s="0" t="n">
        <v>6</v>
      </c>
      <c r="B1081" s="0" t="n">
        <v>15</v>
      </c>
      <c r="C1081" s="0" t="s">
        <v>79</v>
      </c>
      <c r="D1081" s="0" t="n">
        <v>2</v>
      </c>
      <c r="E1081" s="0" t="s">
        <v>79</v>
      </c>
      <c r="F1081" s="0" t="n">
        <v>2</v>
      </c>
      <c r="G1081" s="0" t="str">
        <f aca="false">INDEX(Setup!$B$15:$B$17,$F1081)</f>
        <v>SAN</v>
      </c>
      <c r="H1081" s="0" t="n">
        <f aca="false">Calc_Blocks!$I$73</f>
        <v>68</v>
      </c>
      <c r="I1081" s="0" t="n">
        <f aca="false">Calc_Blocks!$J$73</f>
        <v>67</v>
      </c>
      <c r="J1081" s="0" t="n">
        <f aca="false">Calc_Blocks!$K$73</f>
        <v>1</v>
      </c>
      <c r="K1081" s="0" t="n">
        <f aca="false">($B1081-1)*IF($D1081=1,Setup!$B$9,Setup!$B$10)+1</f>
        <v>141</v>
      </c>
      <c r="L1081" s="0" t="n">
        <f aca="false">$B1081*IF($D1081=1,Setup!$B$9,Setup!$B$10)</f>
        <v>150</v>
      </c>
      <c r="M1081" s="0" t="n">
        <f aca="false">MAX($H1081,$K1081)</f>
        <v>141</v>
      </c>
      <c r="N1081" s="0" t="n">
        <f aca="false">MIN($I1081,$L1081)</f>
        <v>67</v>
      </c>
      <c r="O1081" s="0" t="str">
        <f aca="false">IF($N1081&gt;=$M1081,$N1081-$M1081+1,"")</f>
        <v/>
      </c>
      <c r="P1081" s="0" t="str">
        <f aca="false">IF($O1081="","",$J1081+$M1081-$H1081)</f>
        <v/>
      </c>
      <c r="Q1081" s="0" t="str">
        <f aca="false">IF($O1081="","",$P1081+$O1081-1)</f>
        <v/>
      </c>
      <c r="R1081" s="0" t="str">
        <f aca="false">IF($O1081="","",COUNT($O$543:$O1081))</f>
        <v/>
      </c>
    </row>
    <row r="1082" customFormat="false" ht="15" hidden="false" customHeight="false" outlineLevel="0" collapsed="false">
      <c r="A1082" s="0" t="n">
        <v>6</v>
      </c>
      <c r="B1082" s="0" t="n">
        <v>15</v>
      </c>
      <c r="C1082" s="0" t="s">
        <v>79</v>
      </c>
      <c r="D1082" s="0" t="n">
        <v>2</v>
      </c>
      <c r="E1082" s="0" t="s">
        <v>79</v>
      </c>
      <c r="F1082" s="0" t="n">
        <v>3</v>
      </c>
      <c r="G1082" s="0" t="str">
        <f aca="false">INDEX(Setup!$B$15:$B$17,$F1082)</f>
        <v>URD</v>
      </c>
      <c r="H1082" s="0" t="n">
        <f aca="false">Calc_Blocks!$I$74</f>
        <v>68</v>
      </c>
      <c r="I1082" s="0" t="n">
        <f aca="false">Calc_Blocks!$J$74</f>
        <v>67</v>
      </c>
      <c r="J1082" s="0" t="n">
        <f aca="false">Calc_Blocks!$K$74</f>
        <v>1</v>
      </c>
      <c r="K1082" s="0" t="n">
        <f aca="false">($B1082-1)*IF($D1082=1,Setup!$B$9,Setup!$B$10)+1</f>
        <v>141</v>
      </c>
      <c r="L1082" s="0" t="n">
        <f aca="false">$B1082*IF($D1082=1,Setup!$B$9,Setup!$B$10)</f>
        <v>150</v>
      </c>
      <c r="M1082" s="0" t="n">
        <f aca="false">MAX($H1082,$K1082)</f>
        <v>141</v>
      </c>
      <c r="N1082" s="0" t="n">
        <f aca="false">MIN($I1082,$L1082)</f>
        <v>67</v>
      </c>
      <c r="O1082" s="0" t="str">
        <f aca="false">IF($N1082&gt;=$M1082,$N1082-$M1082+1,"")</f>
        <v/>
      </c>
      <c r="P1082" s="0" t="str">
        <f aca="false">IF($O1082="","",$J1082+$M1082-$H1082)</f>
        <v/>
      </c>
      <c r="Q1082" s="0" t="str">
        <f aca="false">IF($O1082="","",$P1082+$O1082-1)</f>
        <v/>
      </c>
      <c r="R1082" s="0" t="str">
        <f aca="false">IF($O1082="","",COUNT($O$543:$O1082))</f>
        <v/>
      </c>
    </row>
    <row r="1083" customFormat="false" ht="15" hidden="false" customHeight="false" outlineLevel="0" collapsed="false">
      <c r="A1083" s="0" t="n">
        <v>7</v>
      </c>
      <c r="B1083" s="0" t="n">
        <v>1</v>
      </c>
      <c r="C1083" s="0" t="s">
        <v>74</v>
      </c>
      <c r="D1083" s="0" t="n">
        <v>1</v>
      </c>
      <c r="E1083" s="0" t="s">
        <v>94</v>
      </c>
      <c r="F1083" s="0" t="n">
        <v>1</v>
      </c>
      <c r="G1083" s="0" t="str">
        <f aca="false">INDEX(Setup!$B$15:$B$17,$F1083)</f>
        <v>MAL</v>
      </c>
      <c r="H1083" s="0" t="n">
        <f aca="false">Calc_Blocks!$I$75</f>
        <v>1</v>
      </c>
      <c r="I1083" s="0" t="n">
        <f aca="false">Calc_Blocks!$J$75</f>
        <v>17</v>
      </c>
      <c r="J1083" s="0" t="n">
        <f aca="false">Calc_Blocks!$K$75</f>
        <v>1</v>
      </c>
      <c r="K1083" s="0" t="n">
        <f aca="false">($B1083-1)*IF($D1083=1,Setup!$B$9,Setup!$B$10)+1</f>
        <v>1</v>
      </c>
      <c r="L1083" s="0" t="n">
        <f aca="false">$B1083*IF($D1083=1,Setup!$B$9,Setup!$B$10)</f>
        <v>10</v>
      </c>
      <c r="M1083" s="0" t="n">
        <f aca="false">MAX($H1083,$K1083)</f>
        <v>1</v>
      </c>
      <c r="N1083" s="0" t="n">
        <f aca="false">MIN($I1083,$L1083)</f>
        <v>10</v>
      </c>
      <c r="O1083" s="0" t="n">
        <f aca="false">IF($N1083&gt;=$M1083,$N1083-$M1083+1,"")</f>
        <v>10</v>
      </c>
      <c r="P1083" s="0" t="n">
        <f aca="false">IF($O1083="","",$J1083+$M1083-$H1083)</f>
        <v>1</v>
      </c>
      <c r="Q1083" s="0" t="n">
        <f aca="false">IF($O1083="","",$P1083+$O1083-1)</f>
        <v>10</v>
      </c>
      <c r="R1083" s="0" t="n">
        <f aca="false">IF($O1083="","",COUNT($O$1083:$O1083))</f>
        <v>1</v>
      </c>
    </row>
    <row r="1084" customFormat="false" ht="15" hidden="false" customHeight="false" outlineLevel="0" collapsed="false">
      <c r="A1084" s="0" t="n">
        <v>7</v>
      </c>
      <c r="B1084" s="0" t="n">
        <v>1</v>
      </c>
      <c r="C1084" s="0" t="s">
        <v>74</v>
      </c>
      <c r="D1084" s="0" t="n">
        <v>1</v>
      </c>
      <c r="E1084" s="0" t="s">
        <v>94</v>
      </c>
      <c r="F1084" s="0" t="n">
        <v>2</v>
      </c>
      <c r="G1084" s="0" t="str">
        <f aca="false">INDEX(Setup!$B$15:$B$17,$F1084)</f>
        <v>SAN</v>
      </c>
      <c r="H1084" s="0" t="n">
        <f aca="false">Calc_Blocks!$I$76</f>
        <v>18</v>
      </c>
      <c r="I1084" s="0" t="n">
        <f aca="false">Calc_Blocks!$J$76</f>
        <v>20</v>
      </c>
      <c r="J1084" s="0" t="n">
        <f aca="false">Calc_Blocks!$K$76</f>
        <v>18</v>
      </c>
      <c r="K1084" s="0" t="n">
        <f aca="false">($B1084-1)*IF($D1084=1,Setup!$B$9,Setup!$B$10)+1</f>
        <v>1</v>
      </c>
      <c r="L1084" s="0" t="n">
        <f aca="false">$B1084*IF($D1084=1,Setup!$B$9,Setup!$B$10)</f>
        <v>10</v>
      </c>
      <c r="M1084" s="0" t="n">
        <f aca="false">MAX($H1084,$K1084)</f>
        <v>18</v>
      </c>
      <c r="N1084" s="0" t="n">
        <f aca="false">MIN($I1084,$L1084)</f>
        <v>10</v>
      </c>
      <c r="O1084" s="0" t="str">
        <f aca="false">IF($N1084&gt;=$M1084,$N1084-$M1084+1,"")</f>
        <v/>
      </c>
      <c r="P1084" s="0" t="str">
        <f aca="false">IF($O1084="","",$J1084+$M1084-$H1084)</f>
        <v/>
      </c>
      <c r="Q1084" s="0" t="str">
        <f aca="false">IF($O1084="","",$P1084+$O1084-1)</f>
        <v/>
      </c>
      <c r="R1084" s="0" t="str">
        <f aca="false">IF($O1084="","",COUNT($O$1083:$O1084))</f>
        <v/>
      </c>
    </row>
    <row r="1085" customFormat="false" ht="15" hidden="false" customHeight="false" outlineLevel="0" collapsed="false">
      <c r="A1085" s="0" t="n">
        <v>7</v>
      </c>
      <c r="B1085" s="0" t="n">
        <v>1</v>
      </c>
      <c r="C1085" s="0" t="s">
        <v>74</v>
      </c>
      <c r="D1085" s="0" t="n">
        <v>1</v>
      </c>
      <c r="E1085" s="0" t="s">
        <v>94</v>
      </c>
      <c r="F1085" s="0" t="n">
        <v>3</v>
      </c>
      <c r="G1085" s="0" t="str">
        <f aca="false">INDEX(Setup!$B$15:$B$17,$F1085)</f>
        <v>URD</v>
      </c>
      <c r="H1085" s="0" t="n">
        <f aca="false">Calc_Blocks!$I$77</f>
        <v>21</v>
      </c>
      <c r="I1085" s="0" t="n">
        <f aca="false">Calc_Blocks!$J$77</f>
        <v>20</v>
      </c>
      <c r="J1085" s="0" t="n">
        <f aca="false">Calc_Blocks!$K$77</f>
        <v>21</v>
      </c>
      <c r="K1085" s="0" t="n">
        <f aca="false">($B1085-1)*IF($D1085=1,Setup!$B$9,Setup!$B$10)+1</f>
        <v>1</v>
      </c>
      <c r="L1085" s="0" t="n">
        <f aca="false">$B1085*IF($D1085=1,Setup!$B$9,Setup!$B$10)</f>
        <v>10</v>
      </c>
      <c r="M1085" s="0" t="n">
        <f aca="false">MAX($H1085,$K1085)</f>
        <v>21</v>
      </c>
      <c r="N1085" s="0" t="n">
        <f aca="false">MIN($I1085,$L1085)</f>
        <v>10</v>
      </c>
      <c r="O1085" s="0" t="str">
        <f aca="false">IF($N1085&gt;=$M1085,$N1085-$M1085+1,"")</f>
        <v/>
      </c>
      <c r="P1085" s="0" t="str">
        <f aca="false">IF($O1085="","",$J1085+$M1085-$H1085)</f>
        <v/>
      </c>
      <c r="Q1085" s="0" t="str">
        <f aca="false">IF($O1085="","",$P1085+$O1085-1)</f>
        <v/>
      </c>
      <c r="R1085" s="0" t="str">
        <f aca="false">IF($O1085="","",COUNT($O$1083:$O1085))</f>
        <v/>
      </c>
    </row>
    <row r="1086" customFormat="false" ht="15" hidden="false" customHeight="false" outlineLevel="0" collapsed="false">
      <c r="A1086" s="0" t="n">
        <v>7</v>
      </c>
      <c r="B1086" s="0" t="n">
        <v>1</v>
      </c>
      <c r="C1086" s="0" t="s">
        <v>74</v>
      </c>
      <c r="D1086" s="0" t="n">
        <v>2</v>
      </c>
      <c r="E1086" s="0" t="s">
        <v>79</v>
      </c>
      <c r="F1086" s="0" t="n">
        <v>1</v>
      </c>
      <c r="G1086" s="0" t="str">
        <f aca="false">INDEX(Setup!$B$15:$B$17,$F1086)</f>
        <v>MAL</v>
      </c>
      <c r="H1086" s="0" t="n">
        <f aca="false">Calc_Blocks!$I$93</f>
        <v>1</v>
      </c>
      <c r="I1086" s="0" t="n">
        <f aca="false">Calc_Blocks!$J$93</f>
        <v>12</v>
      </c>
      <c r="J1086" s="0" t="n">
        <f aca="false">Calc_Blocks!$K$93</f>
        <v>21</v>
      </c>
      <c r="K1086" s="0" t="n">
        <f aca="false">($B1086-1)*IF($D1086=1,Setup!$B$9,Setup!$B$10)+1</f>
        <v>1</v>
      </c>
      <c r="L1086" s="0" t="n">
        <f aca="false">$B1086*IF($D1086=1,Setup!$B$9,Setup!$B$10)</f>
        <v>10</v>
      </c>
      <c r="M1086" s="0" t="n">
        <f aca="false">MAX($H1086,$K1086)</f>
        <v>1</v>
      </c>
      <c r="N1086" s="0" t="n">
        <f aca="false">MIN($I1086,$L1086)</f>
        <v>10</v>
      </c>
      <c r="O1086" s="0" t="n">
        <f aca="false">IF($N1086&gt;=$M1086,$N1086-$M1086+1,"")</f>
        <v>10</v>
      </c>
      <c r="P1086" s="0" t="n">
        <f aca="false">IF($O1086="","",$J1086+$M1086-$H1086)</f>
        <v>21</v>
      </c>
      <c r="Q1086" s="0" t="n">
        <f aca="false">IF($O1086="","",$P1086+$O1086-1)</f>
        <v>30</v>
      </c>
      <c r="R1086" s="0" t="n">
        <f aca="false">IF($O1086="","",COUNT($O$1083:$O1086))</f>
        <v>2</v>
      </c>
    </row>
    <row r="1087" customFormat="false" ht="15" hidden="false" customHeight="false" outlineLevel="0" collapsed="false">
      <c r="A1087" s="0" t="n">
        <v>7</v>
      </c>
      <c r="B1087" s="0" t="n">
        <v>1</v>
      </c>
      <c r="C1087" s="0" t="s">
        <v>74</v>
      </c>
      <c r="D1087" s="0" t="n">
        <v>2</v>
      </c>
      <c r="E1087" s="0" t="s">
        <v>79</v>
      </c>
      <c r="F1087" s="0" t="n">
        <v>2</v>
      </c>
      <c r="G1087" s="0" t="str">
        <f aca="false">INDEX(Setup!$B$15:$B$17,$F1087)</f>
        <v>SAN</v>
      </c>
      <c r="H1087" s="0" t="n">
        <f aca="false">Calc_Blocks!$I$94</f>
        <v>13</v>
      </c>
      <c r="I1087" s="0" t="n">
        <f aca="false">Calc_Blocks!$J$94</f>
        <v>17</v>
      </c>
      <c r="J1087" s="0" t="n">
        <f aca="false">Calc_Blocks!$K$94</f>
        <v>33</v>
      </c>
      <c r="K1087" s="0" t="n">
        <f aca="false">($B1087-1)*IF($D1087=1,Setup!$B$9,Setup!$B$10)+1</f>
        <v>1</v>
      </c>
      <c r="L1087" s="0" t="n">
        <f aca="false">$B1087*IF($D1087=1,Setup!$B$9,Setup!$B$10)</f>
        <v>10</v>
      </c>
      <c r="M1087" s="0" t="n">
        <f aca="false">MAX($H1087,$K1087)</f>
        <v>13</v>
      </c>
      <c r="N1087" s="0" t="n">
        <f aca="false">MIN($I1087,$L1087)</f>
        <v>10</v>
      </c>
      <c r="O1087" s="0" t="str">
        <f aca="false">IF($N1087&gt;=$M1087,$N1087-$M1087+1,"")</f>
        <v/>
      </c>
      <c r="P1087" s="0" t="str">
        <f aca="false">IF($O1087="","",$J1087+$M1087-$H1087)</f>
        <v/>
      </c>
      <c r="Q1087" s="0" t="str">
        <f aca="false">IF($O1087="","",$P1087+$O1087-1)</f>
        <v/>
      </c>
      <c r="R1087" s="0" t="str">
        <f aca="false">IF($O1087="","",COUNT($O$1083:$O1087))</f>
        <v/>
      </c>
    </row>
    <row r="1088" customFormat="false" ht="15" hidden="false" customHeight="false" outlineLevel="0" collapsed="false">
      <c r="A1088" s="0" t="n">
        <v>7</v>
      </c>
      <c r="B1088" s="0" t="n">
        <v>1</v>
      </c>
      <c r="C1088" s="0" t="s">
        <v>74</v>
      </c>
      <c r="D1088" s="0" t="n">
        <v>2</v>
      </c>
      <c r="E1088" s="0" t="s">
        <v>79</v>
      </c>
      <c r="F1088" s="0" t="n">
        <v>3</v>
      </c>
      <c r="G1088" s="0" t="str">
        <f aca="false">INDEX(Setup!$B$15:$B$17,$F1088)</f>
        <v>URD</v>
      </c>
      <c r="H1088" s="0" t="n">
        <f aca="false">Calc_Blocks!$I$95</f>
        <v>18</v>
      </c>
      <c r="I1088" s="0" t="n">
        <f aca="false">Calc_Blocks!$J$95</f>
        <v>17</v>
      </c>
      <c r="J1088" s="0" t="n">
        <f aca="false">Calc_Blocks!$K$95</f>
        <v>38</v>
      </c>
      <c r="K1088" s="0" t="n">
        <f aca="false">($B1088-1)*IF($D1088=1,Setup!$B$9,Setup!$B$10)+1</f>
        <v>1</v>
      </c>
      <c r="L1088" s="0" t="n">
        <f aca="false">$B1088*IF($D1088=1,Setup!$B$9,Setup!$B$10)</f>
        <v>10</v>
      </c>
      <c r="M1088" s="0" t="n">
        <f aca="false">MAX($H1088,$K1088)</f>
        <v>18</v>
      </c>
      <c r="N1088" s="0" t="n">
        <f aca="false">MIN($I1088,$L1088)</f>
        <v>10</v>
      </c>
      <c r="O1088" s="0" t="str">
        <f aca="false">IF($N1088&gt;=$M1088,$N1088-$M1088+1,"")</f>
        <v/>
      </c>
      <c r="P1088" s="0" t="str">
        <f aca="false">IF($O1088="","",$J1088+$M1088-$H1088)</f>
        <v/>
      </c>
      <c r="Q1088" s="0" t="str">
        <f aca="false">IF($O1088="","",$P1088+$O1088-1)</f>
        <v/>
      </c>
      <c r="R1088" s="0" t="str">
        <f aca="false">IF($O1088="","",COUNT($O$1083:$O1088))</f>
        <v/>
      </c>
    </row>
    <row r="1089" customFormat="false" ht="15" hidden="false" customHeight="false" outlineLevel="0" collapsed="false">
      <c r="A1089" s="0" t="n">
        <v>7</v>
      </c>
      <c r="B1089" s="0" t="n">
        <v>1</v>
      </c>
      <c r="C1089" s="0" t="s">
        <v>75</v>
      </c>
      <c r="D1089" s="0" t="n">
        <v>1</v>
      </c>
      <c r="E1089" s="0" t="s">
        <v>94</v>
      </c>
      <c r="F1089" s="0" t="n">
        <v>1</v>
      </c>
      <c r="G1089" s="0" t="str">
        <f aca="false">INDEX(Setup!$B$15:$B$17,$F1089)</f>
        <v>MAL</v>
      </c>
      <c r="H1089" s="0" t="n">
        <f aca="false">Calc_Blocks!$I$78</f>
        <v>21</v>
      </c>
      <c r="I1089" s="0" t="n">
        <f aca="false">Calc_Blocks!$J$78</f>
        <v>36</v>
      </c>
      <c r="J1089" s="0" t="n">
        <f aca="false">Calc_Blocks!$K$78</f>
        <v>1</v>
      </c>
      <c r="K1089" s="0" t="n">
        <f aca="false">($B1089-1)*IF($D1089=1,Setup!$B$9,Setup!$B$10)+1</f>
        <v>1</v>
      </c>
      <c r="L1089" s="0" t="n">
        <f aca="false">$B1089*IF($D1089=1,Setup!$B$9,Setup!$B$10)</f>
        <v>10</v>
      </c>
      <c r="M1089" s="0" t="n">
        <f aca="false">MAX($H1089,$K1089)</f>
        <v>21</v>
      </c>
      <c r="N1089" s="0" t="n">
        <f aca="false">MIN($I1089,$L1089)</f>
        <v>10</v>
      </c>
      <c r="O1089" s="0" t="str">
        <f aca="false">IF($N1089&gt;=$M1089,$N1089-$M1089+1,"")</f>
        <v/>
      </c>
      <c r="P1089" s="0" t="str">
        <f aca="false">IF($O1089="","",$J1089+$M1089-$H1089)</f>
        <v/>
      </c>
      <c r="Q1089" s="0" t="str">
        <f aca="false">IF($O1089="","",$P1089+$O1089-1)</f>
        <v/>
      </c>
      <c r="R1089" s="0" t="str">
        <f aca="false">IF($O1089="","",COUNT($O$1083:$O1089))</f>
        <v/>
      </c>
    </row>
    <row r="1090" customFormat="false" ht="15" hidden="false" customHeight="false" outlineLevel="0" collapsed="false">
      <c r="A1090" s="0" t="n">
        <v>7</v>
      </c>
      <c r="B1090" s="0" t="n">
        <v>1</v>
      </c>
      <c r="C1090" s="0" t="s">
        <v>75</v>
      </c>
      <c r="D1090" s="0" t="n">
        <v>1</v>
      </c>
      <c r="E1090" s="0" t="s">
        <v>94</v>
      </c>
      <c r="F1090" s="0" t="n">
        <v>2</v>
      </c>
      <c r="G1090" s="0" t="str">
        <f aca="false">INDEX(Setup!$B$15:$B$17,$F1090)</f>
        <v>SAN</v>
      </c>
      <c r="H1090" s="0" t="n">
        <f aca="false">Calc_Blocks!$I$79</f>
        <v>37</v>
      </c>
      <c r="I1090" s="0" t="n">
        <f aca="false">Calc_Blocks!$J$79</f>
        <v>36</v>
      </c>
      <c r="J1090" s="0" t="n">
        <f aca="false">Calc_Blocks!$K$79</f>
        <v>17</v>
      </c>
      <c r="K1090" s="0" t="n">
        <f aca="false">($B1090-1)*IF($D1090=1,Setup!$B$9,Setup!$B$10)+1</f>
        <v>1</v>
      </c>
      <c r="L1090" s="0" t="n">
        <f aca="false">$B1090*IF($D1090=1,Setup!$B$9,Setup!$B$10)</f>
        <v>10</v>
      </c>
      <c r="M1090" s="0" t="n">
        <f aca="false">MAX($H1090,$K1090)</f>
        <v>37</v>
      </c>
      <c r="N1090" s="0" t="n">
        <f aca="false">MIN($I1090,$L1090)</f>
        <v>10</v>
      </c>
      <c r="O1090" s="0" t="str">
        <f aca="false">IF($N1090&gt;=$M1090,$N1090-$M1090+1,"")</f>
        <v/>
      </c>
      <c r="P1090" s="0" t="str">
        <f aca="false">IF($O1090="","",$J1090+$M1090-$H1090)</f>
        <v/>
      </c>
      <c r="Q1090" s="0" t="str">
        <f aca="false">IF($O1090="","",$P1090+$O1090-1)</f>
        <v/>
      </c>
      <c r="R1090" s="0" t="str">
        <f aca="false">IF($O1090="","",COUNT($O$1083:$O1090))</f>
        <v/>
      </c>
    </row>
    <row r="1091" customFormat="false" ht="15" hidden="false" customHeight="false" outlineLevel="0" collapsed="false">
      <c r="A1091" s="0" t="n">
        <v>7</v>
      </c>
      <c r="B1091" s="0" t="n">
        <v>1</v>
      </c>
      <c r="C1091" s="0" t="s">
        <v>75</v>
      </c>
      <c r="D1091" s="0" t="n">
        <v>1</v>
      </c>
      <c r="E1091" s="0" t="s">
        <v>94</v>
      </c>
      <c r="F1091" s="0" t="n">
        <v>3</v>
      </c>
      <c r="G1091" s="0" t="str">
        <f aca="false">INDEX(Setup!$B$15:$B$17,$F1091)</f>
        <v>URD</v>
      </c>
      <c r="H1091" s="0" t="n">
        <f aca="false">Calc_Blocks!$I$80</f>
        <v>37</v>
      </c>
      <c r="I1091" s="0" t="n">
        <f aca="false">Calc_Blocks!$J$80</f>
        <v>38</v>
      </c>
      <c r="J1091" s="0" t="n">
        <f aca="false">Calc_Blocks!$K$80</f>
        <v>17</v>
      </c>
      <c r="K1091" s="0" t="n">
        <f aca="false">($B1091-1)*IF($D1091=1,Setup!$B$9,Setup!$B$10)+1</f>
        <v>1</v>
      </c>
      <c r="L1091" s="0" t="n">
        <f aca="false">$B1091*IF($D1091=1,Setup!$B$9,Setup!$B$10)</f>
        <v>10</v>
      </c>
      <c r="M1091" s="0" t="n">
        <f aca="false">MAX($H1091,$K1091)</f>
        <v>37</v>
      </c>
      <c r="N1091" s="0" t="n">
        <f aca="false">MIN($I1091,$L1091)</f>
        <v>10</v>
      </c>
      <c r="O1091" s="0" t="str">
        <f aca="false">IF($N1091&gt;=$M1091,$N1091-$M1091+1,"")</f>
        <v/>
      </c>
      <c r="P1091" s="0" t="str">
        <f aca="false">IF($O1091="","",$J1091+$M1091-$H1091)</f>
        <v/>
      </c>
      <c r="Q1091" s="0" t="str">
        <f aca="false">IF($O1091="","",$P1091+$O1091-1)</f>
        <v/>
      </c>
      <c r="R1091" s="0" t="str">
        <f aca="false">IF($O1091="","",COUNT($O$1083:$O1091))</f>
        <v/>
      </c>
    </row>
    <row r="1092" customFormat="false" ht="15" hidden="false" customHeight="false" outlineLevel="0" collapsed="false">
      <c r="A1092" s="0" t="n">
        <v>7</v>
      </c>
      <c r="B1092" s="0" t="n">
        <v>1</v>
      </c>
      <c r="C1092" s="0" t="s">
        <v>75</v>
      </c>
      <c r="D1092" s="0" t="n">
        <v>2</v>
      </c>
      <c r="E1092" s="0" t="s">
        <v>79</v>
      </c>
      <c r="F1092" s="0" t="n">
        <v>1</v>
      </c>
      <c r="G1092" s="0" t="str">
        <f aca="false">INDEX(Setup!$B$15:$B$17,$F1092)</f>
        <v>MAL</v>
      </c>
      <c r="H1092" s="0" t="n">
        <f aca="false">Calc_Blocks!$I$96</f>
        <v>18</v>
      </c>
      <c r="I1092" s="0" t="n">
        <f aca="false">Calc_Blocks!$J$96</f>
        <v>33</v>
      </c>
      <c r="J1092" s="0" t="n">
        <f aca="false">Calc_Blocks!$K$96</f>
        <v>19</v>
      </c>
      <c r="K1092" s="0" t="n">
        <f aca="false">($B1092-1)*IF($D1092=1,Setup!$B$9,Setup!$B$10)+1</f>
        <v>1</v>
      </c>
      <c r="L1092" s="0" t="n">
        <f aca="false">$B1092*IF($D1092=1,Setup!$B$9,Setup!$B$10)</f>
        <v>10</v>
      </c>
      <c r="M1092" s="0" t="n">
        <f aca="false">MAX($H1092,$K1092)</f>
        <v>18</v>
      </c>
      <c r="N1092" s="0" t="n">
        <f aca="false">MIN($I1092,$L1092)</f>
        <v>10</v>
      </c>
      <c r="O1092" s="0" t="str">
        <f aca="false">IF($N1092&gt;=$M1092,$N1092-$M1092+1,"")</f>
        <v/>
      </c>
      <c r="P1092" s="0" t="str">
        <f aca="false">IF($O1092="","",$J1092+$M1092-$H1092)</f>
        <v/>
      </c>
      <c r="Q1092" s="0" t="str">
        <f aca="false">IF($O1092="","",$P1092+$O1092-1)</f>
        <v/>
      </c>
      <c r="R1092" s="0" t="str">
        <f aca="false">IF($O1092="","",COUNT($O$1083:$O1092))</f>
        <v/>
      </c>
    </row>
    <row r="1093" customFormat="false" ht="15" hidden="false" customHeight="false" outlineLevel="0" collapsed="false">
      <c r="A1093" s="0" t="n">
        <v>7</v>
      </c>
      <c r="B1093" s="0" t="n">
        <v>1</v>
      </c>
      <c r="C1093" s="0" t="s">
        <v>75</v>
      </c>
      <c r="D1093" s="0" t="n">
        <v>2</v>
      </c>
      <c r="E1093" s="0" t="s">
        <v>79</v>
      </c>
      <c r="F1093" s="0" t="n">
        <v>2</v>
      </c>
      <c r="G1093" s="0" t="str">
        <f aca="false">INDEX(Setup!$B$15:$B$17,$F1093)</f>
        <v>SAN</v>
      </c>
      <c r="H1093" s="0" t="n">
        <f aca="false">Calc_Blocks!$I$97</f>
        <v>34</v>
      </c>
      <c r="I1093" s="0" t="n">
        <f aca="false">Calc_Blocks!$J$97</f>
        <v>33</v>
      </c>
      <c r="J1093" s="0" t="n">
        <f aca="false">Calc_Blocks!$K$97</f>
        <v>35</v>
      </c>
      <c r="K1093" s="0" t="n">
        <f aca="false">($B1093-1)*IF($D1093=1,Setup!$B$9,Setup!$B$10)+1</f>
        <v>1</v>
      </c>
      <c r="L1093" s="0" t="n">
        <f aca="false">$B1093*IF($D1093=1,Setup!$B$9,Setup!$B$10)</f>
        <v>10</v>
      </c>
      <c r="M1093" s="0" t="n">
        <f aca="false">MAX($H1093,$K1093)</f>
        <v>34</v>
      </c>
      <c r="N1093" s="0" t="n">
        <f aca="false">MIN($I1093,$L1093)</f>
        <v>10</v>
      </c>
      <c r="O1093" s="0" t="str">
        <f aca="false">IF($N1093&gt;=$M1093,$N1093-$M1093+1,"")</f>
        <v/>
      </c>
      <c r="P1093" s="0" t="str">
        <f aca="false">IF($O1093="","",$J1093+$M1093-$H1093)</f>
        <v/>
      </c>
      <c r="Q1093" s="0" t="str">
        <f aca="false">IF($O1093="","",$P1093+$O1093-1)</f>
        <v/>
      </c>
      <c r="R1093" s="0" t="str">
        <f aca="false">IF($O1093="","",COUNT($O$1083:$O1093))</f>
        <v/>
      </c>
    </row>
    <row r="1094" customFormat="false" ht="15" hidden="false" customHeight="false" outlineLevel="0" collapsed="false">
      <c r="A1094" s="0" t="n">
        <v>7</v>
      </c>
      <c r="B1094" s="0" t="n">
        <v>1</v>
      </c>
      <c r="C1094" s="0" t="s">
        <v>75</v>
      </c>
      <c r="D1094" s="0" t="n">
        <v>2</v>
      </c>
      <c r="E1094" s="0" t="s">
        <v>79</v>
      </c>
      <c r="F1094" s="0" t="n">
        <v>3</v>
      </c>
      <c r="G1094" s="0" t="str">
        <f aca="false">INDEX(Setup!$B$15:$B$17,$F1094)</f>
        <v>URD</v>
      </c>
      <c r="H1094" s="0" t="n">
        <f aca="false">Calc_Blocks!$I$98</f>
        <v>34</v>
      </c>
      <c r="I1094" s="0" t="n">
        <f aca="false">Calc_Blocks!$J$98</f>
        <v>33</v>
      </c>
      <c r="J1094" s="0" t="n">
        <f aca="false">Calc_Blocks!$K$98</f>
        <v>35</v>
      </c>
      <c r="K1094" s="0" t="n">
        <f aca="false">($B1094-1)*IF($D1094=1,Setup!$B$9,Setup!$B$10)+1</f>
        <v>1</v>
      </c>
      <c r="L1094" s="0" t="n">
        <f aca="false">$B1094*IF($D1094=1,Setup!$B$9,Setup!$B$10)</f>
        <v>10</v>
      </c>
      <c r="M1094" s="0" t="n">
        <f aca="false">MAX($H1094,$K1094)</f>
        <v>34</v>
      </c>
      <c r="N1094" s="0" t="n">
        <f aca="false">MIN($I1094,$L1094)</f>
        <v>10</v>
      </c>
      <c r="O1094" s="0" t="str">
        <f aca="false">IF($N1094&gt;=$M1094,$N1094-$M1094+1,"")</f>
        <v/>
      </c>
      <c r="P1094" s="0" t="str">
        <f aca="false">IF($O1094="","",$J1094+$M1094-$H1094)</f>
        <v/>
      </c>
      <c r="Q1094" s="0" t="str">
        <f aca="false">IF($O1094="","",$P1094+$O1094-1)</f>
        <v/>
      </c>
      <c r="R1094" s="0" t="str">
        <f aca="false">IF($O1094="","",COUNT($O$1083:$O1094))</f>
        <v/>
      </c>
    </row>
    <row r="1095" customFormat="false" ht="15" hidden="false" customHeight="false" outlineLevel="0" collapsed="false">
      <c r="A1095" s="0" t="n">
        <v>7</v>
      </c>
      <c r="B1095" s="0" t="n">
        <v>1</v>
      </c>
      <c r="C1095" s="0" t="s">
        <v>76</v>
      </c>
      <c r="D1095" s="0" t="n">
        <v>1</v>
      </c>
      <c r="E1095" s="0" t="s">
        <v>94</v>
      </c>
      <c r="F1095" s="0" t="n">
        <v>1</v>
      </c>
      <c r="G1095" s="0" t="str">
        <f aca="false">INDEX(Setup!$B$15:$B$17,$F1095)</f>
        <v>MAL</v>
      </c>
      <c r="H1095" s="0" t="n">
        <f aca="false">Calc_Blocks!$I$81</f>
        <v>39</v>
      </c>
      <c r="I1095" s="0" t="n">
        <f aca="false">Calc_Blocks!$J$81</f>
        <v>52</v>
      </c>
      <c r="J1095" s="0" t="n">
        <f aca="false">Calc_Blocks!$K$81</f>
        <v>1</v>
      </c>
      <c r="K1095" s="0" t="n">
        <f aca="false">($B1095-1)*IF($D1095=1,Setup!$B$9,Setup!$B$10)+1</f>
        <v>1</v>
      </c>
      <c r="L1095" s="0" t="n">
        <f aca="false">$B1095*IF($D1095=1,Setup!$B$9,Setup!$B$10)</f>
        <v>10</v>
      </c>
      <c r="M1095" s="0" t="n">
        <f aca="false">MAX($H1095,$K1095)</f>
        <v>39</v>
      </c>
      <c r="N1095" s="0" t="n">
        <f aca="false">MIN($I1095,$L1095)</f>
        <v>10</v>
      </c>
      <c r="O1095" s="0" t="str">
        <f aca="false">IF($N1095&gt;=$M1095,$N1095-$M1095+1,"")</f>
        <v/>
      </c>
      <c r="P1095" s="0" t="str">
        <f aca="false">IF($O1095="","",$J1095+$M1095-$H1095)</f>
        <v/>
      </c>
      <c r="Q1095" s="0" t="str">
        <f aca="false">IF($O1095="","",$P1095+$O1095-1)</f>
        <v/>
      </c>
      <c r="R1095" s="0" t="str">
        <f aca="false">IF($O1095="","",COUNT($O$1083:$O1095))</f>
        <v/>
      </c>
    </row>
    <row r="1096" customFormat="false" ht="15" hidden="false" customHeight="false" outlineLevel="0" collapsed="false">
      <c r="A1096" s="0" t="n">
        <v>7</v>
      </c>
      <c r="B1096" s="0" t="n">
        <v>1</v>
      </c>
      <c r="C1096" s="0" t="s">
        <v>76</v>
      </c>
      <c r="D1096" s="0" t="n">
        <v>1</v>
      </c>
      <c r="E1096" s="0" t="s">
        <v>94</v>
      </c>
      <c r="F1096" s="0" t="n">
        <v>2</v>
      </c>
      <c r="G1096" s="0" t="str">
        <f aca="false">INDEX(Setup!$B$15:$B$17,$F1096)</f>
        <v>SAN</v>
      </c>
      <c r="H1096" s="0" t="n">
        <f aca="false">Calc_Blocks!$I$82</f>
        <v>53</v>
      </c>
      <c r="I1096" s="0" t="n">
        <f aca="false">Calc_Blocks!$J$82</f>
        <v>54</v>
      </c>
      <c r="J1096" s="0" t="n">
        <f aca="false">Calc_Blocks!$K$82</f>
        <v>15</v>
      </c>
      <c r="K1096" s="0" t="n">
        <f aca="false">($B1096-1)*IF($D1096=1,Setup!$B$9,Setup!$B$10)+1</f>
        <v>1</v>
      </c>
      <c r="L1096" s="0" t="n">
        <f aca="false">$B1096*IF($D1096=1,Setup!$B$9,Setup!$B$10)</f>
        <v>10</v>
      </c>
      <c r="M1096" s="0" t="n">
        <f aca="false">MAX($H1096,$K1096)</f>
        <v>53</v>
      </c>
      <c r="N1096" s="0" t="n">
        <f aca="false">MIN($I1096,$L1096)</f>
        <v>10</v>
      </c>
      <c r="O1096" s="0" t="str">
        <f aca="false">IF($N1096&gt;=$M1096,$N1096-$M1096+1,"")</f>
        <v/>
      </c>
      <c r="P1096" s="0" t="str">
        <f aca="false">IF($O1096="","",$J1096+$M1096-$H1096)</f>
        <v/>
      </c>
      <c r="Q1096" s="0" t="str">
        <f aca="false">IF($O1096="","",$P1096+$O1096-1)</f>
        <v/>
      </c>
      <c r="R1096" s="0" t="str">
        <f aca="false">IF($O1096="","",COUNT($O$1083:$O1096))</f>
        <v/>
      </c>
    </row>
    <row r="1097" customFormat="false" ht="15" hidden="false" customHeight="false" outlineLevel="0" collapsed="false">
      <c r="A1097" s="0" t="n">
        <v>7</v>
      </c>
      <c r="B1097" s="0" t="n">
        <v>1</v>
      </c>
      <c r="C1097" s="0" t="s">
        <v>76</v>
      </c>
      <c r="D1097" s="0" t="n">
        <v>1</v>
      </c>
      <c r="E1097" s="0" t="s">
        <v>94</v>
      </c>
      <c r="F1097" s="0" t="n">
        <v>3</v>
      </c>
      <c r="G1097" s="0" t="str">
        <f aca="false">INDEX(Setup!$B$15:$B$17,$F1097)</f>
        <v>URD</v>
      </c>
      <c r="H1097" s="0" t="n">
        <f aca="false">Calc_Blocks!$I$83</f>
        <v>55</v>
      </c>
      <c r="I1097" s="0" t="n">
        <f aca="false">Calc_Blocks!$J$83</f>
        <v>54</v>
      </c>
      <c r="J1097" s="0" t="n">
        <f aca="false">Calc_Blocks!$K$83</f>
        <v>17</v>
      </c>
      <c r="K1097" s="0" t="n">
        <f aca="false">($B1097-1)*IF($D1097=1,Setup!$B$9,Setup!$B$10)+1</f>
        <v>1</v>
      </c>
      <c r="L1097" s="0" t="n">
        <f aca="false">$B1097*IF($D1097=1,Setup!$B$9,Setup!$B$10)</f>
        <v>10</v>
      </c>
      <c r="M1097" s="0" t="n">
        <f aca="false">MAX($H1097,$K1097)</f>
        <v>55</v>
      </c>
      <c r="N1097" s="0" t="n">
        <f aca="false">MIN($I1097,$L1097)</f>
        <v>10</v>
      </c>
      <c r="O1097" s="0" t="str">
        <f aca="false">IF($N1097&gt;=$M1097,$N1097-$M1097+1,"")</f>
        <v/>
      </c>
      <c r="P1097" s="0" t="str">
        <f aca="false">IF($O1097="","",$J1097+$M1097-$H1097)</f>
        <v/>
      </c>
      <c r="Q1097" s="0" t="str">
        <f aca="false">IF($O1097="","",$P1097+$O1097-1)</f>
        <v/>
      </c>
      <c r="R1097" s="0" t="str">
        <f aca="false">IF($O1097="","",COUNT($O$1083:$O1097))</f>
        <v/>
      </c>
    </row>
    <row r="1098" customFormat="false" ht="15" hidden="false" customHeight="false" outlineLevel="0" collapsed="false">
      <c r="A1098" s="0" t="n">
        <v>7</v>
      </c>
      <c r="B1098" s="0" t="n">
        <v>1</v>
      </c>
      <c r="C1098" s="0" t="s">
        <v>76</v>
      </c>
      <c r="D1098" s="0" t="n">
        <v>2</v>
      </c>
      <c r="E1098" s="0" t="s">
        <v>79</v>
      </c>
      <c r="F1098" s="0" t="n">
        <v>1</v>
      </c>
      <c r="G1098" s="0" t="str">
        <f aca="false">INDEX(Setup!$B$15:$B$17,$F1098)</f>
        <v>MAL</v>
      </c>
      <c r="H1098" s="0" t="n">
        <f aca="false">Calc_Blocks!$I$99</f>
        <v>34</v>
      </c>
      <c r="I1098" s="0" t="n">
        <f aca="false">Calc_Blocks!$J$99</f>
        <v>46</v>
      </c>
      <c r="J1098" s="0" t="n">
        <f aca="false">Calc_Blocks!$K$99</f>
        <v>17</v>
      </c>
      <c r="K1098" s="0" t="n">
        <f aca="false">($B1098-1)*IF($D1098=1,Setup!$B$9,Setup!$B$10)+1</f>
        <v>1</v>
      </c>
      <c r="L1098" s="0" t="n">
        <f aca="false">$B1098*IF($D1098=1,Setup!$B$9,Setup!$B$10)</f>
        <v>10</v>
      </c>
      <c r="M1098" s="0" t="n">
        <f aca="false">MAX($H1098,$K1098)</f>
        <v>34</v>
      </c>
      <c r="N1098" s="0" t="n">
        <f aca="false">MIN($I1098,$L1098)</f>
        <v>10</v>
      </c>
      <c r="O1098" s="0" t="str">
        <f aca="false">IF($N1098&gt;=$M1098,$N1098-$M1098+1,"")</f>
        <v/>
      </c>
      <c r="P1098" s="0" t="str">
        <f aca="false">IF($O1098="","",$J1098+$M1098-$H1098)</f>
        <v/>
      </c>
      <c r="Q1098" s="0" t="str">
        <f aca="false">IF($O1098="","",$P1098+$O1098-1)</f>
        <v/>
      </c>
      <c r="R1098" s="0" t="str">
        <f aca="false">IF($O1098="","",COUNT($O$1083:$O1098))</f>
        <v/>
      </c>
    </row>
    <row r="1099" customFormat="false" ht="15" hidden="false" customHeight="false" outlineLevel="0" collapsed="false">
      <c r="A1099" s="0" t="n">
        <v>7</v>
      </c>
      <c r="B1099" s="0" t="n">
        <v>1</v>
      </c>
      <c r="C1099" s="0" t="s">
        <v>76</v>
      </c>
      <c r="D1099" s="0" t="n">
        <v>2</v>
      </c>
      <c r="E1099" s="0" t="s">
        <v>79</v>
      </c>
      <c r="F1099" s="0" t="n">
        <v>2</v>
      </c>
      <c r="G1099" s="0" t="str">
        <f aca="false">INDEX(Setup!$B$15:$B$17,$F1099)</f>
        <v>SAN</v>
      </c>
      <c r="H1099" s="0" t="n">
        <f aca="false">Calc_Blocks!$I$100</f>
        <v>47</v>
      </c>
      <c r="I1099" s="0" t="n">
        <f aca="false">Calc_Blocks!$J$100</f>
        <v>49</v>
      </c>
      <c r="J1099" s="0" t="n">
        <f aca="false">Calc_Blocks!$K$100</f>
        <v>30</v>
      </c>
      <c r="K1099" s="0" t="n">
        <f aca="false">($B1099-1)*IF($D1099=1,Setup!$B$9,Setup!$B$10)+1</f>
        <v>1</v>
      </c>
      <c r="L1099" s="0" t="n">
        <f aca="false">$B1099*IF($D1099=1,Setup!$B$9,Setup!$B$10)</f>
        <v>10</v>
      </c>
      <c r="M1099" s="0" t="n">
        <f aca="false">MAX($H1099,$K1099)</f>
        <v>47</v>
      </c>
      <c r="N1099" s="0" t="n">
        <f aca="false">MIN($I1099,$L1099)</f>
        <v>10</v>
      </c>
      <c r="O1099" s="0" t="str">
        <f aca="false">IF($N1099&gt;=$M1099,$N1099-$M1099+1,"")</f>
        <v/>
      </c>
      <c r="P1099" s="0" t="str">
        <f aca="false">IF($O1099="","",$J1099+$M1099-$H1099)</f>
        <v/>
      </c>
      <c r="Q1099" s="0" t="str">
        <f aca="false">IF($O1099="","",$P1099+$O1099-1)</f>
        <v/>
      </c>
      <c r="R1099" s="0" t="str">
        <f aca="false">IF($O1099="","",COUNT($O$1083:$O1099))</f>
        <v/>
      </c>
    </row>
    <row r="1100" customFormat="false" ht="15" hidden="false" customHeight="false" outlineLevel="0" collapsed="false">
      <c r="A1100" s="0" t="n">
        <v>7</v>
      </c>
      <c r="B1100" s="0" t="n">
        <v>1</v>
      </c>
      <c r="C1100" s="0" t="s">
        <v>76</v>
      </c>
      <c r="D1100" s="0" t="n">
        <v>2</v>
      </c>
      <c r="E1100" s="0" t="s">
        <v>79</v>
      </c>
      <c r="F1100" s="0" t="n">
        <v>3</v>
      </c>
      <c r="G1100" s="0" t="str">
        <f aca="false">INDEX(Setup!$B$15:$B$17,$F1100)</f>
        <v>URD</v>
      </c>
      <c r="H1100" s="0" t="n">
        <f aca="false">Calc_Blocks!$I$101</f>
        <v>50</v>
      </c>
      <c r="I1100" s="0" t="n">
        <f aca="false">Calc_Blocks!$J$101</f>
        <v>49</v>
      </c>
      <c r="J1100" s="0" t="n">
        <f aca="false">Calc_Blocks!$K$101</f>
        <v>33</v>
      </c>
      <c r="K1100" s="0" t="n">
        <f aca="false">($B1100-1)*IF($D1100=1,Setup!$B$9,Setup!$B$10)+1</f>
        <v>1</v>
      </c>
      <c r="L1100" s="0" t="n">
        <f aca="false">$B1100*IF($D1100=1,Setup!$B$9,Setup!$B$10)</f>
        <v>10</v>
      </c>
      <c r="M1100" s="0" t="n">
        <f aca="false">MAX($H1100,$K1100)</f>
        <v>50</v>
      </c>
      <c r="N1100" s="0" t="n">
        <f aca="false">MIN($I1100,$L1100)</f>
        <v>10</v>
      </c>
      <c r="O1100" s="0" t="str">
        <f aca="false">IF($N1100&gt;=$M1100,$N1100-$M1100+1,"")</f>
        <v/>
      </c>
      <c r="P1100" s="0" t="str">
        <f aca="false">IF($O1100="","",$J1100+$M1100-$H1100)</f>
        <v/>
      </c>
      <c r="Q1100" s="0" t="str">
        <f aca="false">IF($O1100="","",$P1100+$O1100-1)</f>
        <v/>
      </c>
      <c r="R1100" s="0" t="str">
        <f aca="false">IF($O1100="","",COUNT($O$1083:$O1100))</f>
        <v/>
      </c>
    </row>
    <row r="1101" customFormat="false" ht="15" hidden="false" customHeight="false" outlineLevel="0" collapsed="false">
      <c r="A1101" s="0" t="n">
        <v>7</v>
      </c>
      <c r="B1101" s="0" t="n">
        <v>1</v>
      </c>
      <c r="C1101" s="0" t="s">
        <v>77</v>
      </c>
      <c r="D1101" s="0" t="n">
        <v>1</v>
      </c>
      <c r="E1101" s="0" t="s">
        <v>94</v>
      </c>
      <c r="F1101" s="0" t="n">
        <v>1</v>
      </c>
      <c r="G1101" s="0" t="str">
        <f aca="false">INDEX(Setup!$B$15:$B$17,$F1101)</f>
        <v>MAL</v>
      </c>
      <c r="H1101" s="0" t="n">
        <f aca="false">Calc_Blocks!$I$84</f>
        <v>55</v>
      </c>
      <c r="I1101" s="0" t="n">
        <f aca="false">Calc_Blocks!$J$84</f>
        <v>65</v>
      </c>
      <c r="J1101" s="0" t="n">
        <f aca="false">Calc_Blocks!$K$84</f>
        <v>1</v>
      </c>
      <c r="K1101" s="0" t="n">
        <f aca="false">($B1101-1)*IF($D1101=1,Setup!$B$9,Setup!$B$10)+1</f>
        <v>1</v>
      </c>
      <c r="L1101" s="0" t="n">
        <f aca="false">$B1101*IF($D1101=1,Setup!$B$9,Setup!$B$10)</f>
        <v>10</v>
      </c>
      <c r="M1101" s="0" t="n">
        <f aca="false">MAX($H1101,$K1101)</f>
        <v>55</v>
      </c>
      <c r="N1101" s="0" t="n">
        <f aca="false">MIN($I1101,$L1101)</f>
        <v>10</v>
      </c>
      <c r="O1101" s="0" t="str">
        <f aca="false">IF($N1101&gt;=$M1101,$N1101-$M1101+1,"")</f>
        <v/>
      </c>
      <c r="P1101" s="0" t="str">
        <f aca="false">IF($O1101="","",$J1101+$M1101-$H1101)</f>
        <v/>
      </c>
      <c r="Q1101" s="0" t="str">
        <f aca="false">IF($O1101="","",$P1101+$O1101-1)</f>
        <v/>
      </c>
      <c r="R1101" s="0" t="str">
        <f aca="false">IF($O1101="","",COUNT($O$1083:$O1101))</f>
        <v/>
      </c>
    </row>
    <row r="1102" customFormat="false" ht="15" hidden="false" customHeight="false" outlineLevel="0" collapsed="false">
      <c r="A1102" s="0" t="n">
        <v>7</v>
      </c>
      <c r="B1102" s="0" t="n">
        <v>1</v>
      </c>
      <c r="C1102" s="0" t="s">
        <v>77</v>
      </c>
      <c r="D1102" s="0" t="n">
        <v>1</v>
      </c>
      <c r="E1102" s="0" t="s">
        <v>94</v>
      </c>
      <c r="F1102" s="0" t="n">
        <v>2</v>
      </c>
      <c r="G1102" s="0" t="str">
        <f aca="false">INDEX(Setup!$B$15:$B$17,$F1102)</f>
        <v>SAN</v>
      </c>
      <c r="H1102" s="0" t="n">
        <f aca="false">Calc_Blocks!$I$85</f>
        <v>66</v>
      </c>
      <c r="I1102" s="0" t="n">
        <f aca="false">Calc_Blocks!$J$85</f>
        <v>65</v>
      </c>
      <c r="J1102" s="0" t="n">
        <f aca="false">Calc_Blocks!$K$85</f>
        <v>12</v>
      </c>
      <c r="K1102" s="0" t="n">
        <f aca="false">($B1102-1)*IF($D1102=1,Setup!$B$9,Setup!$B$10)+1</f>
        <v>1</v>
      </c>
      <c r="L1102" s="0" t="n">
        <f aca="false">$B1102*IF($D1102=1,Setup!$B$9,Setup!$B$10)</f>
        <v>10</v>
      </c>
      <c r="M1102" s="0" t="n">
        <f aca="false">MAX($H1102,$K1102)</f>
        <v>66</v>
      </c>
      <c r="N1102" s="0" t="n">
        <f aca="false">MIN($I1102,$L1102)</f>
        <v>10</v>
      </c>
      <c r="O1102" s="0" t="str">
        <f aca="false">IF($N1102&gt;=$M1102,$N1102-$M1102+1,"")</f>
        <v/>
      </c>
      <c r="P1102" s="0" t="str">
        <f aca="false">IF($O1102="","",$J1102+$M1102-$H1102)</f>
        <v/>
      </c>
      <c r="Q1102" s="0" t="str">
        <f aca="false">IF($O1102="","",$P1102+$O1102-1)</f>
        <v/>
      </c>
      <c r="R1102" s="0" t="str">
        <f aca="false">IF($O1102="","",COUNT($O$1083:$O1102))</f>
        <v/>
      </c>
    </row>
    <row r="1103" customFormat="false" ht="15" hidden="false" customHeight="false" outlineLevel="0" collapsed="false">
      <c r="A1103" s="0" t="n">
        <v>7</v>
      </c>
      <c r="B1103" s="0" t="n">
        <v>1</v>
      </c>
      <c r="C1103" s="0" t="s">
        <v>77</v>
      </c>
      <c r="D1103" s="0" t="n">
        <v>1</v>
      </c>
      <c r="E1103" s="0" t="s">
        <v>94</v>
      </c>
      <c r="F1103" s="0" t="n">
        <v>3</v>
      </c>
      <c r="G1103" s="0" t="str">
        <f aca="false">INDEX(Setup!$B$15:$B$17,$F1103)</f>
        <v>URD</v>
      </c>
      <c r="H1103" s="0" t="n">
        <f aca="false">Calc_Blocks!$I$86</f>
        <v>66</v>
      </c>
      <c r="I1103" s="0" t="n">
        <f aca="false">Calc_Blocks!$J$86</f>
        <v>72</v>
      </c>
      <c r="J1103" s="0" t="n">
        <f aca="false">Calc_Blocks!$K$86</f>
        <v>12</v>
      </c>
      <c r="K1103" s="0" t="n">
        <f aca="false">($B1103-1)*IF($D1103=1,Setup!$B$9,Setup!$B$10)+1</f>
        <v>1</v>
      </c>
      <c r="L1103" s="0" t="n">
        <f aca="false">$B1103*IF($D1103=1,Setup!$B$9,Setup!$B$10)</f>
        <v>10</v>
      </c>
      <c r="M1103" s="0" t="n">
        <f aca="false">MAX($H1103,$K1103)</f>
        <v>66</v>
      </c>
      <c r="N1103" s="0" t="n">
        <f aca="false">MIN($I1103,$L1103)</f>
        <v>10</v>
      </c>
      <c r="O1103" s="0" t="str">
        <f aca="false">IF($N1103&gt;=$M1103,$N1103-$M1103+1,"")</f>
        <v/>
      </c>
      <c r="P1103" s="0" t="str">
        <f aca="false">IF($O1103="","",$J1103+$M1103-$H1103)</f>
        <v/>
      </c>
      <c r="Q1103" s="0" t="str">
        <f aca="false">IF($O1103="","",$P1103+$O1103-1)</f>
        <v/>
      </c>
      <c r="R1103" s="0" t="str">
        <f aca="false">IF($O1103="","",COUNT($O$1083:$O1103))</f>
        <v/>
      </c>
    </row>
    <row r="1104" customFormat="false" ht="15" hidden="false" customHeight="false" outlineLevel="0" collapsed="false">
      <c r="A1104" s="0" t="n">
        <v>7</v>
      </c>
      <c r="B1104" s="0" t="n">
        <v>1</v>
      </c>
      <c r="C1104" s="0" t="s">
        <v>77</v>
      </c>
      <c r="D1104" s="0" t="n">
        <v>2</v>
      </c>
      <c r="E1104" s="0" t="s">
        <v>79</v>
      </c>
      <c r="F1104" s="0" t="n">
        <v>1</v>
      </c>
      <c r="G1104" s="0" t="str">
        <f aca="false">INDEX(Setup!$B$15:$B$17,$F1104)</f>
        <v>MAL</v>
      </c>
      <c r="H1104" s="0" t="n">
        <f aca="false">Calc_Blocks!$I$102</f>
        <v>50</v>
      </c>
      <c r="I1104" s="0" t="n">
        <f aca="false">Calc_Blocks!$J$102</f>
        <v>58</v>
      </c>
      <c r="J1104" s="0" t="n">
        <f aca="false">Calc_Blocks!$K$102</f>
        <v>19</v>
      </c>
      <c r="K1104" s="0" t="n">
        <f aca="false">($B1104-1)*IF($D1104=1,Setup!$B$9,Setup!$B$10)+1</f>
        <v>1</v>
      </c>
      <c r="L1104" s="0" t="n">
        <f aca="false">$B1104*IF($D1104=1,Setup!$B$9,Setup!$B$10)</f>
        <v>10</v>
      </c>
      <c r="M1104" s="0" t="n">
        <f aca="false">MAX($H1104,$K1104)</f>
        <v>50</v>
      </c>
      <c r="N1104" s="0" t="n">
        <f aca="false">MIN($I1104,$L1104)</f>
        <v>10</v>
      </c>
      <c r="O1104" s="0" t="str">
        <f aca="false">IF($N1104&gt;=$M1104,$N1104-$M1104+1,"")</f>
        <v/>
      </c>
      <c r="P1104" s="0" t="str">
        <f aca="false">IF($O1104="","",$J1104+$M1104-$H1104)</f>
        <v/>
      </c>
      <c r="Q1104" s="0" t="str">
        <f aca="false">IF($O1104="","",$P1104+$O1104-1)</f>
        <v/>
      </c>
      <c r="R1104" s="0" t="str">
        <f aca="false">IF($O1104="","",COUNT($O$1083:$O1104))</f>
        <v/>
      </c>
    </row>
    <row r="1105" customFormat="false" ht="15" hidden="false" customHeight="false" outlineLevel="0" collapsed="false">
      <c r="A1105" s="0" t="n">
        <v>7</v>
      </c>
      <c r="B1105" s="0" t="n">
        <v>1</v>
      </c>
      <c r="C1105" s="0" t="s">
        <v>77</v>
      </c>
      <c r="D1105" s="0" t="n">
        <v>2</v>
      </c>
      <c r="E1105" s="0" t="s">
        <v>79</v>
      </c>
      <c r="F1105" s="0" t="n">
        <v>2</v>
      </c>
      <c r="G1105" s="0" t="str">
        <f aca="false">INDEX(Setup!$B$15:$B$17,$F1105)</f>
        <v>SAN</v>
      </c>
      <c r="H1105" s="0" t="n">
        <f aca="false">Calc_Blocks!$I$103</f>
        <v>59</v>
      </c>
      <c r="I1105" s="0" t="n">
        <f aca="false">Calc_Blocks!$J$103</f>
        <v>58</v>
      </c>
      <c r="J1105" s="0" t="n">
        <f aca="false">Calc_Blocks!$K$103</f>
        <v>28</v>
      </c>
      <c r="K1105" s="0" t="n">
        <f aca="false">($B1105-1)*IF($D1105=1,Setup!$B$9,Setup!$B$10)+1</f>
        <v>1</v>
      </c>
      <c r="L1105" s="0" t="n">
        <f aca="false">$B1105*IF($D1105=1,Setup!$B$9,Setup!$B$10)</f>
        <v>10</v>
      </c>
      <c r="M1105" s="0" t="n">
        <f aca="false">MAX($H1105,$K1105)</f>
        <v>59</v>
      </c>
      <c r="N1105" s="0" t="n">
        <f aca="false">MIN($I1105,$L1105)</f>
        <v>10</v>
      </c>
      <c r="O1105" s="0" t="str">
        <f aca="false">IF($N1105&gt;=$M1105,$N1105-$M1105+1,"")</f>
        <v/>
      </c>
      <c r="P1105" s="0" t="str">
        <f aca="false">IF($O1105="","",$J1105+$M1105-$H1105)</f>
        <v/>
      </c>
      <c r="Q1105" s="0" t="str">
        <f aca="false">IF($O1105="","",$P1105+$O1105-1)</f>
        <v/>
      </c>
      <c r="R1105" s="0" t="str">
        <f aca="false">IF($O1105="","",COUNT($O$1083:$O1105))</f>
        <v/>
      </c>
    </row>
    <row r="1106" customFormat="false" ht="15" hidden="false" customHeight="false" outlineLevel="0" collapsed="false">
      <c r="A1106" s="0" t="n">
        <v>7</v>
      </c>
      <c r="B1106" s="0" t="n">
        <v>1</v>
      </c>
      <c r="C1106" s="0" t="s">
        <v>77</v>
      </c>
      <c r="D1106" s="0" t="n">
        <v>2</v>
      </c>
      <c r="E1106" s="0" t="s">
        <v>79</v>
      </c>
      <c r="F1106" s="0" t="n">
        <v>3</v>
      </c>
      <c r="G1106" s="0" t="str">
        <f aca="false">INDEX(Setup!$B$15:$B$17,$F1106)</f>
        <v>URD</v>
      </c>
      <c r="H1106" s="0" t="n">
        <f aca="false">Calc_Blocks!$I$104</f>
        <v>59</v>
      </c>
      <c r="I1106" s="0" t="n">
        <f aca="false">Calc_Blocks!$J$104</f>
        <v>66</v>
      </c>
      <c r="J1106" s="0" t="n">
        <f aca="false">Calc_Blocks!$K$104</f>
        <v>28</v>
      </c>
      <c r="K1106" s="0" t="n">
        <f aca="false">($B1106-1)*IF($D1106=1,Setup!$B$9,Setup!$B$10)+1</f>
        <v>1</v>
      </c>
      <c r="L1106" s="0" t="n">
        <f aca="false">$B1106*IF($D1106=1,Setup!$B$9,Setup!$B$10)</f>
        <v>10</v>
      </c>
      <c r="M1106" s="0" t="n">
        <f aca="false">MAX($H1106,$K1106)</f>
        <v>59</v>
      </c>
      <c r="N1106" s="0" t="n">
        <f aca="false">MIN($I1106,$L1106)</f>
        <v>10</v>
      </c>
      <c r="O1106" s="0" t="str">
        <f aca="false">IF($N1106&gt;=$M1106,$N1106-$M1106+1,"")</f>
        <v/>
      </c>
      <c r="P1106" s="0" t="str">
        <f aca="false">IF($O1106="","",$J1106+$M1106-$H1106)</f>
        <v/>
      </c>
      <c r="Q1106" s="0" t="str">
        <f aca="false">IF($O1106="","",$P1106+$O1106-1)</f>
        <v/>
      </c>
      <c r="R1106" s="0" t="str">
        <f aca="false">IF($O1106="","",COUNT($O$1083:$O1106))</f>
        <v/>
      </c>
    </row>
    <row r="1107" customFormat="false" ht="15" hidden="false" customHeight="false" outlineLevel="0" collapsed="false">
      <c r="A1107" s="0" t="n">
        <v>7</v>
      </c>
      <c r="B1107" s="0" t="n">
        <v>1</v>
      </c>
      <c r="C1107" s="0" t="s">
        <v>78</v>
      </c>
      <c r="D1107" s="0" t="n">
        <v>1</v>
      </c>
      <c r="E1107" s="0" t="s">
        <v>94</v>
      </c>
      <c r="F1107" s="0" t="n">
        <v>1</v>
      </c>
      <c r="G1107" s="0" t="str">
        <f aca="false">INDEX(Setup!$B$15:$B$17,$F1107)</f>
        <v>MAL</v>
      </c>
      <c r="H1107" s="0" t="n">
        <f aca="false">Calc_Blocks!$I$87</f>
        <v>73</v>
      </c>
      <c r="I1107" s="0" t="n">
        <f aca="false">Calc_Blocks!$J$87</f>
        <v>72</v>
      </c>
      <c r="J1107" s="0" t="n">
        <f aca="false">Calc_Blocks!$K$87</f>
        <v>1</v>
      </c>
      <c r="K1107" s="0" t="n">
        <f aca="false">($B1107-1)*IF($D1107=1,Setup!$B$9,Setup!$B$10)+1</f>
        <v>1</v>
      </c>
      <c r="L1107" s="0" t="n">
        <f aca="false">$B1107*IF($D1107=1,Setup!$B$9,Setup!$B$10)</f>
        <v>10</v>
      </c>
      <c r="M1107" s="0" t="n">
        <f aca="false">MAX($H1107,$K1107)</f>
        <v>73</v>
      </c>
      <c r="N1107" s="0" t="n">
        <f aca="false">MIN($I1107,$L1107)</f>
        <v>10</v>
      </c>
      <c r="O1107" s="0" t="str">
        <f aca="false">IF($N1107&gt;=$M1107,$N1107-$M1107+1,"")</f>
        <v/>
      </c>
      <c r="P1107" s="0" t="str">
        <f aca="false">IF($O1107="","",$J1107+$M1107-$H1107)</f>
        <v/>
      </c>
      <c r="Q1107" s="0" t="str">
        <f aca="false">IF($O1107="","",$P1107+$O1107-1)</f>
        <v/>
      </c>
      <c r="R1107" s="0" t="str">
        <f aca="false">IF($O1107="","",COUNT($O$1083:$O1107))</f>
        <v/>
      </c>
    </row>
    <row r="1108" customFormat="false" ht="15" hidden="false" customHeight="false" outlineLevel="0" collapsed="false">
      <c r="A1108" s="0" t="n">
        <v>7</v>
      </c>
      <c r="B1108" s="0" t="n">
        <v>1</v>
      </c>
      <c r="C1108" s="0" t="s">
        <v>78</v>
      </c>
      <c r="D1108" s="0" t="n">
        <v>1</v>
      </c>
      <c r="E1108" s="0" t="s">
        <v>94</v>
      </c>
      <c r="F1108" s="0" t="n">
        <v>2</v>
      </c>
      <c r="G1108" s="0" t="str">
        <f aca="false">INDEX(Setup!$B$15:$B$17,$F1108)</f>
        <v>SAN</v>
      </c>
      <c r="H1108" s="0" t="n">
        <f aca="false">Calc_Blocks!$I$88</f>
        <v>73</v>
      </c>
      <c r="I1108" s="0" t="n">
        <f aca="false">Calc_Blocks!$J$88</f>
        <v>72</v>
      </c>
      <c r="J1108" s="0" t="n">
        <f aca="false">Calc_Blocks!$K$88</f>
        <v>1</v>
      </c>
      <c r="K1108" s="0" t="n">
        <f aca="false">($B1108-1)*IF($D1108=1,Setup!$B$9,Setup!$B$10)+1</f>
        <v>1</v>
      </c>
      <c r="L1108" s="0" t="n">
        <f aca="false">$B1108*IF($D1108=1,Setup!$B$9,Setup!$B$10)</f>
        <v>10</v>
      </c>
      <c r="M1108" s="0" t="n">
        <f aca="false">MAX($H1108,$K1108)</f>
        <v>73</v>
      </c>
      <c r="N1108" s="0" t="n">
        <f aca="false">MIN($I1108,$L1108)</f>
        <v>10</v>
      </c>
      <c r="O1108" s="0" t="str">
        <f aca="false">IF($N1108&gt;=$M1108,$N1108-$M1108+1,"")</f>
        <v/>
      </c>
      <c r="P1108" s="0" t="str">
        <f aca="false">IF($O1108="","",$J1108+$M1108-$H1108)</f>
        <v/>
      </c>
      <c r="Q1108" s="0" t="str">
        <f aca="false">IF($O1108="","",$P1108+$O1108-1)</f>
        <v/>
      </c>
      <c r="R1108" s="0" t="str">
        <f aca="false">IF($O1108="","",COUNT($O$1083:$O1108))</f>
        <v/>
      </c>
    </row>
    <row r="1109" customFormat="false" ht="15" hidden="false" customHeight="false" outlineLevel="0" collapsed="false">
      <c r="A1109" s="0" t="n">
        <v>7</v>
      </c>
      <c r="B1109" s="0" t="n">
        <v>1</v>
      </c>
      <c r="C1109" s="0" t="s">
        <v>78</v>
      </c>
      <c r="D1109" s="0" t="n">
        <v>1</v>
      </c>
      <c r="E1109" s="0" t="s">
        <v>94</v>
      </c>
      <c r="F1109" s="0" t="n">
        <v>3</v>
      </c>
      <c r="G1109" s="0" t="str">
        <f aca="false">INDEX(Setup!$B$15:$B$17,$F1109)</f>
        <v>URD</v>
      </c>
      <c r="H1109" s="0" t="n">
        <f aca="false">Calc_Blocks!$I$89</f>
        <v>73</v>
      </c>
      <c r="I1109" s="0" t="n">
        <f aca="false">Calc_Blocks!$J$89</f>
        <v>72</v>
      </c>
      <c r="J1109" s="0" t="n">
        <f aca="false">Calc_Blocks!$K$89</f>
        <v>1</v>
      </c>
      <c r="K1109" s="0" t="n">
        <f aca="false">($B1109-1)*IF($D1109=1,Setup!$B$9,Setup!$B$10)+1</f>
        <v>1</v>
      </c>
      <c r="L1109" s="0" t="n">
        <f aca="false">$B1109*IF($D1109=1,Setup!$B$9,Setup!$B$10)</f>
        <v>10</v>
      </c>
      <c r="M1109" s="0" t="n">
        <f aca="false">MAX($H1109,$K1109)</f>
        <v>73</v>
      </c>
      <c r="N1109" s="0" t="n">
        <f aca="false">MIN($I1109,$L1109)</f>
        <v>10</v>
      </c>
      <c r="O1109" s="0" t="str">
        <f aca="false">IF($N1109&gt;=$M1109,$N1109-$M1109+1,"")</f>
        <v/>
      </c>
      <c r="P1109" s="0" t="str">
        <f aca="false">IF($O1109="","",$J1109+$M1109-$H1109)</f>
        <v/>
      </c>
      <c r="Q1109" s="0" t="str">
        <f aca="false">IF($O1109="","",$P1109+$O1109-1)</f>
        <v/>
      </c>
      <c r="R1109" s="0" t="str">
        <f aca="false">IF($O1109="","",COUNT($O$1083:$O1109))</f>
        <v/>
      </c>
    </row>
    <row r="1110" customFormat="false" ht="15" hidden="false" customHeight="false" outlineLevel="0" collapsed="false">
      <c r="A1110" s="0" t="n">
        <v>7</v>
      </c>
      <c r="B1110" s="0" t="n">
        <v>1</v>
      </c>
      <c r="C1110" s="0" t="s">
        <v>78</v>
      </c>
      <c r="D1110" s="0" t="n">
        <v>2</v>
      </c>
      <c r="E1110" s="0" t="s">
        <v>79</v>
      </c>
      <c r="F1110" s="0" t="n">
        <v>1</v>
      </c>
      <c r="G1110" s="0" t="str">
        <f aca="false">INDEX(Setup!$B$15:$B$17,$F1110)</f>
        <v>MAL</v>
      </c>
      <c r="H1110" s="0" t="n">
        <f aca="false">Calc_Blocks!$I$105</f>
        <v>67</v>
      </c>
      <c r="I1110" s="0" t="n">
        <f aca="false">Calc_Blocks!$J$105</f>
        <v>66</v>
      </c>
      <c r="J1110" s="0" t="n">
        <f aca="false">Calc_Blocks!$K$105</f>
        <v>1</v>
      </c>
      <c r="K1110" s="0" t="n">
        <f aca="false">($B1110-1)*IF($D1110=1,Setup!$B$9,Setup!$B$10)+1</f>
        <v>1</v>
      </c>
      <c r="L1110" s="0" t="n">
        <f aca="false">$B1110*IF($D1110=1,Setup!$B$9,Setup!$B$10)</f>
        <v>10</v>
      </c>
      <c r="M1110" s="0" t="n">
        <f aca="false">MAX($H1110,$K1110)</f>
        <v>67</v>
      </c>
      <c r="N1110" s="0" t="n">
        <f aca="false">MIN($I1110,$L1110)</f>
        <v>10</v>
      </c>
      <c r="O1110" s="0" t="str">
        <f aca="false">IF($N1110&gt;=$M1110,$N1110-$M1110+1,"")</f>
        <v/>
      </c>
      <c r="P1110" s="0" t="str">
        <f aca="false">IF($O1110="","",$J1110+$M1110-$H1110)</f>
        <v/>
      </c>
      <c r="Q1110" s="0" t="str">
        <f aca="false">IF($O1110="","",$P1110+$O1110-1)</f>
        <v/>
      </c>
      <c r="R1110" s="0" t="str">
        <f aca="false">IF($O1110="","",COUNT($O$1083:$O1110))</f>
        <v/>
      </c>
    </row>
    <row r="1111" customFormat="false" ht="15" hidden="false" customHeight="false" outlineLevel="0" collapsed="false">
      <c r="A1111" s="0" t="n">
        <v>7</v>
      </c>
      <c r="B1111" s="0" t="n">
        <v>1</v>
      </c>
      <c r="C1111" s="0" t="s">
        <v>78</v>
      </c>
      <c r="D1111" s="0" t="n">
        <v>2</v>
      </c>
      <c r="E1111" s="0" t="s">
        <v>79</v>
      </c>
      <c r="F1111" s="0" t="n">
        <v>2</v>
      </c>
      <c r="G1111" s="0" t="str">
        <f aca="false">INDEX(Setup!$B$15:$B$17,$F1111)</f>
        <v>SAN</v>
      </c>
      <c r="H1111" s="0" t="n">
        <f aca="false">Calc_Blocks!$I$106</f>
        <v>67</v>
      </c>
      <c r="I1111" s="0" t="n">
        <f aca="false">Calc_Blocks!$J$106</f>
        <v>66</v>
      </c>
      <c r="J1111" s="0" t="n">
        <f aca="false">Calc_Blocks!$K$106</f>
        <v>1</v>
      </c>
      <c r="K1111" s="0" t="n">
        <f aca="false">($B1111-1)*IF($D1111=1,Setup!$B$9,Setup!$B$10)+1</f>
        <v>1</v>
      </c>
      <c r="L1111" s="0" t="n">
        <f aca="false">$B1111*IF($D1111=1,Setup!$B$9,Setup!$B$10)</f>
        <v>10</v>
      </c>
      <c r="M1111" s="0" t="n">
        <f aca="false">MAX($H1111,$K1111)</f>
        <v>67</v>
      </c>
      <c r="N1111" s="0" t="n">
        <f aca="false">MIN($I1111,$L1111)</f>
        <v>10</v>
      </c>
      <c r="O1111" s="0" t="str">
        <f aca="false">IF($N1111&gt;=$M1111,$N1111-$M1111+1,"")</f>
        <v/>
      </c>
      <c r="P1111" s="0" t="str">
        <f aca="false">IF($O1111="","",$J1111+$M1111-$H1111)</f>
        <v/>
      </c>
      <c r="Q1111" s="0" t="str">
        <f aca="false">IF($O1111="","",$P1111+$O1111-1)</f>
        <v/>
      </c>
      <c r="R1111" s="0" t="str">
        <f aca="false">IF($O1111="","",COUNT($O$1083:$O1111))</f>
        <v/>
      </c>
    </row>
    <row r="1112" customFormat="false" ht="15" hidden="false" customHeight="false" outlineLevel="0" collapsed="false">
      <c r="A1112" s="0" t="n">
        <v>7</v>
      </c>
      <c r="B1112" s="0" t="n">
        <v>1</v>
      </c>
      <c r="C1112" s="0" t="s">
        <v>78</v>
      </c>
      <c r="D1112" s="0" t="n">
        <v>2</v>
      </c>
      <c r="E1112" s="0" t="s">
        <v>79</v>
      </c>
      <c r="F1112" s="0" t="n">
        <v>3</v>
      </c>
      <c r="G1112" s="0" t="str">
        <f aca="false">INDEX(Setup!$B$15:$B$17,$F1112)</f>
        <v>URD</v>
      </c>
      <c r="H1112" s="0" t="n">
        <f aca="false">Calc_Blocks!$I$107</f>
        <v>67</v>
      </c>
      <c r="I1112" s="0" t="n">
        <f aca="false">Calc_Blocks!$J$107</f>
        <v>66</v>
      </c>
      <c r="J1112" s="0" t="n">
        <f aca="false">Calc_Blocks!$K$107</f>
        <v>1</v>
      </c>
      <c r="K1112" s="0" t="n">
        <f aca="false">($B1112-1)*IF($D1112=1,Setup!$B$9,Setup!$B$10)+1</f>
        <v>1</v>
      </c>
      <c r="L1112" s="0" t="n">
        <f aca="false">$B1112*IF($D1112=1,Setup!$B$9,Setup!$B$10)</f>
        <v>10</v>
      </c>
      <c r="M1112" s="0" t="n">
        <f aca="false">MAX($H1112,$K1112)</f>
        <v>67</v>
      </c>
      <c r="N1112" s="0" t="n">
        <f aca="false">MIN($I1112,$L1112)</f>
        <v>10</v>
      </c>
      <c r="O1112" s="0" t="str">
        <f aca="false">IF($N1112&gt;=$M1112,$N1112-$M1112+1,"")</f>
        <v/>
      </c>
      <c r="P1112" s="0" t="str">
        <f aca="false">IF($O1112="","",$J1112+$M1112-$H1112)</f>
        <v/>
      </c>
      <c r="Q1112" s="0" t="str">
        <f aca="false">IF($O1112="","",$P1112+$O1112-1)</f>
        <v/>
      </c>
      <c r="R1112" s="0" t="str">
        <f aca="false">IF($O1112="","",COUNT($O$1083:$O1112))</f>
        <v/>
      </c>
    </row>
    <row r="1113" customFormat="false" ht="15" hidden="false" customHeight="false" outlineLevel="0" collapsed="false">
      <c r="A1113" s="0" t="n">
        <v>7</v>
      </c>
      <c r="B1113" s="0" t="n">
        <v>1</v>
      </c>
      <c r="C1113" s="0" t="s">
        <v>79</v>
      </c>
      <c r="D1113" s="0" t="n">
        <v>1</v>
      </c>
      <c r="E1113" s="0" t="s">
        <v>94</v>
      </c>
      <c r="F1113" s="0" t="n">
        <v>1</v>
      </c>
      <c r="G1113" s="0" t="str">
        <f aca="false">INDEX(Setup!$B$15:$B$17,$F1113)</f>
        <v>MAL</v>
      </c>
      <c r="H1113" s="0" t="n">
        <f aca="false">Calc_Blocks!$I$90</f>
        <v>73</v>
      </c>
      <c r="I1113" s="0" t="n">
        <f aca="false">Calc_Blocks!$J$90</f>
        <v>72</v>
      </c>
      <c r="J1113" s="0" t="n">
        <f aca="false">Calc_Blocks!$K$90</f>
        <v>1</v>
      </c>
      <c r="K1113" s="0" t="n">
        <f aca="false">($B1113-1)*IF($D1113=1,Setup!$B$9,Setup!$B$10)+1</f>
        <v>1</v>
      </c>
      <c r="L1113" s="0" t="n">
        <f aca="false">$B1113*IF($D1113=1,Setup!$B$9,Setup!$B$10)</f>
        <v>10</v>
      </c>
      <c r="M1113" s="0" t="n">
        <f aca="false">MAX($H1113,$K1113)</f>
        <v>73</v>
      </c>
      <c r="N1113" s="0" t="n">
        <f aca="false">MIN($I1113,$L1113)</f>
        <v>10</v>
      </c>
      <c r="O1113" s="0" t="str">
        <f aca="false">IF($N1113&gt;=$M1113,$N1113-$M1113+1,"")</f>
        <v/>
      </c>
      <c r="P1113" s="0" t="str">
        <f aca="false">IF($O1113="","",$J1113+$M1113-$H1113)</f>
        <v/>
      </c>
      <c r="Q1113" s="0" t="str">
        <f aca="false">IF($O1113="","",$P1113+$O1113-1)</f>
        <v/>
      </c>
      <c r="R1113" s="0" t="str">
        <f aca="false">IF($O1113="","",COUNT($O$1083:$O1113))</f>
        <v/>
      </c>
    </row>
    <row r="1114" customFormat="false" ht="15" hidden="false" customHeight="false" outlineLevel="0" collapsed="false">
      <c r="A1114" s="0" t="n">
        <v>7</v>
      </c>
      <c r="B1114" s="0" t="n">
        <v>1</v>
      </c>
      <c r="C1114" s="0" t="s">
        <v>79</v>
      </c>
      <c r="D1114" s="0" t="n">
        <v>1</v>
      </c>
      <c r="E1114" s="0" t="s">
        <v>94</v>
      </c>
      <c r="F1114" s="0" t="n">
        <v>2</v>
      </c>
      <c r="G1114" s="0" t="str">
        <f aca="false">INDEX(Setup!$B$15:$B$17,$F1114)</f>
        <v>SAN</v>
      </c>
      <c r="H1114" s="0" t="n">
        <f aca="false">Calc_Blocks!$I$91</f>
        <v>73</v>
      </c>
      <c r="I1114" s="0" t="n">
        <f aca="false">Calc_Blocks!$J$91</f>
        <v>72</v>
      </c>
      <c r="J1114" s="0" t="n">
        <f aca="false">Calc_Blocks!$K$91</f>
        <v>1</v>
      </c>
      <c r="K1114" s="0" t="n">
        <f aca="false">($B1114-1)*IF($D1114=1,Setup!$B$9,Setup!$B$10)+1</f>
        <v>1</v>
      </c>
      <c r="L1114" s="0" t="n">
        <f aca="false">$B1114*IF($D1114=1,Setup!$B$9,Setup!$B$10)</f>
        <v>10</v>
      </c>
      <c r="M1114" s="0" t="n">
        <f aca="false">MAX($H1114,$K1114)</f>
        <v>73</v>
      </c>
      <c r="N1114" s="0" t="n">
        <f aca="false">MIN($I1114,$L1114)</f>
        <v>10</v>
      </c>
      <c r="O1114" s="0" t="str">
        <f aca="false">IF($N1114&gt;=$M1114,$N1114-$M1114+1,"")</f>
        <v/>
      </c>
      <c r="P1114" s="0" t="str">
        <f aca="false">IF($O1114="","",$J1114+$M1114-$H1114)</f>
        <v/>
      </c>
      <c r="Q1114" s="0" t="str">
        <f aca="false">IF($O1114="","",$P1114+$O1114-1)</f>
        <v/>
      </c>
      <c r="R1114" s="0" t="str">
        <f aca="false">IF($O1114="","",COUNT($O$1083:$O1114))</f>
        <v/>
      </c>
    </row>
    <row r="1115" customFormat="false" ht="15" hidden="false" customHeight="false" outlineLevel="0" collapsed="false">
      <c r="A1115" s="0" t="n">
        <v>7</v>
      </c>
      <c r="B1115" s="0" t="n">
        <v>1</v>
      </c>
      <c r="C1115" s="0" t="s">
        <v>79</v>
      </c>
      <c r="D1115" s="0" t="n">
        <v>1</v>
      </c>
      <c r="E1115" s="0" t="s">
        <v>94</v>
      </c>
      <c r="F1115" s="0" t="n">
        <v>3</v>
      </c>
      <c r="G1115" s="0" t="str">
        <f aca="false">INDEX(Setup!$B$15:$B$17,$F1115)</f>
        <v>URD</v>
      </c>
      <c r="H1115" s="0" t="n">
        <f aca="false">Calc_Blocks!$I$92</f>
        <v>73</v>
      </c>
      <c r="I1115" s="0" t="n">
        <f aca="false">Calc_Blocks!$J$92</f>
        <v>72</v>
      </c>
      <c r="J1115" s="0" t="n">
        <f aca="false">Calc_Blocks!$K$92</f>
        <v>1</v>
      </c>
      <c r="K1115" s="0" t="n">
        <f aca="false">($B1115-1)*IF($D1115=1,Setup!$B$9,Setup!$B$10)+1</f>
        <v>1</v>
      </c>
      <c r="L1115" s="0" t="n">
        <f aca="false">$B1115*IF($D1115=1,Setup!$B$9,Setup!$B$10)</f>
        <v>10</v>
      </c>
      <c r="M1115" s="0" t="n">
        <f aca="false">MAX($H1115,$K1115)</f>
        <v>73</v>
      </c>
      <c r="N1115" s="0" t="n">
        <f aca="false">MIN($I1115,$L1115)</f>
        <v>10</v>
      </c>
      <c r="O1115" s="0" t="str">
        <f aca="false">IF($N1115&gt;=$M1115,$N1115-$M1115+1,"")</f>
        <v/>
      </c>
      <c r="P1115" s="0" t="str">
        <f aca="false">IF($O1115="","",$J1115+$M1115-$H1115)</f>
        <v/>
      </c>
      <c r="Q1115" s="0" t="str">
        <f aca="false">IF($O1115="","",$P1115+$O1115-1)</f>
        <v/>
      </c>
      <c r="R1115" s="0" t="str">
        <f aca="false">IF($O1115="","",COUNT($O$1083:$O1115))</f>
        <v/>
      </c>
    </row>
    <row r="1116" customFormat="false" ht="15" hidden="false" customHeight="false" outlineLevel="0" collapsed="false">
      <c r="A1116" s="0" t="n">
        <v>7</v>
      </c>
      <c r="B1116" s="0" t="n">
        <v>1</v>
      </c>
      <c r="C1116" s="0" t="s">
        <v>79</v>
      </c>
      <c r="D1116" s="0" t="n">
        <v>2</v>
      </c>
      <c r="E1116" s="0" t="s">
        <v>79</v>
      </c>
      <c r="F1116" s="0" t="n">
        <v>1</v>
      </c>
      <c r="G1116" s="0" t="str">
        <f aca="false">INDEX(Setup!$B$15:$B$17,$F1116)</f>
        <v>MAL</v>
      </c>
      <c r="H1116" s="0" t="n">
        <f aca="false">Calc_Blocks!$I$108</f>
        <v>67</v>
      </c>
      <c r="I1116" s="0" t="n">
        <f aca="false">Calc_Blocks!$J$108</f>
        <v>66</v>
      </c>
      <c r="J1116" s="0" t="n">
        <f aca="false">Calc_Blocks!$K$108</f>
        <v>1</v>
      </c>
      <c r="K1116" s="0" t="n">
        <f aca="false">($B1116-1)*IF($D1116=1,Setup!$B$9,Setup!$B$10)+1</f>
        <v>1</v>
      </c>
      <c r="L1116" s="0" t="n">
        <f aca="false">$B1116*IF($D1116=1,Setup!$B$9,Setup!$B$10)</f>
        <v>10</v>
      </c>
      <c r="M1116" s="0" t="n">
        <f aca="false">MAX($H1116,$K1116)</f>
        <v>67</v>
      </c>
      <c r="N1116" s="0" t="n">
        <f aca="false">MIN($I1116,$L1116)</f>
        <v>10</v>
      </c>
      <c r="O1116" s="0" t="str">
        <f aca="false">IF($N1116&gt;=$M1116,$N1116-$M1116+1,"")</f>
        <v/>
      </c>
      <c r="P1116" s="0" t="str">
        <f aca="false">IF($O1116="","",$J1116+$M1116-$H1116)</f>
        <v/>
      </c>
      <c r="Q1116" s="0" t="str">
        <f aca="false">IF($O1116="","",$P1116+$O1116-1)</f>
        <v/>
      </c>
      <c r="R1116" s="0" t="str">
        <f aca="false">IF($O1116="","",COUNT($O$1083:$O1116))</f>
        <v/>
      </c>
    </row>
    <row r="1117" customFormat="false" ht="15" hidden="false" customHeight="false" outlineLevel="0" collapsed="false">
      <c r="A1117" s="0" t="n">
        <v>7</v>
      </c>
      <c r="B1117" s="0" t="n">
        <v>1</v>
      </c>
      <c r="C1117" s="0" t="s">
        <v>79</v>
      </c>
      <c r="D1117" s="0" t="n">
        <v>2</v>
      </c>
      <c r="E1117" s="0" t="s">
        <v>79</v>
      </c>
      <c r="F1117" s="0" t="n">
        <v>2</v>
      </c>
      <c r="G1117" s="0" t="str">
        <f aca="false">INDEX(Setup!$B$15:$B$17,$F1117)</f>
        <v>SAN</v>
      </c>
      <c r="H1117" s="0" t="n">
        <f aca="false">Calc_Blocks!$I$109</f>
        <v>67</v>
      </c>
      <c r="I1117" s="0" t="n">
        <f aca="false">Calc_Blocks!$J$109</f>
        <v>66</v>
      </c>
      <c r="J1117" s="0" t="n">
        <f aca="false">Calc_Blocks!$K$109</f>
        <v>1</v>
      </c>
      <c r="K1117" s="0" t="n">
        <f aca="false">($B1117-1)*IF($D1117=1,Setup!$B$9,Setup!$B$10)+1</f>
        <v>1</v>
      </c>
      <c r="L1117" s="0" t="n">
        <f aca="false">$B1117*IF($D1117=1,Setup!$B$9,Setup!$B$10)</f>
        <v>10</v>
      </c>
      <c r="M1117" s="0" t="n">
        <f aca="false">MAX($H1117,$K1117)</f>
        <v>67</v>
      </c>
      <c r="N1117" s="0" t="n">
        <f aca="false">MIN($I1117,$L1117)</f>
        <v>10</v>
      </c>
      <c r="O1117" s="0" t="str">
        <f aca="false">IF($N1117&gt;=$M1117,$N1117-$M1117+1,"")</f>
        <v/>
      </c>
      <c r="P1117" s="0" t="str">
        <f aca="false">IF($O1117="","",$J1117+$M1117-$H1117)</f>
        <v/>
      </c>
      <c r="Q1117" s="0" t="str">
        <f aca="false">IF($O1117="","",$P1117+$O1117-1)</f>
        <v/>
      </c>
      <c r="R1117" s="0" t="str">
        <f aca="false">IF($O1117="","",COUNT($O$1083:$O1117))</f>
        <v/>
      </c>
    </row>
    <row r="1118" customFormat="false" ht="15" hidden="false" customHeight="false" outlineLevel="0" collapsed="false">
      <c r="A1118" s="0" t="n">
        <v>7</v>
      </c>
      <c r="B1118" s="0" t="n">
        <v>1</v>
      </c>
      <c r="C1118" s="0" t="s">
        <v>79</v>
      </c>
      <c r="D1118" s="0" t="n">
        <v>2</v>
      </c>
      <c r="E1118" s="0" t="s">
        <v>79</v>
      </c>
      <c r="F1118" s="0" t="n">
        <v>3</v>
      </c>
      <c r="G1118" s="0" t="str">
        <f aca="false">INDEX(Setup!$B$15:$B$17,$F1118)</f>
        <v>URD</v>
      </c>
      <c r="H1118" s="0" t="n">
        <f aca="false">Calc_Blocks!$I$110</f>
        <v>67</v>
      </c>
      <c r="I1118" s="0" t="n">
        <f aca="false">Calc_Blocks!$J$110</f>
        <v>66</v>
      </c>
      <c r="J1118" s="0" t="n">
        <f aca="false">Calc_Blocks!$K$110</f>
        <v>1</v>
      </c>
      <c r="K1118" s="0" t="n">
        <f aca="false">($B1118-1)*IF($D1118=1,Setup!$B$9,Setup!$B$10)+1</f>
        <v>1</v>
      </c>
      <c r="L1118" s="0" t="n">
        <f aca="false">$B1118*IF($D1118=1,Setup!$B$9,Setup!$B$10)</f>
        <v>10</v>
      </c>
      <c r="M1118" s="0" t="n">
        <f aca="false">MAX($H1118,$K1118)</f>
        <v>67</v>
      </c>
      <c r="N1118" s="0" t="n">
        <f aca="false">MIN($I1118,$L1118)</f>
        <v>10</v>
      </c>
      <c r="O1118" s="0" t="str">
        <f aca="false">IF($N1118&gt;=$M1118,$N1118-$M1118+1,"")</f>
        <v/>
      </c>
      <c r="P1118" s="0" t="str">
        <f aca="false">IF($O1118="","",$J1118+$M1118-$H1118)</f>
        <v/>
      </c>
      <c r="Q1118" s="0" t="str">
        <f aca="false">IF($O1118="","",$P1118+$O1118-1)</f>
        <v/>
      </c>
      <c r="R1118" s="0" t="str">
        <f aca="false">IF($O1118="","",COUNT($O$1083:$O1118))</f>
        <v/>
      </c>
    </row>
    <row r="1119" customFormat="false" ht="15" hidden="false" customHeight="false" outlineLevel="0" collapsed="false">
      <c r="A1119" s="0" t="n">
        <v>7</v>
      </c>
      <c r="B1119" s="0" t="n">
        <v>2</v>
      </c>
      <c r="C1119" s="0" t="s">
        <v>74</v>
      </c>
      <c r="D1119" s="0" t="n">
        <v>1</v>
      </c>
      <c r="E1119" s="0" t="s">
        <v>94</v>
      </c>
      <c r="F1119" s="0" t="n">
        <v>1</v>
      </c>
      <c r="G1119" s="0" t="str">
        <f aca="false">INDEX(Setup!$B$15:$B$17,$F1119)</f>
        <v>MAL</v>
      </c>
      <c r="H1119" s="0" t="n">
        <f aca="false">Calc_Blocks!$I$75</f>
        <v>1</v>
      </c>
      <c r="I1119" s="0" t="n">
        <f aca="false">Calc_Blocks!$J$75</f>
        <v>17</v>
      </c>
      <c r="J1119" s="0" t="n">
        <f aca="false">Calc_Blocks!$K$75</f>
        <v>1</v>
      </c>
      <c r="K1119" s="0" t="n">
        <f aca="false">($B1119-1)*IF($D1119=1,Setup!$B$9,Setup!$B$10)+1</f>
        <v>11</v>
      </c>
      <c r="L1119" s="0" t="n">
        <f aca="false">$B1119*IF($D1119=1,Setup!$B$9,Setup!$B$10)</f>
        <v>20</v>
      </c>
      <c r="M1119" s="0" t="n">
        <f aca="false">MAX($H1119,$K1119)</f>
        <v>11</v>
      </c>
      <c r="N1119" s="0" t="n">
        <f aca="false">MIN($I1119,$L1119)</f>
        <v>17</v>
      </c>
      <c r="O1119" s="0" t="n">
        <f aca="false">IF($N1119&gt;=$M1119,$N1119-$M1119+1,"")</f>
        <v>7</v>
      </c>
      <c r="P1119" s="0" t="n">
        <f aca="false">IF($O1119="","",$J1119+$M1119-$H1119)</f>
        <v>11</v>
      </c>
      <c r="Q1119" s="0" t="n">
        <f aca="false">IF($O1119="","",$P1119+$O1119-1)</f>
        <v>17</v>
      </c>
      <c r="R1119" s="0" t="n">
        <f aca="false">IF($O1119="","",COUNT($O$1083:$O1119))</f>
        <v>3</v>
      </c>
    </row>
    <row r="1120" customFormat="false" ht="15" hidden="false" customHeight="false" outlineLevel="0" collapsed="false">
      <c r="A1120" s="0" t="n">
        <v>7</v>
      </c>
      <c r="B1120" s="0" t="n">
        <v>2</v>
      </c>
      <c r="C1120" s="0" t="s">
        <v>74</v>
      </c>
      <c r="D1120" s="0" t="n">
        <v>1</v>
      </c>
      <c r="E1120" s="0" t="s">
        <v>94</v>
      </c>
      <c r="F1120" s="0" t="n">
        <v>2</v>
      </c>
      <c r="G1120" s="0" t="str">
        <f aca="false">INDEX(Setup!$B$15:$B$17,$F1120)</f>
        <v>SAN</v>
      </c>
      <c r="H1120" s="0" t="n">
        <f aca="false">Calc_Blocks!$I$76</f>
        <v>18</v>
      </c>
      <c r="I1120" s="0" t="n">
        <f aca="false">Calc_Blocks!$J$76</f>
        <v>20</v>
      </c>
      <c r="J1120" s="0" t="n">
        <f aca="false">Calc_Blocks!$K$76</f>
        <v>18</v>
      </c>
      <c r="K1120" s="0" t="n">
        <f aca="false">($B1120-1)*IF($D1120=1,Setup!$B$9,Setup!$B$10)+1</f>
        <v>11</v>
      </c>
      <c r="L1120" s="0" t="n">
        <f aca="false">$B1120*IF($D1120=1,Setup!$B$9,Setup!$B$10)</f>
        <v>20</v>
      </c>
      <c r="M1120" s="0" t="n">
        <f aca="false">MAX($H1120,$K1120)</f>
        <v>18</v>
      </c>
      <c r="N1120" s="0" t="n">
        <f aca="false">MIN($I1120,$L1120)</f>
        <v>20</v>
      </c>
      <c r="O1120" s="0" t="n">
        <f aca="false">IF($N1120&gt;=$M1120,$N1120-$M1120+1,"")</f>
        <v>3</v>
      </c>
      <c r="P1120" s="0" t="n">
        <f aca="false">IF($O1120="","",$J1120+$M1120-$H1120)</f>
        <v>18</v>
      </c>
      <c r="Q1120" s="0" t="n">
        <f aca="false">IF($O1120="","",$P1120+$O1120-1)</f>
        <v>20</v>
      </c>
      <c r="R1120" s="0" t="n">
        <f aca="false">IF($O1120="","",COUNT($O$1083:$O1120))</f>
        <v>4</v>
      </c>
    </row>
    <row r="1121" customFormat="false" ht="15" hidden="false" customHeight="false" outlineLevel="0" collapsed="false">
      <c r="A1121" s="0" t="n">
        <v>7</v>
      </c>
      <c r="B1121" s="0" t="n">
        <v>2</v>
      </c>
      <c r="C1121" s="0" t="s">
        <v>74</v>
      </c>
      <c r="D1121" s="0" t="n">
        <v>1</v>
      </c>
      <c r="E1121" s="0" t="s">
        <v>94</v>
      </c>
      <c r="F1121" s="0" t="n">
        <v>3</v>
      </c>
      <c r="G1121" s="0" t="str">
        <f aca="false">INDEX(Setup!$B$15:$B$17,$F1121)</f>
        <v>URD</v>
      </c>
      <c r="H1121" s="0" t="n">
        <f aca="false">Calc_Blocks!$I$77</f>
        <v>21</v>
      </c>
      <c r="I1121" s="0" t="n">
        <f aca="false">Calc_Blocks!$J$77</f>
        <v>20</v>
      </c>
      <c r="J1121" s="0" t="n">
        <f aca="false">Calc_Blocks!$K$77</f>
        <v>21</v>
      </c>
      <c r="K1121" s="0" t="n">
        <f aca="false">($B1121-1)*IF($D1121=1,Setup!$B$9,Setup!$B$10)+1</f>
        <v>11</v>
      </c>
      <c r="L1121" s="0" t="n">
        <f aca="false">$B1121*IF($D1121=1,Setup!$B$9,Setup!$B$10)</f>
        <v>20</v>
      </c>
      <c r="M1121" s="0" t="n">
        <f aca="false">MAX($H1121,$K1121)</f>
        <v>21</v>
      </c>
      <c r="N1121" s="0" t="n">
        <f aca="false">MIN($I1121,$L1121)</f>
        <v>20</v>
      </c>
      <c r="O1121" s="0" t="str">
        <f aca="false">IF($N1121&gt;=$M1121,$N1121-$M1121+1,"")</f>
        <v/>
      </c>
      <c r="P1121" s="0" t="str">
        <f aca="false">IF($O1121="","",$J1121+$M1121-$H1121)</f>
        <v/>
      </c>
      <c r="Q1121" s="0" t="str">
        <f aca="false">IF($O1121="","",$P1121+$O1121-1)</f>
        <v/>
      </c>
      <c r="R1121" s="0" t="str">
        <f aca="false">IF($O1121="","",COUNT($O$1083:$O1121))</f>
        <v/>
      </c>
    </row>
    <row r="1122" customFormat="false" ht="15" hidden="false" customHeight="false" outlineLevel="0" collapsed="false">
      <c r="A1122" s="0" t="n">
        <v>7</v>
      </c>
      <c r="B1122" s="0" t="n">
        <v>2</v>
      </c>
      <c r="C1122" s="0" t="s">
        <v>74</v>
      </c>
      <c r="D1122" s="0" t="n">
        <v>2</v>
      </c>
      <c r="E1122" s="0" t="s">
        <v>79</v>
      </c>
      <c r="F1122" s="0" t="n">
        <v>1</v>
      </c>
      <c r="G1122" s="0" t="str">
        <f aca="false">INDEX(Setup!$B$15:$B$17,$F1122)</f>
        <v>MAL</v>
      </c>
      <c r="H1122" s="0" t="n">
        <f aca="false">Calc_Blocks!$I$93</f>
        <v>1</v>
      </c>
      <c r="I1122" s="0" t="n">
        <f aca="false">Calc_Blocks!$J$93</f>
        <v>12</v>
      </c>
      <c r="J1122" s="0" t="n">
        <f aca="false">Calc_Blocks!$K$93</f>
        <v>21</v>
      </c>
      <c r="K1122" s="0" t="n">
        <f aca="false">($B1122-1)*IF($D1122=1,Setup!$B$9,Setup!$B$10)+1</f>
        <v>11</v>
      </c>
      <c r="L1122" s="0" t="n">
        <f aca="false">$B1122*IF($D1122=1,Setup!$B$9,Setup!$B$10)</f>
        <v>20</v>
      </c>
      <c r="M1122" s="0" t="n">
        <f aca="false">MAX($H1122,$K1122)</f>
        <v>11</v>
      </c>
      <c r="N1122" s="0" t="n">
        <f aca="false">MIN($I1122,$L1122)</f>
        <v>12</v>
      </c>
      <c r="O1122" s="0" t="n">
        <f aca="false">IF($N1122&gt;=$M1122,$N1122-$M1122+1,"")</f>
        <v>2</v>
      </c>
      <c r="P1122" s="0" t="n">
        <f aca="false">IF($O1122="","",$J1122+$M1122-$H1122)</f>
        <v>31</v>
      </c>
      <c r="Q1122" s="0" t="n">
        <f aca="false">IF($O1122="","",$P1122+$O1122-1)</f>
        <v>32</v>
      </c>
      <c r="R1122" s="0" t="n">
        <f aca="false">IF($O1122="","",COUNT($O$1083:$O1122))</f>
        <v>5</v>
      </c>
    </row>
    <row r="1123" customFormat="false" ht="15" hidden="false" customHeight="false" outlineLevel="0" collapsed="false">
      <c r="A1123" s="0" t="n">
        <v>7</v>
      </c>
      <c r="B1123" s="0" t="n">
        <v>2</v>
      </c>
      <c r="C1123" s="0" t="s">
        <v>74</v>
      </c>
      <c r="D1123" s="0" t="n">
        <v>2</v>
      </c>
      <c r="E1123" s="0" t="s">
        <v>79</v>
      </c>
      <c r="F1123" s="0" t="n">
        <v>2</v>
      </c>
      <c r="G1123" s="0" t="str">
        <f aca="false">INDEX(Setup!$B$15:$B$17,$F1123)</f>
        <v>SAN</v>
      </c>
      <c r="H1123" s="0" t="n">
        <f aca="false">Calc_Blocks!$I$94</f>
        <v>13</v>
      </c>
      <c r="I1123" s="0" t="n">
        <f aca="false">Calc_Blocks!$J$94</f>
        <v>17</v>
      </c>
      <c r="J1123" s="0" t="n">
        <f aca="false">Calc_Blocks!$K$94</f>
        <v>33</v>
      </c>
      <c r="K1123" s="0" t="n">
        <f aca="false">($B1123-1)*IF($D1123=1,Setup!$B$9,Setup!$B$10)+1</f>
        <v>11</v>
      </c>
      <c r="L1123" s="0" t="n">
        <f aca="false">$B1123*IF($D1123=1,Setup!$B$9,Setup!$B$10)</f>
        <v>20</v>
      </c>
      <c r="M1123" s="0" t="n">
        <f aca="false">MAX($H1123,$K1123)</f>
        <v>13</v>
      </c>
      <c r="N1123" s="0" t="n">
        <f aca="false">MIN($I1123,$L1123)</f>
        <v>17</v>
      </c>
      <c r="O1123" s="0" t="n">
        <f aca="false">IF($N1123&gt;=$M1123,$N1123-$M1123+1,"")</f>
        <v>5</v>
      </c>
      <c r="P1123" s="0" t="n">
        <f aca="false">IF($O1123="","",$J1123+$M1123-$H1123)</f>
        <v>33</v>
      </c>
      <c r="Q1123" s="0" t="n">
        <f aca="false">IF($O1123="","",$P1123+$O1123-1)</f>
        <v>37</v>
      </c>
      <c r="R1123" s="0" t="n">
        <f aca="false">IF($O1123="","",COUNT($O$1083:$O1123))</f>
        <v>6</v>
      </c>
    </row>
    <row r="1124" customFormat="false" ht="15" hidden="false" customHeight="false" outlineLevel="0" collapsed="false">
      <c r="A1124" s="0" t="n">
        <v>7</v>
      </c>
      <c r="B1124" s="0" t="n">
        <v>2</v>
      </c>
      <c r="C1124" s="0" t="s">
        <v>74</v>
      </c>
      <c r="D1124" s="0" t="n">
        <v>2</v>
      </c>
      <c r="E1124" s="0" t="s">
        <v>79</v>
      </c>
      <c r="F1124" s="0" t="n">
        <v>3</v>
      </c>
      <c r="G1124" s="0" t="str">
        <f aca="false">INDEX(Setup!$B$15:$B$17,$F1124)</f>
        <v>URD</v>
      </c>
      <c r="H1124" s="0" t="n">
        <f aca="false">Calc_Blocks!$I$95</f>
        <v>18</v>
      </c>
      <c r="I1124" s="0" t="n">
        <f aca="false">Calc_Blocks!$J$95</f>
        <v>17</v>
      </c>
      <c r="J1124" s="0" t="n">
        <f aca="false">Calc_Blocks!$K$95</f>
        <v>38</v>
      </c>
      <c r="K1124" s="0" t="n">
        <f aca="false">($B1124-1)*IF($D1124=1,Setup!$B$9,Setup!$B$10)+1</f>
        <v>11</v>
      </c>
      <c r="L1124" s="0" t="n">
        <f aca="false">$B1124*IF($D1124=1,Setup!$B$9,Setup!$B$10)</f>
        <v>20</v>
      </c>
      <c r="M1124" s="0" t="n">
        <f aca="false">MAX($H1124,$K1124)</f>
        <v>18</v>
      </c>
      <c r="N1124" s="0" t="n">
        <f aca="false">MIN($I1124,$L1124)</f>
        <v>17</v>
      </c>
      <c r="O1124" s="0" t="str">
        <f aca="false">IF($N1124&gt;=$M1124,$N1124-$M1124+1,"")</f>
        <v/>
      </c>
      <c r="P1124" s="0" t="str">
        <f aca="false">IF($O1124="","",$J1124+$M1124-$H1124)</f>
        <v/>
      </c>
      <c r="Q1124" s="0" t="str">
        <f aca="false">IF($O1124="","",$P1124+$O1124-1)</f>
        <v/>
      </c>
      <c r="R1124" s="0" t="str">
        <f aca="false">IF($O1124="","",COUNT($O$1083:$O1124))</f>
        <v/>
      </c>
    </row>
    <row r="1125" customFormat="false" ht="15" hidden="false" customHeight="false" outlineLevel="0" collapsed="false">
      <c r="A1125" s="0" t="n">
        <v>7</v>
      </c>
      <c r="B1125" s="0" t="n">
        <v>2</v>
      </c>
      <c r="C1125" s="0" t="s">
        <v>75</v>
      </c>
      <c r="D1125" s="0" t="n">
        <v>1</v>
      </c>
      <c r="E1125" s="0" t="s">
        <v>94</v>
      </c>
      <c r="F1125" s="0" t="n">
        <v>1</v>
      </c>
      <c r="G1125" s="0" t="str">
        <f aca="false">INDEX(Setup!$B$15:$B$17,$F1125)</f>
        <v>MAL</v>
      </c>
      <c r="H1125" s="0" t="n">
        <f aca="false">Calc_Blocks!$I$78</f>
        <v>21</v>
      </c>
      <c r="I1125" s="0" t="n">
        <f aca="false">Calc_Blocks!$J$78</f>
        <v>36</v>
      </c>
      <c r="J1125" s="0" t="n">
        <f aca="false">Calc_Blocks!$K$78</f>
        <v>1</v>
      </c>
      <c r="K1125" s="0" t="n">
        <f aca="false">($B1125-1)*IF($D1125=1,Setup!$B$9,Setup!$B$10)+1</f>
        <v>11</v>
      </c>
      <c r="L1125" s="0" t="n">
        <f aca="false">$B1125*IF($D1125=1,Setup!$B$9,Setup!$B$10)</f>
        <v>20</v>
      </c>
      <c r="M1125" s="0" t="n">
        <f aca="false">MAX($H1125,$K1125)</f>
        <v>21</v>
      </c>
      <c r="N1125" s="0" t="n">
        <f aca="false">MIN($I1125,$L1125)</f>
        <v>20</v>
      </c>
      <c r="O1125" s="0" t="str">
        <f aca="false">IF($N1125&gt;=$M1125,$N1125-$M1125+1,"")</f>
        <v/>
      </c>
      <c r="P1125" s="0" t="str">
        <f aca="false">IF($O1125="","",$J1125+$M1125-$H1125)</f>
        <v/>
      </c>
      <c r="Q1125" s="0" t="str">
        <f aca="false">IF($O1125="","",$P1125+$O1125-1)</f>
        <v/>
      </c>
      <c r="R1125" s="0" t="str">
        <f aca="false">IF($O1125="","",COUNT($O$1083:$O1125))</f>
        <v/>
      </c>
    </row>
    <row r="1126" customFormat="false" ht="15" hidden="false" customHeight="false" outlineLevel="0" collapsed="false">
      <c r="A1126" s="0" t="n">
        <v>7</v>
      </c>
      <c r="B1126" s="0" t="n">
        <v>2</v>
      </c>
      <c r="C1126" s="0" t="s">
        <v>75</v>
      </c>
      <c r="D1126" s="0" t="n">
        <v>1</v>
      </c>
      <c r="E1126" s="0" t="s">
        <v>94</v>
      </c>
      <c r="F1126" s="0" t="n">
        <v>2</v>
      </c>
      <c r="G1126" s="0" t="str">
        <f aca="false">INDEX(Setup!$B$15:$B$17,$F1126)</f>
        <v>SAN</v>
      </c>
      <c r="H1126" s="0" t="n">
        <f aca="false">Calc_Blocks!$I$79</f>
        <v>37</v>
      </c>
      <c r="I1126" s="0" t="n">
        <f aca="false">Calc_Blocks!$J$79</f>
        <v>36</v>
      </c>
      <c r="J1126" s="0" t="n">
        <f aca="false">Calc_Blocks!$K$79</f>
        <v>17</v>
      </c>
      <c r="K1126" s="0" t="n">
        <f aca="false">($B1126-1)*IF($D1126=1,Setup!$B$9,Setup!$B$10)+1</f>
        <v>11</v>
      </c>
      <c r="L1126" s="0" t="n">
        <f aca="false">$B1126*IF($D1126=1,Setup!$B$9,Setup!$B$10)</f>
        <v>20</v>
      </c>
      <c r="M1126" s="0" t="n">
        <f aca="false">MAX($H1126,$K1126)</f>
        <v>37</v>
      </c>
      <c r="N1126" s="0" t="n">
        <f aca="false">MIN($I1126,$L1126)</f>
        <v>20</v>
      </c>
      <c r="O1126" s="0" t="str">
        <f aca="false">IF($N1126&gt;=$M1126,$N1126-$M1126+1,"")</f>
        <v/>
      </c>
      <c r="P1126" s="0" t="str">
        <f aca="false">IF($O1126="","",$J1126+$M1126-$H1126)</f>
        <v/>
      </c>
      <c r="Q1126" s="0" t="str">
        <f aca="false">IF($O1126="","",$P1126+$O1126-1)</f>
        <v/>
      </c>
      <c r="R1126" s="0" t="str">
        <f aca="false">IF($O1126="","",COUNT($O$1083:$O1126))</f>
        <v/>
      </c>
    </row>
    <row r="1127" customFormat="false" ht="15" hidden="false" customHeight="false" outlineLevel="0" collapsed="false">
      <c r="A1127" s="0" t="n">
        <v>7</v>
      </c>
      <c r="B1127" s="0" t="n">
        <v>2</v>
      </c>
      <c r="C1127" s="0" t="s">
        <v>75</v>
      </c>
      <c r="D1127" s="0" t="n">
        <v>1</v>
      </c>
      <c r="E1127" s="0" t="s">
        <v>94</v>
      </c>
      <c r="F1127" s="0" t="n">
        <v>3</v>
      </c>
      <c r="G1127" s="0" t="str">
        <f aca="false">INDEX(Setup!$B$15:$B$17,$F1127)</f>
        <v>URD</v>
      </c>
      <c r="H1127" s="0" t="n">
        <f aca="false">Calc_Blocks!$I$80</f>
        <v>37</v>
      </c>
      <c r="I1127" s="0" t="n">
        <f aca="false">Calc_Blocks!$J$80</f>
        <v>38</v>
      </c>
      <c r="J1127" s="0" t="n">
        <f aca="false">Calc_Blocks!$K$80</f>
        <v>17</v>
      </c>
      <c r="K1127" s="0" t="n">
        <f aca="false">($B1127-1)*IF($D1127=1,Setup!$B$9,Setup!$B$10)+1</f>
        <v>11</v>
      </c>
      <c r="L1127" s="0" t="n">
        <f aca="false">$B1127*IF($D1127=1,Setup!$B$9,Setup!$B$10)</f>
        <v>20</v>
      </c>
      <c r="M1127" s="0" t="n">
        <f aca="false">MAX($H1127,$K1127)</f>
        <v>37</v>
      </c>
      <c r="N1127" s="0" t="n">
        <f aca="false">MIN($I1127,$L1127)</f>
        <v>20</v>
      </c>
      <c r="O1127" s="0" t="str">
        <f aca="false">IF($N1127&gt;=$M1127,$N1127-$M1127+1,"")</f>
        <v/>
      </c>
      <c r="P1127" s="0" t="str">
        <f aca="false">IF($O1127="","",$J1127+$M1127-$H1127)</f>
        <v/>
      </c>
      <c r="Q1127" s="0" t="str">
        <f aca="false">IF($O1127="","",$P1127+$O1127-1)</f>
        <v/>
      </c>
      <c r="R1127" s="0" t="str">
        <f aca="false">IF($O1127="","",COUNT($O$1083:$O1127))</f>
        <v/>
      </c>
    </row>
    <row r="1128" customFormat="false" ht="15" hidden="false" customHeight="false" outlineLevel="0" collapsed="false">
      <c r="A1128" s="0" t="n">
        <v>7</v>
      </c>
      <c r="B1128" s="0" t="n">
        <v>2</v>
      </c>
      <c r="C1128" s="0" t="s">
        <v>75</v>
      </c>
      <c r="D1128" s="0" t="n">
        <v>2</v>
      </c>
      <c r="E1128" s="0" t="s">
        <v>79</v>
      </c>
      <c r="F1128" s="0" t="n">
        <v>1</v>
      </c>
      <c r="G1128" s="0" t="str">
        <f aca="false">INDEX(Setup!$B$15:$B$17,$F1128)</f>
        <v>MAL</v>
      </c>
      <c r="H1128" s="0" t="n">
        <f aca="false">Calc_Blocks!$I$96</f>
        <v>18</v>
      </c>
      <c r="I1128" s="0" t="n">
        <f aca="false">Calc_Blocks!$J$96</f>
        <v>33</v>
      </c>
      <c r="J1128" s="0" t="n">
        <f aca="false">Calc_Blocks!$K$96</f>
        <v>19</v>
      </c>
      <c r="K1128" s="0" t="n">
        <f aca="false">($B1128-1)*IF($D1128=1,Setup!$B$9,Setup!$B$10)+1</f>
        <v>11</v>
      </c>
      <c r="L1128" s="0" t="n">
        <f aca="false">$B1128*IF($D1128=1,Setup!$B$9,Setup!$B$10)</f>
        <v>20</v>
      </c>
      <c r="M1128" s="0" t="n">
        <f aca="false">MAX($H1128,$K1128)</f>
        <v>18</v>
      </c>
      <c r="N1128" s="0" t="n">
        <f aca="false">MIN($I1128,$L1128)</f>
        <v>20</v>
      </c>
      <c r="O1128" s="0" t="n">
        <f aca="false">IF($N1128&gt;=$M1128,$N1128-$M1128+1,"")</f>
        <v>3</v>
      </c>
      <c r="P1128" s="0" t="n">
        <f aca="false">IF($O1128="","",$J1128+$M1128-$H1128)</f>
        <v>19</v>
      </c>
      <c r="Q1128" s="0" t="n">
        <f aca="false">IF($O1128="","",$P1128+$O1128-1)</f>
        <v>21</v>
      </c>
      <c r="R1128" s="0" t="n">
        <f aca="false">IF($O1128="","",COUNT($O$1083:$O1128))</f>
        <v>7</v>
      </c>
    </row>
    <row r="1129" customFormat="false" ht="15" hidden="false" customHeight="false" outlineLevel="0" collapsed="false">
      <c r="A1129" s="0" t="n">
        <v>7</v>
      </c>
      <c r="B1129" s="0" t="n">
        <v>2</v>
      </c>
      <c r="C1129" s="0" t="s">
        <v>75</v>
      </c>
      <c r="D1129" s="0" t="n">
        <v>2</v>
      </c>
      <c r="E1129" s="0" t="s">
        <v>79</v>
      </c>
      <c r="F1129" s="0" t="n">
        <v>2</v>
      </c>
      <c r="G1129" s="0" t="str">
        <f aca="false">INDEX(Setup!$B$15:$B$17,$F1129)</f>
        <v>SAN</v>
      </c>
      <c r="H1129" s="0" t="n">
        <f aca="false">Calc_Blocks!$I$97</f>
        <v>34</v>
      </c>
      <c r="I1129" s="0" t="n">
        <f aca="false">Calc_Blocks!$J$97</f>
        <v>33</v>
      </c>
      <c r="J1129" s="0" t="n">
        <f aca="false">Calc_Blocks!$K$97</f>
        <v>35</v>
      </c>
      <c r="K1129" s="0" t="n">
        <f aca="false">($B1129-1)*IF($D1129=1,Setup!$B$9,Setup!$B$10)+1</f>
        <v>11</v>
      </c>
      <c r="L1129" s="0" t="n">
        <f aca="false">$B1129*IF($D1129=1,Setup!$B$9,Setup!$B$10)</f>
        <v>20</v>
      </c>
      <c r="M1129" s="0" t="n">
        <f aca="false">MAX($H1129,$K1129)</f>
        <v>34</v>
      </c>
      <c r="N1129" s="0" t="n">
        <f aca="false">MIN($I1129,$L1129)</f>
        <v>20</v>
      </c>
      <c r="O1129" s="0" t="str">
        <f aca="false">IF($N1129&gt;=$M1129,$N1129-$M1129+1,"")</f>
        <v/>
      </c>
      <c r="P1129" s="0" t="str">
        <f aca="false">IF($O1129="","",$J1129+$M1129-$H1129)</f>
        <v/>
      </c>
      <c r="Q1129" s="0" t="str">
        <f aca="false">IF($O1129="","",$P1129+$O1129-1)</f>
        <v/>
      </c>
      <c r="R1129" s="0" t="str">
        <f aca="false">IF($O1129="","",COUNT($O$1083:$O1129))</f>
        <v/>
      </c>
    </row>
    <row r="1130" customFormat="false" ht="15" hidden="false" customHeight="false" outlineLevel="0" collapsed="false">
      <c r="A1130" s="0" t="n">
        <v>7</v>
      </c>
      <c r="B1130" s="0" t="n">
        <v>2</v>
      </c>
      <c r="C1130" s="0" t="s">
        <v>75</v>
      </c>
      <c r="D1130" s="0" t="n">
        <v>2</v>
      </c>
      <c r="E1130" s="0" t="s">
        <v>79</v>
      </c>
      <c r="F1130" s="0" t="n">
        <v>3</v>
      </c>
      <c r="G1130" s="0" t="str">
        <f aca="false">INDEX(Setup!$B$15:$B$17,$F1130)</f>
        <v>URD</v>
      </c>
      <c r="H1130" s="0" t="n">
        <f aca="false">Calc_Blocks!$I$98</f>
        <v>34</v>
      </c>
      <c r="I1130" s="0" t="n">
        <f aca="false">Calc_Blocks!$J$98</f>
        <v>33</v>
      </c>
      <c r="J1130" s="0" t="n">
        <f aca="false">Calc_Blocks!$K$98</f>
        <v>35</v>
      </c>
      <c r="K1130" s="0" t="n">
        <f aca="false">($B1130-1)*IF($D1130=1,Setup!$B$9,Setup!$B$10)+1</f>
        <v>11</v>
      </c>
      <c r="L1130" s="0" t="n">
        <f aca="false">$B1130*IF($D1130=1,Setup!$B$9,Setup!$B$10)</f>
        <v>20</v>
      </c>
      <c r="M1130" s="0" t="n">
        <f aca="false">MAX($H1130,$K1130)</f>
        <v>34</v>
      </c>
      <c r="N1130" s="0" t="n">
        <f aca="false">MIN($I1130,$L1130)</f>
        <v>20</v>
      </c>
      <c r="O1130" s="0" t="str">
        <f aca="false">IF($N1130&gt;=$M1130,$N1130-$M1130+1,"")</f>
        <v/>
      </c>
      <c r="P1130" s="0" t="str">
        <f aca="false">IF($O1130="","",$J1130+$M1130-$H1130)</f>
        <v/>
      </c>
      <c r="Q1130" s="0" t="str">
        <f aca="false">IF($O1130="","",$P1130+$O1130-1)</f>
        <v/>
      </c>
      <c r="R1130" s="0" t="str">
        <f aca="false">IF($O1130="","",COUNT($O$1083:$O1130))</f>
        <v/>
      </c>
    </row>
    <row r="1131" customFormat="false" ht="15" hidden="false" customHeight="false" outlineLevel="0" collapsed="false">
      <c r="A1131" s="0" t="n">
        <v>7</v>
      </c>
      <c r="B1131" s="0" t="n">
        <v>2</v>
      </c>
      <c r="C1131" s="0" t="s">
        <v>76</v>
      </c>
      <c r="D1131" s="0" t="n">
        <v>1</v>
      </c>
      <c r="E1131" s="0" t="s">
        <v>94</v>
      </c>
      <c r="F1131" s="0" t="n">
        <v>1</v>
      </c>
      <c r="G1131" s="0" t="str">
        <f aca="false">INDEX(Setup!$B$15:$B$17,$F1131)</f>
        <v>MAL</v>
      </c>
      <c r="H1131" s="0" t="n">
        <f aca="false">Calc_Blocks!$I$81</f>
        <v>39</v>
      </c>
      <c r="I1131" s="0" t="n">
        <f aca="false">Calc_Blocks!$J$81</f>
        <v>52</v>
      </c>
      <c r="J1131" s="0" t="n">
        <f aca="false">Calc_Blocks!$K$81</f>
        <v>1</v>
      </c>
      <c r="K1131" s="0" t="n">
        <f aca="false">($B1131-1)*IF($D1131=1,Setup!$B$9,Setup!$B$10)+1</f>
        <v>11</v>
      </c>
      <c r="L1131" s="0" t="n">
        <f aca="false">$B1131*IF($D1131=1,Setup!$B$9,Setup!$B$10)</f>
        <v>20</v>
      </c>
      <c r="M1131" s="0" t="n">
        <f aca="false">MAX($H1131,$K1131)</f>
        <v>39</v>
      </c>
      <c r="N1131" s="0" t="n">
        <f aca="false">MIN($I1131,$L1131)</f>
        <v>20</v>
      </c>
      <c r="O1131" s="0" t="str">
        <f aca="false">IF($N1131&gt;=$M1131,$N1131-$M1131+1,"")</f>
        <v/>
      </c>
      <c r="P1131" s="0" t="str">
        <f aca="false">IF($O1131="","",$J1131+$M1131-$H1131)</f>
        <v/>
      </c>
      <c r="Q1131" s="0" t="str">
        <f aca="false">IF($O1131="","",$P1131+$O1131-1)</f>
        <v/>
      </c>
      <c r="R1131" s="0" t="str">
        <f aca="false">IF($O1131="","",COUNT($O$1083:$O1131))</f>
        <v/>
      </c>
    </row>
    <row r="1132" customFormat="false" ht="15" hidden="false" customHeight="false" outlineLevel="0" collapsed="false">
      <c r="A1132" s="0" t="n">
        <v>7</v>
      </c>
      <c r="B1132" s="0" t="n">
        <v>2</v>
      </c>
      <c r="C1132" s="0" t="s">
        <v>76</v>
      </c>
      <c r="D1132" s="0" t="n">
        <v>1</v>
      </c>
      <c r="E1132" s="0" t="s">
        <v>94</v>
      </c>
      <c r="F1132" s="0" t="n">
        <v>2</v>
      </c>
      <c r="G1132" s="0" t="str">
        <f aca="false">INDEX(Setup!$B$15:$B$17,$F1132)</f>
        <v>SAN</v>
      </c>
      <c r="H1132" s="0" t="n">
        <f aca="false">Calc_Blocks!$I$82</f>
        <v>53</v>
      </c>
      <c r="I1132" s="0" t="n">
        <f aca="false">Calc_Blocks!$J$82</f>
        <v>54</v>
      </c>
      <c r="J1132" s="0" t="n">
        <f aca="false">Calc_Blocks!$K$82</f>
        <v>15</v>
      </c>
      <c r="K1132" s="0" t="n">
        <f aca="false">($B1132-1)*IF($D1132=1,Setup!$B$9,Setup!$B$10)+1</f>
        <v>11</v>
      </c>
      <c r="L1132" s="0" t="n">
        <f aca="false">$B1132*IF($D1132=1,Setup!$B$9,Setup!$B$10)</f>
        <v>20</v>
      </c>
      <c r="M1132" s="0" t="n">
        <f aca="false">MAX($H1132,$K1132)</f>
        <v>53</v>
      </c>
      <c r="N1132" s="0" t="n">
        <f aca="false">MIN($I1132,$L1132)</f>
        <v>20</v>
      </c>
      <c r="O1132" s="0" t="str">
        <f aca="false">IF($N1132&gt;=$M1132,$N1132-$M1132+1,"")</f>
        <v/>
      </c>
      <c r="P1132" s="0" t="str">
        <f aca="false">IF($O1132="","",$J1132+$M1132-$H1132)</f>
        <v/>
      </c>
      <c r="Q1132" s="0" t="str">
        <f aca="false">IF($O1132="","",$P1132+$O1132-1)</f>
        <v/>
      </c>
      <c r="R1132" s="0" t="str">
        <f aca="false">IF($O1132="","",COUNT($O$1083:$O1132))</f>
        <v/>
      </c>
    </row>
    <row r="1133" customFormat="false" ht="15" hidden="false" customHeight="false" outlineLevel="0" collapsed="false">
      <c r="A1133" s="0" t="n">
        <v>7</v>
      </c>
      <c r="B1133" s="0" t="n">
        <v>2</v>
      </c>
      <c r="C1133" s="0" t="s">
        <v>76</v>
      </c>
      <c r="D1133" s="0" t="n">
        <v>1</v>
      </c>
      <c r="E1133" s="0" t="s">
        <v>94</v>
      </c>
      <c r="F1133" s="0" t="n">
        <v>3</v>
      </c>
      <c r="G1133" s="0" t="str">
        <f aca="false">INDEX(Setup!$B$15:$B$17,$F1133)</f>
        <v>URD</v>
      </c>
      <c r="H1133" s="0" t="n">
        <f aca="false">Calc_Blocks!$I$83</f>
        <v>55</v>
      </c>
      <c r="I1133" s="0" t="n">
        <f aca="false">Calc_Blocks!$J$83</f>
        <v>54</v>
      </c>
      <c r="J1133" s="0" t="n">
        <f aca="false">Calc_Blocks!$K$83</f>
        <v>17</v>
      </c>
      <c r="K1133" s="0" t="n">
        <f aca="false">($B1133-1)*IF($D1133=1,Setup!$B$9,Setup!$B$10)+1</f>
        <v>11</v>
      </c>
      <c r="L1133" s="0" t="n">
        <f aca="false">$B1133*IF($D1133=1,Setup!$B$9,Setup!$B$10)</f>
        <v>20</v>
      </c>
      <c r="M1133" s="0" t="n">
        <f aca="false">MAX($H1133,$K1133)</f>
        <v>55</v>
      </c>
      <c r="N1133" s="0" t="n">
        <f aca="false">MIN($I1133,$L1133)</f>
        <v>20</v>
      </c>
      <c r="O1133" s="0" t="str">
        <f aca="false">IF($N1133&gt;=$M1133,$N1133-$M1133+1,"")</f>
        <v/>
      </c>
      <c r="P1133" s="0" t="str">
        <f aca="false">IF($O1133="","",$J1133+$M1133-$H1133)</f>
        <v/>
      </c>
      <c r="Q1133" s="0" t="str">
        <f aca="false">IF($O1133="","",$P1133+$O1133-1)</f>
        <v/>
      </c>
      <c r="R1133" s="0" t="str">
        <f aca="false">IF($O1133="","",COUNT($O$1083:$O1133))</f>
        <v/>
      </c>
    </row>
    <row r="1134" customFormat="false" ht="15" hidden="false" customHeight="false" outlineLevel="0" collapsed="false">
      <c r="A1134" s="0" t="n">
        <v>7</v>
      </c>
      <c r="B1134" s="0" t="n">
        <v>2</v>
      </c>
      <c r="C1134" s="0" t="s">
        <v>76</v>
      </c>
      <c r="D1134" s="0" t="n">
        <v>2</v>
      </c>
      <c r="E1134" s="0" t="s">
        <v>79</v>
      </c>
      <c r="F1134" s="0" t="n">
        <v>1</v>
      </c>
      <c r="G1134" s="0" t="str">
        <f aca="false">INDEX(Setup!$B$15:$B$17,$F1134)</f>
        <v>MAL</v>
      </c>
      <c r="H1134" s="0" t="n">
        <f aca="false">Calc_Blocks!$I$99</f>
        <v>34</v>
      </c>
      <c r="I1134" s="0" t="n">
        <f aca="false">Calc_Blocks!$J$99</f>
        <v>46</v>
      </c>
      <c r="J1134" s="0" t="n">
        <f aca="false">Calc_Blocks!$K$99</f>
        <v>17</v>
      </c>
      <c r="K1134" s="0" t="n">
        <f aca="false">($B1134-1)*IF($D1134=1,Setup!$B$9,Setup!$B$10)+1</f>
        <v>11</v>
      </c>
      <c r="L1134" s="0" t="n">
        <f aca="false">$B1134*IF($D1134=1,Setup!$B$9,Setup!$B$10)</f>
        <v>20</v>
      </c>
      <c r="M1134" s="0" t="n">
        <f aca="false">MAX($H1134,$K1134)</f>
        <v>34</v>
      </c>
      <c r="N1134" s="0" t="n">
        <f aca="false">MIN($I1134,$L1134)</f>
        <v>20</v>
      </c>
      <c r="O1134" s="0" t="str">
        <f aca="false">IF($N1134&gt;=$M1134,$N1134-$M1134+1,"")</f>
        <v/>
      </c>
      <c r="P1134" s="0" t="str">
        <f aca="false">IF($O1134="","",$J1134+$M1134-$H1134)</f>
        <v/>
      </c>
      <c r="Q1134" s="0" t="str">
        <f aca="false">IF($O1134="","",$P1134+$O1134-1)</f>
        <v/>
      </c>
      <c r="R1134" s="0" t="str">
        <f aca="false">IF($O1134="","",COUNT($O$1083:$O1134))</f>
        <v/>
      </c>
    </row>
    <row r="1135" customFormat="false" ht="15" hidden="false" customHeight="false" outlineLevel="0" collapsed="false">
      <c r="A1135" s="0" t="n">
        <v>7</v>
      </c>
      <c r="B1135" s="0" t="n">
        <v>2</v>
      </c>
      <c r="C1135" s="0" t="s">
        <v>76</v>
      </c>
      <c r="D1135" s="0" t="n">
        <v>2</v>
      </c>
      <c r="E1135" s="0" t="s">
        <v>79</v>
      </c>
      <c r="F1135" s="0" t="n">
        <v>2</v>
      </c>
      <c r="G1135" s="0" t="str">
        <f aca="false">INDEX(Setup!$B$15:$B$17,$F1135)</f>
        <v>SAN</v>
      </c>
      <c r="H1135" s="0" t="n">
        <f aca="false">Calc_Blocks!$I$100</f>
        <v>47</v>
      </c>
      <c r="I1135" s="0" t="n">
        <f aca="false">Calc_Blocks!$J$100</f>
        <v>49</v>
      </c>
      <c r="J1135" s="0" t="n">
        <f aca="false">Calc_Blocks!$K$100</f>
        <v>30</v>
      </c>
      <c r="K1135" s="0" t="n">
        <f aca="false">($B1135-1)*IF($D1135=1,Setup!$B$9,Setup!$B$10)+1</f>
        <v>11</v>
      </c>
      <c r="L1135" s="0" t="n">
        <f aca="false">$B1135*IF($D1135=1,Setup!$B$9,Setup!$B$10)</f>
        <v>20</v>
      </c>
      <c r="M1135" s="0" t="n">
        <f aca="false">MAX($H1135,$K1135)</f>
        <v>47</v>
      </c>
      <c r="N1135" s="0" t="n">
        <f aca="false">MIN($I1135,$L1135)</f>
        <v>20</v>
      </c>
      <c r="O1135" s="0" t="str">
        <f aca="false">IF($N1135&gt;=$M1135,$N1135-$M1135+1,"")</f>
        <v/>
      </c>
      <c r="P1135" s="0" t="str">
        <f aca="false">IF($O1135="","",$J1135+$M1135-$H1135)</f>
        <v/>
      </c>
      <c r="Q1135" s="0" t="str">
        <f aca="false">IF($O1135="","",$P1135+$O1135-1)</f>
        <v/>
      </c>
      <c r="R1135" s="0" t="str">
        <f aca="false">IF($O1135="","",COUNT($O$1083:$O1135))</f>
        <v/>
      </c>
    </row>
    <row r="1136" customFormat="false" ht="15" hidden="false" customHeight="false" outlineLevel="0" collapsed="false">
      <c r="A1136" s="0" t="n">
        <v>7</v>
      </c>
      <c r="B1136" s="0" t="n">
        <v>2</v>
      </c>
      <c r="C1136" s="0" t="s">
        <v>76</v>
      </c>
      <c r="D1136" s="0" t="n">
        <v>2</v>
      </c>
      <c r="E1136" s="0" t="s">
        <v>79</v>
      </c>
      <c r="F1136" s="0" t="n">
        <v>3</v>
      </c>
      <c r="G1136" s="0" t="str">
        <f aca="false">INDEX(Setup!$B$15:$B$17,$F1136)</f>
        <v>URD</v>
      </c>
      <c r="H1136" s="0" t="n">
        <f aca="false">Calc_Blocks!$I$101</f>
        <v>50</v>
      </c>
      <c r="I1136" s="0" t="n">
        <f aca="false">Calc_Blocks!$J$101</f>
        <v>49</v>
      </c>
      <c r="J1136" s="0" t="n">
        <f aca="false">Calc_Blocks!$K$101</f>
        <v>33</v>
      </c>
      <c r="K1136" s="0" t="n">
        <f aca="false">($B1136-1)*IF($D1136=1,Setup!$B$9,Setup!$B$10)+1</f>
        <v>11</v>
      </c>
      <c r="L1136" s="0" t="n">
        <f aca="false">$B1136*IF($D1136=1,Setup!$B$9,Setup!$B$10)</f>
        <v>20</v>
      </c>
      <c r="M1136" s="0" t="n">
        <f aca="false">MAX($H1136,$K1136)</f>
        <v>50</v>
      </c>
      <c r="N1136" s="0" t="n">
        <f aca="false">MIN($I1136,$L1136)</f>
        <v>20</v>
      </c>
      <c r="O1136" s="0" t="str">
        <f aca="false">IF($N1136&gt;=$M1136,$N1136-$M1136+1,"")</f>
        <v/>
      </c>
      <c r="P1136" s="0" t="str">
        <f aca="false">IF($O1136="","",$J1136+$M1136-$H1136)</f>
        <v/>
      </c>
      <c r="Q1136" s="0" t="str">
        <f aca="false">IF($O1136="","",$P1136+$O1136-1)</f>
        <v/>
      </c>
      <c r="R1136" s="0" t="str">
        <f aca="false">IF($O1136="","",COUNT($O$1083:$O1136))</f>
        <v/>
      </c>
    </row>
    <row r="1137" customFormat="false" ht="15" hidden="false" customHeight="false" outlineLevel="0" collapsed="false">
      <c r="A1137" s="0" t="n">
        <v>7</v>
      </c>
      <c r="B1137" s="0" t="n">
        <v>2</v>
      </c>
      <c r="C1137" s="0" t="s">
        <v>77</v>
      </c>
      <c r="D1137" s="0" t="n">
        <v>1</v>
      </c>
      <c r="E1137" s="0" t="s">
        <v>94</v>
      </c>
      <c r="F1137" s="0" t="n">
        <v>1</v>
      </c>
      <c r="G1137" s="0" t="str">
        <f aca="false">INDEX(Setup!$B$15:$B$17,$F1137)</f>
        <v>MAL</v>
      </c>
      <c r="H1137" s="0" t="n">
        <f aca="false">Calc_Blocks!$I$84</f>
        <v>55</v>
      </c>
      <c r="I1137" s="0" t="n">
        <f aca="false">Calc_Blocks!$J$84</f>
        <v>65</v>
      </c>
      <c r="J1137" s="0" t="n">
        <f aca="false">Calc_Blocks!$K$84</f>
        <v>1</v>
      </c>
      <c r="K1137" s="0" t="n">
        <f aca="false">($B1137-1)*IF($D1137=1,Setup!$B$9,Setup!$B$10)+1</f>
        <v>11</v>
      </c>
      <c r="L1137" s="0" t="n">
        <f aca="false">$B1137*IF($D1137=1,Setup!$B$9,Setup!$B$10)</f>
        <v>20</v>
      </c>
      <c r="M1137" s="0" t="n">
        <f aca="false">MAX($H1137,$K1137)</f>
        <v>55</v>
      </c>
      <c r="N1137" s="0" t="n">
        <f aca="false">MIN($I1137,$L1137)</f>
        <v>20</v>
      </c>
      <c r="O1137" s="0" t="str">
        <f aca="false">IF($N1137&gt;=$M1137,$N1137-$M1137+1,"")</f>
        <v/>
      </c>
      <c r="P1137" s="0" t="str">
        <f aca="false">IF($O1137="","",$J1137+$M1137-$H1137)</f>
        <v/>
      </c>
      <c r="Q1137" s="0" t="str">
        <f aca="false">IF($O1137="","",$P1137+$O1137-1)</f>
        <v/>
      </c>
      <c r="R1137" s="0" t="str">
        <f aca="false">IF($O1137="","",COUNT($O$1083:$O1137))</f>
        <v/>
      </c>
    </row>
    <row r="1138" customFormat="false" ht="15" hidden="false" customHeight="false" outlineLevel="0" collapsed="false">
      <c r="A1138" s="0" t="n">
        <v>7</v>
      </c>
      <c r="B1138" s="0" t="n">
        <v>2</v>
      </c>
      <c r="C1138" s="0" t="s">
        <v>77</v>
      </c>
      <c r="D1138" s="0" t="n">
        <v>1</v>
      </c>
      <c r="E1138" s="0" t="s">
        <v>94</v>
      </c>
      <c r="F1138" s="0" t="n">
        <v>2</v>
      </c>
      <c r="G1138" s="0" t="str">
        <f aca="false">INDEX(Setup!$B$15:$B$17,$F1138)</f>
        <v>SAN</v>
      </c>
      <c r="H1138" s="0" t="n">
        <f aca="false">Calc_Blocks!$I$85</f>
        <v>66</v>
      </c>
      <c r="I1138" s="0" t="n">
        <f aca="false">Calc_Blocks!$J$85</f>
        <v>65</v>
      </c>
      <c r="J1138" s="0" t="n">
        <f aca="false">Calc_Blocks!$K$85</f>
        <v>12</v>
      </c>
      <c r="K1138" s="0" t="n">
        <f aca="false">($B1138-1)*IF($D1138=1,Setup!$B$9,Setup!$B$10)+1</f>
        <v>11</v>
      </c>
      <c r="L1138" s="0" t="n">
        <f aca="false">$B1138*IF($D1138=1,Setup!$B$9,Setup!$B$10)</f>
        <v>20</v>
      </c>
      <c r="M1138" s="0" t="n">
        <f aca="false">MAX($H1138,$K1138)</f>
        <v>66</v>
      </c>
      <c r="N1138" s="0" t="n">
        <f aca="false">MIN($I1138,$L1138)</f>
        <v>20</v>
      </c>
      <c r="O1138" s="0" t="str">
        <f aca="false">IF($N1138&gt;=$M1138,$N1138-$M1138+1,"")</f>
        <v/>
      </c>
      <c r="P1138" s="0" t="str">
        <f aca="false">IF($O1138="","",$J1138+$M1138-$H1138)</f>
        <v/>
      </c>
      <c r="Q1138" s="0" t="str">
        <f aca="false">IF($O1138="","",$P1138+$O1138-1)</f>
        <v/>
      </c>
      <c r="R1138" s="0" t="str">
        <f aca="false">IF($O1138="","",COUNT($O$1083:$O1138))</f>
        <v/>
      </c>
    </row>
    <row r="1139" customFormat="false" ht="15" hidden="false" customHeight="false" outlineLevel="0" collapsed="false">
      <c r="A1139" s="0" t="n">
        <v>7</v>
      </c>
      <c r="B1139" s="0" t="n">
        <v>2</v>
      </c>
      <c r="C1139" s="0" t="s">
        <v>77</v>
      </c>
      <c r="D1139" s="0" t="n">
        <v>1</v>
      </c>
      <c r="E1139" s="0" t="s">
        <v>94</v>
      </c>
      <c r="F1139" s="0" t="n">
        <v>3</v>
      </c>
      <c r="G1139" s="0" t="str">
        <f aca="false">INDEX(Setup!$B$15:$B$17,$F1139)</f>
        <v>URD</v>
      </c>
      <c r="H1139" s="0" t="n">
        <f aca="false">Calc_Blocks!$I$86</f>
        <v>66</v>
      </c>
      <c r="I1139" s="0" t="n">
        <f aca="false">Calc_Blocks!$J$86</f>
        <v>72</v>
      </c>
      <c r="J1139" s="0" t="n">
        <f aca="false">Calc_Blocks!$K$86</f>
        <v>12</v>
      </c>
      <c r="K1139" s="0" t="n">
        <f aca="false">($B1139-1)*IF($D1139=1,Setup!$B$9,Setup!$B$10)+1</f>
        <v>11</v>
      </c>
      <c r="L1139" s="0" t="n">
        <f aca="false">$B1139*IF($D1139=1,Setup!$B$9,Setup!$B$10)</f>
        <v>20</v>
      </c>
      <c r="M1139" s="0" t="n">
        <f aca="false">MAX($H1139,$K1139)</f>
        <v>66</v>
      </c>
      <c r="N1139" s="0" t="n">
        <f aca="false">MIN($I1139,$L1139)</f>
        <v>20</v>
      </c>
      <c r="O1139" s="0" t="str">
        <f aca="false">IF($N1139&gt;=$M1139,$N1139-$M1139+1,"")</f>
        <v/>
      </c>
      <c r="P1139" s="0" t="str">
        <f aca="false">IF($O1139="","",$J1139+$M1139-$H1139)</f>
        <v/>
      </c>
      <c r="Q1139" s="0" t="str">
        <f aca="false">IF($O1139="","",$P1139+$O1139-1)</f>
        <v/>
      </c>
      <c r="R1139" s="0" t="str">
        <f aca="false">IF($O1139="","",COUNT($O$1083:$O1139))</f>
        <v/>
      </c>
    </row>
    <row r="1140" customFormat="false" ht="15" hidden="false" customHeight="false" outlineLevel="0" collapsed="false">
      <c r="A1140" s="0" t="n">
        <v>7</v>
      </c>
      <c r="B1140" s="0" t="n">
        <v>2</v>
      </c>
      <c r="C1140" s="0" t="s">
        <v>77</v>
      </c>
      <c r="D1140" s="0" t="n">
        <v>2</v>
      </c>
      <c r="E1140" s="0" t="s">
        <v>79</v>
      </c>
      <c r="F1140" s="0" t="n">
        <v>1</v>
      </c>
      <c r="G1140" s="0" t="str">
        <f aca="false">INDEX(Setup!$B$15:$B$17,$F1140)</f>
        <v>MAL</v>
      </c>
      <c r="H1140" s="0" t="n">
        <f aca="false">Calc_Blocks!$I$102</f>
        <v>50</v>
      </c>
      <c r="I1140" s="0" t="n">
        <f aca="false">Calc_Blocks!$J$102</f>
        <v>58</v>
      </c>
      <c r="J1140" s="0" t="n">
        <f aca="false">Calc_Blocks!$K$102</f>
        <v>19</v>
      </c>
      <c r="K1140" s="0" t="n">
        <f aca="false">($B1140-1)*IF($D1140=1,Setup!$B$9,Setup!$B$10)+1</f>
        <v>11</v>
      </c>
      <c r="L1140" s="0" t="n">
        <f aca="false">$B1140*IF($D1140=1,Setup!$B$9,Setup!$B$10)</f>
        <v>20</v>
      </c>
      <c r="M1140" s="0" t="n">
        <f aca="false">MAX($H1140,$K1140)</f>
        <v>50</v>
      </c>
      <c r="N1140" s="0" t="n">
        <f aca="false">MIN($I1140,$L1140)</f>
        <v>20</v>
      </c>
      <c r="O1140" s="0" t="str">
        <f aca="false">IF($N1140&gt;=$M1140,$N1140-$M1140+1,"")</f>
        <v/>
      </c>
      <c r="P1140" s="0" t="str">
        <f aca="false">IF($O1140="","",$J1140+$M1140-$H1140)</f>
        <v/>
      </c>
      <c r="Q1140" s="0" t="str">
        <f aca="false">IF($O1140="","",$P1140+$O1140-1)</f>
        <v/>
      </c>
      <c r="R1140" s="0" t="str">
        <f aca="false">IF($O1140="","",COUNT($O$1083:$O1140))</f>
        <v/>
      </c>
    </row>
    <row r="1141" customFormat="false" ht="15" hidden="false" customHeight="false" outlineLevel="0" collapsed="false">
      <c r="A1141" s="0" t="n">
        <v>7</v>
      </c>
      <c r="B1141" s="0" t="n">
        <v>2</v>
      </c>
      <c r="C1141" s="0" t="s">
        <v>77</v>
      </c>
      <c r="D1141" s="0" t="n">
        <v>2</v>
      </c>
      <c r="E1141" s="0" t="s">
        <v>79</v>
      </c>
      <c r="F1141" s="0" t="n">
        <v>2</v>
      </c>
      <c r="G1141" s="0" t="str">
        <f aca="false">INDEX(Setup!$B$15:$B$17,$F1141)</f>
        <v>SAN</v>
      </c>
      <c r="H1141" s="0" t="n">
        <f aca="false">Calc_Blocks!$I$103</f>
        <v>59</v>
      </c>
      <c r="I1141" s="0" t="n">
        <f aca="false">Calc_Blocks!$J$103</f>
        <v>58</v>
      </c>
      <c r="J1141" s="0" t="n">
        <f aca="false">Calc_Blocks!$K$103</f>
        <v>28</v>
      </c>
      <c r="K1141" s="0" t="n">
        <f aca="false">($B1141-1)*IF($D1141=1,Setup!$B$9,Setup!$B$10)+1</f>
        <v>11</v>
      </c>
      <c r="L1141" s="0" t="n">
        <f aca="false">$B1141*IF($D1141=1,Setup!$B$9,Setup!$B$10)</f>
        <v>20</v>
      </c>
      <c r="M1141" s="0" t="n">
        <f aca="false">MAX($H1141,$K1141)</f>
        <v>59</v>
      </c>
      <c r="N1141" s="0" t="n">
        <f aca="false">MIN($I1141,$L1141)</f>
        <v>20</v>
      </c>
      <c r="O1141" s="0" t="str">
        <f aca="false">IF($N1141&gt;=$M1141,$N1141-$M1141+1,"")</f>
        <v/>
      </c>
      <c r="P1141" s="0" t="str">
        <f aca="false">IF($O1141="","",$J1141+$M1141-$H1141)</f>
        <v/>
      </c>
      <c r="Q1141" s="0" t="str">
        <f aca="false">IF($O1141="","",$P1141+$O1141-1)</f>
        <v/>
      </c>
      <c r="R1141" s="0" t="str">
        <f aca="false">IF($O1141="","",COUNT($O$1083:$O1141))</f>
        <v/>
      </c>
    </row>
    <row r="1142" customFormat="false" ht="15" hidden="false" customHeight="false" outlineLevel="0" collapsed="false">
      <c r="A1142" s="0" t="n">
        <v>7</v>
      </c>
      <c r="B1142" s="0" t="n">
        <v>2</v>
      </c>
      <c r="C1142" s="0" t="s">
        <v>77</v>
      </c>
      <c r="D1142" s="0" t="n">
        <v>2</v>
      </c>
      <c r="E1142" s="0" t="s">
        <v>79</v>
      </c>
      <c r="F1142" s="0" t="n">
        <v>3</v>
      </c>
      <c r="G1142" s="0" t="str">
        <f aca="false">INDEX(Setup!$B$15:$B$17,$F1142)</f>
        <v>URD</v>
      </c>
      <c r="H1142" s="0" t="n">
        <f aca="false">Calc_Blocks!$I$104</f>
        <v>59</v>
      </c>
      <c r="I1142" s="0" t="n">
        <f aca="false">Calc_Blocks!$J$104</f>
        <v>66</v>
      </c>
      <c r="J1142" s="0" t="n">
        <f aca="false">Calc_Blocks!$K$104</f>
        <v>28</v>
      </c>
      <c r="K1142" s="0" t="n">
        <f aca="false">($B1142-1)*IF($D1142=1,Setup!$B$9,Setup!$B$10)+1</f>
        <v>11</v>
      </c>
      <c r="L1142" s="0" t="n">
        <f aca="false">$B1142*IF($D1142=1,Setup!$B$9,Setup!$B$10)</f>
        <v>20</v>
      </c>
      <c r="M1142" s="0" t="n">
        <f aca="false">MAX($H1142,$K1142)</f>
        <v>59</v>
      </c>
      <c r="N1142" s="0" t="n">
        <f aca="false">MIN($I1142,$L1142)</f>
        <v>20</v>
      </c>
      <c r="O1142" s="0" t="str">
        <f aca="false">IF($N1142&gt;=$M1142,$N1142-$M1142+1,"")</f>
        <v/>
      </c>
      <c r="P1142" s="0" t="str">
        <f aca="false">IF($O1142="","",$J1142+$M1142-$H1142)</f>
        <v/>
      </c>
      <c r="Q1142" s="0" t="str">
        <f aca="false">IF($O1142="","",$P1142+$O1142-1)</f>
        <v/>
      </c>
      <c r="R1142" s="0" t="str">
        <f aca="false">IF($O1142="","",COUNT($O$1083:$O1142))</f>
        <v/>
      </c>
    </row>
    <row r="1143" customFormat="false" ht="15" hidden="false" customHeight="false" outlineLevel="0" collapsed="false">
      <c r="A1143" s="0" t="n">
        <v>7</v>
      </c>
      <c r="B1143" s="0" t="n">
        <v>2</v>
      </c>
      <c r="C1143" s="0" t="s">
        <v>78</v>
      </c>
      <c r="D1143" s="0" t="n">
        <v>1</v>
      </c>
      <c r="E1143" s="0" t="s">
        <v>94</v>
      </c>
      <c r="F1143" s="0" t="n">
        <v>1</v>
      </c>
      <c r="G1143" s="0" t="str">
        <f aca="false">INDEX(Setup!$B$15:$B$17,$F1143)</f>
        <v>MAL</v>
      </c>
      <c r="H1143" s="0" t="n">
        <f aca="false">Calc_Blocks!$I$87</f>
        <v>73</v>
      </c>
      <c r="I1143" s="0" t="n">
        <f aca="false">Calc_Blocks!$J$87</f>
        <v>72</v>
      </c>
      <c r="J1143" s="0" t="n">
        <f aca="false">Calc_Blocks!$K$87</f>
        <v>1</v>
      </c>
      <c r="K1143" s="0" t="n">
        <f aca="false">($B1143-1)*IF($D1143=1,Setup!$B$9,Setup!$B$10)+1</f>
        <v>11</v>
      </c>
      <c r="L1143" s="0" t="n">
        <f aca="false">$B1143*IF($D1143=1,Setup!$B$9,Setup!$B$10)</f>
        <v>20</v>
      </c>
      <c r="M1143" s="0" t="n">
        <f aca="false">MAX($H1143,$K1143)</f>
        <v>73</v>
      </c>
      <c r="N1143" s="0" t="n">
        <f aca="false">MIN($I1143,$L1143)</f>
        <v>20</v>
      </c>
      <c r="O1143" s="0" t="str">
        <f aca="false">IF($N1143&gt;=$M1143,$N1143-$M1143+1,"")</f>
        <v/>
      </c>
      <c r="P1143" s="0" t="str">
        <f aca="false">IF($O1143="","",$J1143+$M1143-$H1143)</f>
        <v/>
      </c>
      <c r="Q1143" s="0" t="str">
        <f aca="false">IF($O1143="","",$P1143+$O1143-1)</f>
        <v/>
      </c>
      <c r="R1143" s="0" t="str">
        <f aca="false">IF($O1143="","",COUNT($O$1083:$O1143))</f>
        <v/>
      </c>
    </row>
    <row r="1144" customFormat="false" ht="15" hidden="false" customHeight="false" outlineLevel="0" collapsed="false">
      <c r="A1144" s="0" t="n">
        <v>7</v>
      </c>
      <c r="B1144" s="0" t="n">
        <v>2</v>
      </c>
      <c r="C1144" s="0" t="s">
        <v>78</v>
      </c>
      <c r="D1144" s="0" t="n">
        <v>1</v>
      </c>
      <c r="E1144" s="0" t="s">
        <v>94</v>
      </c>
      <c r="F1144" s="0" t="n">
        <v>2</v>
      </c>
      <c r="G1144" s="0" t="str">
        <f aca="false">INDEX(Setup!$B$15:$B$17,$F1144)</f>
        <v>SAN</v>
      </c>
      <c r="H1144" s="0" t="n">
        <f aca="false">Calc_Blocks!$I$88</f>
        <v>73</v>
      </c>
      <c r="I1144" s="0" t="n">
        <f aca="false">Calc_Blocks!$J$88</f>
        <v>72</v>
      </c>
      <c r="J1144" s="0" t="n">
        <f aca="false">Calc_Blocks!$K$88</f>
        <v>1</v>
      </c>
      <c r="K1144" s="0" t="n">
        <f aca="false">($B1144-1)*IF($D1144=1,Setup!$B$9,Setup!$B$10)+1</f>
        <v>11</v>
      </c>
      <c r="L1144" s="0" t="n">
        <f aca="false">$B1144*IF($D1144=1,Setup!$B$9,Setup!$B$10)</f>
        <v>20</v>
      </c>
      <c r="M1144" s="0" t="n">
        <f aca="false">MAX($H1144,$K1144)</f>
        <v>73</v>
      </c>
      <c r="N1144" s="0" t="n">
        <f aca="false">MIN($I1144,$L1144)</f>
        <v>20</v>
      </c>
      <c r="O1144" s="0" t="str">
        <f aca="false">IF($N1144&gt;=$M1144,$N1144-$M1144+1,"")</f>
        <v/>
      </c>
      <c r="P1144" s="0" t="str">
        <f aca="false">IF($O1144="","",$J1144+$M1144-$H1144)</f>
        <v/>
      </c>
      <c r="Q1144" s="0" t="str">
        <f aca="false">IF($O1144="","",$P1144+$O1144-1)</f>
        <v/>
      </c>
      <c r="R1144" s="0" t="str">
        <f aca="false">IF($O1144="","",COUNT($O$1083:$O1144))</f>
        <v/>
      </c>
    </row>
    <row r="1145" customFormat="false" ht="15" hidden="false" customHeight="false" outlineLevel="0" collapsed="false">
      <c r="A1145" s="0" t="n">
        <v>7</v>
      </c>
      <c r="B1145" s="0" t="n">
        <v>2</v>
      </c>
      <c r="C1145" s="0" t="s">
        <v>78</v>
      </c>
      <c r="D1145" s="0" t="n">
        <v>1</v>
      </c>
      <c r="E1145" s="0" t="s">
        <v>94</v>
      </c>
      <c r="F1145" s="0" t="n">
        <v>3</v>
      </c>
      <c r="G1145" s="0" t="str">
        <f aca="false">INDEX(Setup!$B$15:$B$17,$F1145)</f>
        <v>URD</v>
      </c>
      <c r="H1145" s="0" t="n">
        <f aca="false">Calc_Blocks!$I$89</f>
        <v>73</v>
      </c>
      <c r="I1145" s="0" t="n">
        <f aca="false">Calc_Blocks!$J$89</f>
        <v>72</v>
      </c>
      <c r="J1145" s="0" t="n">
        <f aca="false">Calc_Blocks!$K$89</f>
        <v>1</v>
      </c>
      <c r="K1145" s="0" t="n">
        <f aca="false">($B1145-1)*IF($D1145=1,Setup!$B$9,Setup!$B$10)+1</f>
        <v>11</v>
      </c>
      <c r="L1145" s="0" t="n">
        <f aca="false">$B1145*IF($D1145=1,Setup!$B$9,Setup!$B$10)</f>
        <v>20</v>
      </c>
      <c r="M1145" s="0" t="n">
        <f aca="false">MAX($H1145,$K1145)</f>
        <v>73</v>
      </c>
      <c r="N1145" s="0" t="n">
        <f aca="false">MIN($I1145,$L1145)</f>
        <v>20</v>
      </c>
      <c r="O1145" s="0" t="str">
        <f aca="false">IF($N1145&gt;=$M1145,$N1145-$M1145+1,"")</f>
        <v/>
      </c>
      <c r="P1145" s="0" t="str">
        <f aca="false">IF($O1145="","",$J1145+$M1145-$H1145)</f>
        <v/>
      </c>
      <c r="Q1145" s="0" t="str">
        <f aca="false">IF($O1145="","",$P1145+$O1145-1)</f>
        <v/>
      </c>
      <c r="R1145" s="0" t="str">
        <f aca="false">IF($O1145="","",COUNT($O$1083:$O1145))</f>
        <v/>
      </c>
    </row>
    <row r="1146" customFormat="false" ht="15" hidden="false" customHeight="false" outlineLevel="0" collapsed="false">
      <c r="A1146" s="0" t="n">
        <v>7</v>
      </c>
      <c r="B1146" s="0" t="n">
        <v>2</v>
      </c>
      <c r="C1146" s="0" t="s">
        <v>78</v>
      </c>
      <c r="D1146" s="0" t="n">
        <v>2</v>
      </c>
      <c r="E1146" s="0" t="s">
        <v>79</v>
      </c>
      <c r="F1146" s="0" t="n">
        <v>1</v>
      </c>
      <c r="G1146" s="0" t="str">
        <f aca="false">INDEX(Setup!$B$15:$B$17,$F1146)</f>
        <v>MAL</v>
      </c>
      <c r="H1146" s="0" t="n">
        <f aca="false">Calc_Blocks!$I$105</f>
        <v>67</v>
      </c>
      <c r="I1146" s="0" t="n">
        <f aca="false">Calc_Blocks!$J$105</f>
        <v>66</v>
      </c>
      <c r="J1146" s="0" t="n">
        <f aca="false">Calc_Blocks!$K$105</f>
        <v>1</v>
      </c>
      <c r="K1146" s="0" t="n">
        <f aca="false">($B1146-1)*IF($D1146=1,Setup!$B$9,Setup!$B$10)+1</f>
        <v>11</v>
      </c>
      <c r="L1146" s="0" t="n">
        <f aca="false">$B1146*IF($D1146=1,Setup!$B$9,Setup!$B$10)</f>
        <v>20</v>
      </c>
      <c r="M1146" s="0" t="n">
        <f aca="false">MAX($H1146,$K1146)</f>
        <v>67</v>
      </c>
      <c r="N1146" s="0" t="n">
        <f aca="false">MIN($I1146,$L1146)</f>
        <v>20</v>
      </c>
      <c r="O1146" s="0" t="str">
        <f aca="false">IF($N1146&gt;=$M1146,$N1146-$M1146+1,"")</f>
        <v/>
      </c>
      <c r="P1146" s="0" t="str">
        <f aca="false">IF($O1146="","",$J1146+$M1146-$H1146)</f>
        <v/>
      </c>
      <c r="Q1146" s="0" t="str">
        <f aca="false">IF($O1146="","",$P1146+$O1146-1)</f>
        <v/>
      </c>
      <c r="R1146" s="0" t="str">
        <f aca="false">IF($O1146="","",COUNT($O$1083:$O1146))</f>
        <v/>
      </c>
    </row>
    <row r="1147" customFormat="false" ht="15" hidden="false" customHeight="false" outlineLevel="0" collapsed="false">
      <c r="A1147" s="0" t="n">
        <v>7</v>
      </c>
      <c r="B1147" s="0" t="n">
        <v>2</v>
      </c>
      <c r="C1147" s="0" t="s">
        <v>78</v>
      </c>
      <c r="D1147" s="0" t="n">
        <v>2</v>
      </c>
      <c r="E1147" s="0" t="s">
        <v>79</v>
      </c>
      <c r="F1147" s="0" t="n">
        <v>2</v>
      </c>
      <c r="G1147" s="0" t="str">
        <f aca="false">INDEX(Setup!$B$15:$B$17,$F1147)</f>
        <v>SAN</v>
      </c>
      <c r="H1147" s="0" t="n">
        <f aca="false">Calc_Blocks!$I$106</f>
        <v>67</v>
      </c>
      <c r="I1147" s="0" t="n">
        <f aca="false">Calc_Blocks!$J$106</f>
        <v>66</v>
      </c>
      <c r="J1147" s="0" t="n">
        <f aca="false">Calc_Blocks!$K$106</f>
        <v>1</v>
      </c>
      <c r="K1147" s="0" t="n">
        <f aca="false">($B1147-1)*IF($D1147=1,Setup!$B$9,Setup!$B$10)+1</f>
        <v>11</v>
      </c>
      <c r="L1147" s="0" t="n">
        <f aca="false">$B1147*IF($D1147=1,Setup!$B$9,Setup!$B$10)</f>
        <v>20</v>
      </c>
      <c r="M1147" s="0" t="n">
        <f aca="false">MAX($H1147,$K1147)</f>
        <v>67</v>
      </c>
      <c r="N1147" s="0" t="n">
        <f aca="false">MIN($I1147,$L1147)</f>
        <v>20</v>
      </c>
      <c r="O1147" s="0" t="str">
        <f aca="false">IF($N1147&gt;=$M1147,$N1147-$M1147+1,"")</f>
        <v/>
      </c>
      <c r="P1147" s="0" t="str">
        <f aca="false">IF($O1147="","",$J1147+$M1147-$H1147)</f>
        <v/>
      </c>
      <c r="Q1147" s="0" t="str">
        <f aca="false">IF($O1147="","",$P1147+$O1147-1)</f>
        <v/>
      </c>
      <c r="R1147" s="0" t="str">
        <f aca="false">IF($O1147="","",COUNT($O$1083:$O1147))</f>
        <v/>
      </c>
    </row>
    <row r="1148" customFormat="false" ht="15" hidden="false" customHeight="false" outlineLevel="0" collapsed="false">
      <c r="A1148" s="0" t="n">
        <v>7</v>
      </c>
      <c r="B1148" s="0" t="n">
        <v>2</v>
      </c>
      <c r="C1148" s="0" t="s">
        <v>78</v>
      </c>
      <c r="D1148" s="0" t="n">
        <v>2</v>
      </c>
      <c r="E1148" s="0" t="s">
        <v>79</v>
      </c>
      <c r="F1148" s="0" t="n">
        <v>3</v>
      </c>
      <c r="G1148" s="0" t="str">
        <f aca="false">INDEX(Setup!$B$15:$B$17,$F1148)</f>
        <v>URD</v>
      </c>
      <c r="H1148" s="0" t="n">
        <f aca="false">Calc_Blocks!$I$107</f>
        <v>67</v>
      </c>
      <c r="I1148" s="0" t="n">
        <f aca="false">Calc_Blocks!$J$107</f>
        <v>66</v>
      </c>
      <c r="J1148" s="0" t="n">
        <f aca="false">Calc_Blocks!$K$107</f>
        <v>1</v>
      </c>
      <c r="K1148" s="0" t="n">
        <f aca="false">($B1148-1)*IF($D1148=1,Setup!$B$9,Setup!$B$10)+1</f>
        <v>11</v>
      </c>
      <c r="L1148" s="0" t="n">
        <f aca="false">$B1148*IF($D1148=1,Setup!$B$9,Setup!$B$10)</f>
        <v>20</v>
      </c>
      <c r="M1148" s="0" t="n">
        <f aca="false">MAX($H1148,$K1148)</f>
        <v>67</v>
      </c>
      <c r="N1148" s="0" t="n">
        <f aca="false">MIN($I1148,$L1148)</f>
        <v>20</v>
      </c>
      <c r="O1148" s="0" t="str">
        <f aca="false">IF($N1148&gt;=$M1148,$N1148-$M1148+1,"")</f>
        <v/>
      </c>
      <c r="P1148" s="0" t="str">
        <f aca="false">IF($O1148="","",$J1148+$M1148-$H1148)</f>
        <v/>
      </c>
      <c r="Q1148" s="0" t="str">
        <f aca="false">IF($O1148="","",$P1148+$O1148-1)</f>
        <v/>
      </c>
      <c r="R1148" s="0" t="str">
        <f aca="false">IF($O1148="","",COUNT($O$1083:$O1148))</f>
        <v/>
      </c>
    </row>
    <row r="1149" customFormat="false" ht="15" hidden="false" customHeight="false" outlineLevel="0" collapsed="false">
      <c r="A1149" s="0" t="n">
        <v>7</v>
      </c>
      <c r="B1149" s="0" t="n">
        <v>2</v>
      </c>
      <c r="C1149" s="0" t="s">
        <v>79</v>
      </c>
      <c r="D1149" s="0" t="n">
        <v>1</v>
      </c>
      <c r="E1149" s="0" t="s">
        <v>94</v>
      </c>
      <c r="F1149" s="0" t="n">
        <v>1</v>
      </c>
      <c r="G1149" s="0" t="str">
        <f aca="false">INDEX(Setup!$B$15:$B$17,$F1149)</f>
        <v>MAL</v>
      </c>
      <c r="H1149" s="0" t="n">
        <f aca="false">Calc_Blocks!$I$90</f>
        <v>73</v>
      </c>
      <c r="I1149" s="0" t="n">
        <f aca="false">Calc_Blocks!$J$90</f>
        <v>72</v>
      </c>
      <c r="J1149" s="0" t="n">
        <f aca="false">Calc_Blocks!$K$90</f>
        <v>1</v>
      </c>
      <c r="K1149" s="0" t="n">
        <f aca="false">($B1149-1)*IF($D1149=1,Setup!$B$9,Setup!$B$10)+1</f>
        <v>11</v>
      </c>
      <c r="L1149" s="0" t="n">
        <f aca="false">$B1149*IF($D1149=1,Setup!$B$9,Setup!$B$10)</f>
        <v>20</v>
      </c>
      <c r="M1149" s="0" t="n">
        <f aca="false">MAX($H1149,$K1149)</f>
        <v>73</v>
      </c>
      <c r="N1149" s="0" t="n">
        <f aca="false">MIN($I1149,$L1149)</f>
        <v>20</v>
      </c>
      <c r="O1149" s="0" t="str">
        <f aca="false">IF($N1149&gt;=$M1149,$N1149-$M1149+1,"")</f>
        <v/>
      </c>
      <c r="P1149" s="0" t="str">
        <f aca="false">IF($O1149="","",$J1149+$M1149-$H1149)</f>
        <v/>
      </c>
      <c r="Q1149" s="0" t="str">
        <f aca="false">IF($O1149="","",$P1149+$O1149-1)</f>
        <v/>
      </c>
      <c r="R1149" s="0" t="str">
        <f aca="false">IF($O1149="","",COUNT($O$1083:$O1149))</f>
        <v/>
      </c>
    </row>
    <row r="1150" customFormat="false" ht="15" hidden="false" customHeight="false" outlineLevel="0" collapsed="false">
      <c r="A1150" s="0" t="n">
        <v>7</v>
      </c>
      <c r="B1150" s="0" t="n">
        <v>2</v>
      </c>
      <c r="C1150" s="0" t="s">
        <v>79</v>
      </c>
      <c r="D1150" s="0" t="n">
        <v>1</v>
      </c>
      <c r="E1150" s="0" t="s">
        <v>94</v>
      </c>
      <c r="F1150" s="0" t="n">
        <v>2</v>
      </c>
      <c r="G1150" s="0" t="str">
        <f aca="false">INDEX(Setup!$B$15:$B$17,$F1150)</f>
        <v>SAN</v>
      </c>
      <c r="H1150" s="0" t="n">
        <f aca="false">Calc_Blocks!$I$91</f>
        <v>73</v>
      </c>
      <c r="I1150" s="0" t="n">
        <f aca="false">Calc_Blocks!$J$91</f>
        <v>72</v>
      </c>
      <c r="J1150" s="0" t="n">
        <f aca="false">Calc_Blocks!$K$91</f>
        <v>1</v>
      </c>
      <c r="K1150" s="0" t="n">
        <f aca="false">($B1150-1)*IF($D1150=1,Setup!$B$9,Setup!$B$10)+1</f>
        <v>11</v>
      </c>
      <c r="L1150" s="0" t="n">
        <f aca="false">$B1150*IF($D1150=1,Setup!$B$9,Setup!$B$10)</f>
        <v>20</v>
      </c>
      <c r="M1150" s="0" t="n">
        <f aca="false">MAX($H1150,$K1150)</f>
        <v>73</v>
      </c>
      <c r="N1150" s="0" t="n">
        <f aca="false">MIN($I1150,$L1150)</f>
        <v>20</v>
      </c>
      <c r="O1150" s="0" t="str">
        <f aca="false">IF($N1150&gt;=$M1150,$N1150-$M1150+1,"")</f>
        <v/>
      </c>
      <c r="P1150" s="0" t="str">
        <f aca="false">IF($O1150="","",$J1150+$M1150-$H1150)</f>
        <v/>
      </c>
      <c r="Q1150" s="0" t="str">
        <f aca="false">IF($O1150="","",$P1150+$O1150-1)</f>
        <v/>
      </c>
      <c r="R1150" s="0" t="str">
        <f aca="false">IF($O1150="","",COUNT($O$1083:$O1150))</f>
        <v/>
      </c>
    </row>
    <row r="1151" customFormat="false" ht="15" hidden="false" customHeight="false" outlineLevel="0" collapsed="false">
      <c r="A1151" s="0" t="n">
        <v>7</v>
      </c>
      <c r="B1151" s="0" t="n">
        <v>2</v>
      </c>
      <c r="C1151" s="0" t="s">
        <v>79</v>
      </c>
      <c r="D1151" s="0" t="n">
        <v>1</v>
      </c>
      <c r="E1151" s="0" t="s">
        <v>94</v>
      </c>
      <c r="F1151" s="0" t="n">
        <v>3</v>
      </c>
      <c r="G1151" s="0" t="str">
        <f aca="false">INDEX(Setup!$B$15:$B$17,$F1151)</f>
        <v>URD</v>
      </c>
      <c r="H1151" s="0" t="n">
        <f aca="false">Calc_Blocks!$I$92</f>
        <v>73</v>
      </c>
      <c r="I1151" s="0" t="n">
        <f aca="false">Calc_Blocks!$J$92</f>
        <v>72</v>
      </c>
      <c r="J1151" s="0" t="n">
        <f aca="false">Calc_Blocks!$K$92</f>
        <v>1</v>
      </c>
      <c r="K1151" s="0" t="n">
        <f aca="false">($B1151-1)*IF($D1151=1,Setup!$B$9,Setup!$B$10)+1</f>
        <v>11</v>
      </c>
      <c r="L1151" s="0" t="n">
        <f aca="false">$B1151*IF($D1151=1,Setup!$B$9,Setup!$B$10)</f>
        <v>20</v>
      </c>
      <c r="M1151" s="0" t="n">
        <f aca="false">MAX($H1151,$K1151)</f>
        <v>73</v>
      </c>
      <c r="N1151" s="0" t="n">
        <f aca="false">MIN($I1151,$L1151)</f>
        <v>20</v>
      </c>
      <c r="O1151" s="0" t="str">
        <f aca="false">IF($N1151&gt;=$M1151,$N1151-$M1151+1,"")</f>
        <v/>
      </c>
      <c r="P1151" s="0" t="str">
        <f aca="false">IF($O1151="","",$J1151+$M1151-$H1151)</f>
        <v/>
      </c>
      <c r="Q1151" s="0" t="str">
        <f aca="false">IF($O1151="","",$P1151+$O1151-1)</f>
        <v/>
      </c>
      <c r="R1151" s="0" t="str">
        <f aca="false">IF($O1151="","",COUNT($O$1083:$O1151))</f>
        <v/>
      </c>
    </row>
    <row r="1152" customFormat="false" ht="15" hidden="false" customHeight="false" outlineLevel="0" collapsed="false">
      <c r="A1152" s="0" t="n">
        <v>7</v>
      </c>
      <c r="B1152" s="0" t="n">
        <v>2</v>
      </c>
      <c r="C1152" s="0" t="s">
        <v>79</v>
      </c>
      <c r="D1152" s="0" t="n">
        <v>2</v>
      </c>
      <c r="E1152" s="0" t="s">
        <v>79</v>
      </c>
      <c r="F1152" s="0" t="n">
        <v>1</v>
      </c>
      <c r="G1152" s="0" t="str">
        <f aca="false">INDEX(Setup!$B$15:$B$17,$F1152)</f>
        <v>MAL</v>
      </c>
      <c r="H1152" s="0" t="n">
        <f aca="false">Calc_Blocks!$I$108</f>
        <v>67</v>
      </c>
      <c r="I1152" s="0" t="n">
        <f aca="false">Calc_Blocks!$J$108</f>
        <v>66</v>
      </c>
      <c r="J1152" s="0" t="n">
        <f aca="false">Calc_Blocks!$K$108</f>
        <v>1</v>
      </c>
      <c r="K1152" s="0" t="n">
        <f aca="false">($B1152-1)*IF($D1152=1,Setup!$B$9,Setup!$B$10)+1</f>
        <v>11</v>
      </c>
      <c r="L1152" s="0" t="n">
        <f aca="false">$B1152*IF($D1152=1,Setup!$B$9,Setup!$B$10)</f>
        <v>20</v>
      </c>
      <c r="M1152" s="0" t="n">
        <f aca="false">MAX($H1152,$K1152)</f>
        <v>67</v>
      </c>
      <c r="N1152" s="0" t="n">
        <f aca="false">MIN($I1152,$L1152)</f>
        <v>20</v>
      </c>
      <c r="O1152" s="0" t="str">
        <f aca="false">IF($N1152&gt;=$M1152,$N1152-$M1152+1,"")</f>
        <v/>
      </c>
      <c r="P1152" s="0" t="str">
        <f aca="false">IF($O1152="","",$J1152+$M1152-$H1152)</f>
        <v/>
      </c>
      <c r="Q1152" s="0" t="str">
        <f aca="false">IF($O1152="","",$P1152+$O1152-1)</f>
        <v/>
      </c>
      <c r="R1152" s="0" t="str">
        <f aca="false">IF($O1152="","",COUNT($O$1083:$O1152))</f>
        <v/>
      </c>
    </row>
    <row r="1153" customFormat="false" ht="15" hidden="false" customHeight="false" outlineLevel="0" collapsed="false">
      <c r="A1153" s="0" t="n">
        <v>7</v>
      </c>
      <c r="B1153" s="0" t="n">
        <v>2</v>
      </c>
      <c r="C1153" s="0" t="s">
        <v>79</v>
      </c>
      <c r="D1153" s="0" t="n">
        <v>2</v>
      </c>
      <c r="E1153" s="0" t="s">
        <v>79</v>
      </c>
      <c r="F1153" s="0" t="n">
        <v>2</v>
      </c>
      <c r="G1153" s="0" t="str">
        <f aca="false">INDEX(Setup!$B$15:$B$17,$F1153)</f>
        <v>SAN</v>
      </c>
      <c r="H1153" s="0" t="n">
        <f aca="false">Calc_Blocks!$I$109</f>
        <v>67</v>
      </c>
      <c r="I1153" s="0" t="n">
        <f aca="false">Calc_Blocks!$J$109</f>
        <v>66</v>
      </c>
      <c r="J1153" s="0" t="n">
        <f aca="false">Calc_Blocks!$K$109</f>
        <v>1</v>
      </c>
      <c r="K1153" s="0" t="n">
        <f aca="false">($B1153-1)*IF($D1153=1,Setup!$B$9,Setup!$B$10)+1</f>
        <v>11</v>
      </c>
      <c r="L1153" s="0" t="n">
        <f aca="false">$B1153*IF($D1153=1,Setup!$B$9,Setup!$B$10)</f>
        <v>20</v>
      </c>
      <c r="M1153" s="0" t="n">
        <f aca="false">MAX($H1153,$K1153)</f>
        <v>67</v>
      </c>
      <c r="N1153" s="0" t="n">
        <f aca="false">MIN($I1153,$L1153)</f>
        <v>20</v>
      </c>
      <c r="O1153" s="0" t="str">
        <f aca="false">IF($N1153&gt;=$M1153,$N1153-$M1153+1,"")</f>
        <v/>
      </c>
      <c r="P1153" s="0" t="str">
        <f aca="false">IF($O1153="","",$J1153+$M1153-$H1153)</f>
        <v/>
      </c>
      <c r="Q1153" s="0" t="str">
        <f aca="false">IF($O1153="","",$P1153+$O1153-1)</f>
        <v/>
      </c>
      <c r="R1153" s="0" t="str">
        <f aca="false">IF($O1153="","",COUNT($O$1083:$O1153))</f>
        <v/>
      </c>
    </row>
    <row r="1154" customFormat="false" ht="15" hidden="false" customHeight="false" outlineLevel="0" collapsed="false">
      <c r="A1154" s="0" t="n">
        <v>7</v>
      </c>
      <c r="B1154" s="0" t="n">
        <v>2</v>
      </c>
      <c r="C1154" s="0" t="s">
        <v>79</v>
      </c>
      <c r="D1154" s="0" t="n">
        <v>2</v>
      </c>
      <c r="E1154" s="0" t="s">
        <v>79</v>
      </c>
      <c r="F1154" s="0" t="n">
        <v>3</v>
      </c>
      <c r="G1154" s="0" t="str">
        <f aca="false">INDEX(Setup!$B$15:$B$17,$F1154)</f>
        <v>URD</v>
      </c>
      <c r="H1154" s="0" t="n">
        <f aca="false">Calc_Blocks!$I$110</f>
        <v>67</v>
      </c>
      <c r="I1154" s="0" t="n">
        <f aca="false">Calc_Blocks!$J$110</f>
        <v>66</v>
      </c>
      <c r="J1154" s="0" t="n">
        <f aca="false">Calc_Blocks!$K$110</f>
        <v>1</v>
      </c>
      <c r="K1154" s="0" t="n">
        <f aca="false">($B1154-1)*IF($D1154=1,Setup!$B$9,Setup!$B$10)+1</f>
        <v>11</v>
      </c>
      <c r="L1154" s="0" t="n">
        <f aca="false">$B1154*IF($D1154=1,Setup!$B$9,Setup!$B$10)</f>
        <v>20</v>
      </c>
      <c r="M1154" s="0" t="n">
        <f aca="false">MAX($H1154,$K1154)</f>
        <v>67</v>
      </c>
      <c r="N1154" s="0" t="n">
        <f aca="false">MIN($I1154,$L1154)</f>
        <v>20</v>
      </c>
      <c r="O1154" s="0" t="str">
        <f aca="false">IF($N1154&gt;=$M1154,$N1154-$M1154+1,"")</f>
        <v/>
      </c>
      <c r="P1154" s="0" t="str">
        <f aca="false">IF($O1154="","",$J1154+$M1154-$H1154)</f>
        <v/>
      </c>
      <c r="Q1154" s="0" t="str">
        <f aca="false">IF($O1154="","",$P1154+$O1154-1)</f>
        <v/>
      </c>
      <c r="R1154" s="0" t="str">
        <f aca="false">IF($O1154="","",COUNT($O$1083:$O1154))</f>
        <v/>
      </c>
    </row>
    <row r="1155" customFormat="false" ht="15" hidden="false" customHeight="false" outlineLevel="0" collapsed="false">
      <c r="A1155" s="0" t="n">
        <v>7</v>
      </c>
      <c r="B1155" s="0" t="n">
        <v>3</v>
      </c>
      <c r="C1155" s="0" t="s">
        <v>74</v>
      </c>
      <c r="D1155" s="0" t="n">
        <v>1</v>
      </c>
      <c r="E1155" s="0" t="s">
        <v>94</v>
      </c>
      <c r="F1155" s="0" t="n">
        <v>1</v>
      </c>
      <c r="G1155" s="0" t="str">
        <f aca="false">INDEX(Setup!$B$15:$B$17,$F1155)</f>
        <v>MAL</v>
      </c>
      <c r="H1155" s="0" t="n">
        <f aca="false">Calc_Blocks!$I$75</f>
        <v>1</v>
      </c>
      <c r="I1155" s="0" t="n">
        <f aca="false">Calc_Blocks!$J$75</f>
        <v>17</v>
      </c>
      <c r="J1155" s="0" t="n">
        <f aca="false">Calc_Blocks!$K$75</f>
        <v>1</v>
      </c>
      <c r="K1155" s="0" t="n">
        <f aca="false">($B1155-1)*IF($D1155=1,Setup!$B$9,Setup!$B$10)+1</f>
        <v>21</v>
      </c>
      <c r="L1155" s="0" t="n">
        <f aca="false">$B1155*IF($D1155=1,Setup!$B$9,Setup!$B$10)</f>
        <v>30</v>
      </c>
      <c r="M1155" s="0" t="n">
        <f aca="false">MAX($H1155,$K1155)</f>
        <v>21</v>
      </c>
      <c r="N1155" s="0" t="n">
        <f aca="false">MIN($I1155,$L1155)</f>
        <v>17</v>
      </c>
      <c r="O1155" s="0" t="str">
        <f aca="false">IF($N1155&gt;=$M1155,$N1155-$M1155+1,"")</f>
        <v/>
      </c>
      <c r="P1155" s="0" t="str">
        <f aca="false">IF($O1155="","",$J1155+$M1155-$H1155)</f>
        <v/>
      </c>
      <c r="Q1155" s="0" t="str">
        <f aca="false">IF($O1155="","",$P1155+$O1155-1)</f>
        <v/>
      </c>
      <c r="R1155" s="0" t="str">
        <f aca="false">IF($O1155="","",COUNT($O$1083:$O1155))</f>
        <v/>
      </c>
    </row>
    <row r="1156" customFormat="false" ht="15" hidden="false" customHeight="false" outlineLevel="0" collapsed="false">
      <c r="A1156" s="0" t="n">
        <v>7</v>
      </c>
      <c r="B1156" s="0" t="n">
        <v>3</v>
      </c>
      <c r="C1156" s="0" t="s">
        <v>74</v>
      </c>
      <c r="D1156" s="0" t="n">
        <v>1</v>
      </c>
      <c r="E1156" s="0" t="s">
        <v>94</v>
      </c>
      <c r="F1156" s="0" t="n">
        <v>2</v>
      </c>
      <c r="G1156" s="0" t="str">
        <f aca="false">INDEX(Setup!$B$15:$B$17,$F1156)</f>
        <v>SAN</v>
      </c>
      <c r="H1156" s="0" t="n">
        <f aca="false">Calc_Blocks!$I$76</f>
        <v>18</v>
      </c>
      <c r="I1156" s="0" t="n">
        <f aca="false">Calc_Blocks!$J$76</f>
        <v>20</v>
      </c>
      <c r="J1156" s="0" t="n">
        <f aca="false">Calc_Blocks!$K$76</f>
        <v>18</v>
      </c>
      <c r="K1156" s="0" t="n">
        <f aca="false">($B1156-1)*IF($D1156=1,Setup!$B$9,Setup!$B$10)+1</f>
        <v>21</v>
      </c>
      <c r="L1156" s="0" t="n">
        <f aca="false">$B1156*IF($D1156=1,Setup!$B$9,Setup!$B$10)</f>
        <v>30</v>
      </c>
      <c r="M1156" s="0" t="n">
        <f aca="false">MAX($H1156,$K1156)</f>
        <v>21</v>
      </c>
      <c r="N1156" s="0" t="n">
        <f aca="false">MIN($I1156,$L1156)</f>
        <v>20</v>
      </c>
      <c r="O1156" s="0" t="str">
        <f aca="false">IF($N1156&gt;=$M1156,$N1156-$M1156+1,"")</f>
        <v/>
      </c>
      <c r="P1156" s="0" t="str">
        <f aca="false">IF($O1156="","",$J1156+$M1156-$H1156)</f>
        <v/>
      </c>
      <c r="Q1156" s="0" t="str">
        <f aca="false">IF($O1156="","",$P1156+$O1156-1)</f>
        <v/>
      </c>
      <c r="R1156" s="0" t="str">
        <f aca="false">IF($O1156="","",COUNT($O$1083:$O1156))</f>
        <v/>
      </c>
    </row>
    <row r="1157" customFormat="false" ht="15" hidden="false" customHeight="false" outlineLevel="0" collapsed="false">
      <c r="A1157" s="0" t="n">
        <v>7</v>
      </c>
      <c r="B1157" s="0" t="n">
        <v>3</v>
      </c>
      <c r="C1157" s="0" t="s">
        <v>74</v>
      </c>
      <c r="D1157" s="0" t="n">
        <v>1</v>
      </c>
      <c r="E1157" s="0" t="s">
        <v>94</v>
      </c>
      <c r="F1157" s="0" t="n">
        <v>3</v>
      </c>
      <c r="G1157" s="0" t="str">
        <f aca="false">INDEX(Setup!$B$15:$B$17,$F1157)</f>
        <v>URD</v>
      </c>
      <c r="H1157" s="0" t="n">
        <f aca="false">Calc_Blocks!$I$77</f>
        <v>21</v>
      </c>
      <c r="I1157" s="0" t="n">
        <f aca="false">Calc_Blocks!$J$77</f>
        <v>20</v>
      </c>
      <c r="J1157" s="0" t="n">
        <f aca="false">Calc_Blocks!$K$77</f>
        <v>21</v>
      </c>
      <c r="K1157" s="0" t="n">
        <f aca="false">($B1157-1)*IF($D1157=1,Setup!$B$9,Setup!$B$10)+1</f>
        <v>21</v>
      </c>
      <c r="L1157" s="0" t="n">
        <f aca="false">$B1157*IF($D1157=1,Setup!$B$9,Setup!$B$10)</f>
        <v>30</v>
      </c>
      <c r="M1157" s="0" t="n">
        <f aca="false">MAX($H1157,$K1157)</f>
        <v>21</v>
      </c>
      <c r="N1157" s="0" t="n">
        <f aca="false">MIN($I1157,$L1157)</f>
        <v>20</v>
      </c>
      <c r="O1157" s="0" t="str">
        <f aca="false">IF($N1157&gt;=$M1157,$N1157-$M1157+1,"")</f>
        <v/>
      </c>
      <c r="P1157" s="0" t="str">
        <f aca="false">IF($O1157="","",$J1157+$M1157-$H1157)</f>
        <v/>
      </c>
      <c r="Q1157" s="0" t="str">
        <f aca="false">IF($O1157="","",$P1157+$O1157-1)</f>
        <v/>
      </c>
      <c r="R1157" s="0" t="str">
        <f aca="false">IF($O1157="","",COUNT($O$1083:$O1157))</f>
        <v/>
      </c>
    </row>
    <row r="1158" customFormat="false" ht="15" hidden="false" customHeight="false" outlineLevel="0" collapsed="false">
      <c r="A1158" s="0" t="n">
        <v>7</v>
      </c>
      <c r="B1158" s="0" t="n">
        <v>3</v>
      </c>
      <c r="C1158" s="0" t="s">
        <v>74</v>
      </c>
      <c r="D1158" s="0" t="n">
        <v>2</v>
      </c>
      <c r="E1158" s="0" t="s">
        <v>79</v>
      </c>
      <c r="F1158" s="0" t="n">
        <v>1</v>
      </c>
      <c r="G1158" s="0" t="str">
        <f aca="false">INDEX(Setup!$B$15:$B$17,$F1158)</f>
        <v>MAL</v>
      </c>
      <c r="H1158" s="0" t="n">
        <f aca="false">Calc_Blocks!$I$93</f>
        <v>1</v>
      </c>
      <c r="I1158" s="0" t="n">
        <f aca="false">Calc_Blocks!$J$93</f>
        <v>12</v>
      </c>
      <c r="J1158" s="0" t="n">
        <f aca="false">Calc_Blocks!$K$93</f>
        <v>21</v>
      </c>
      <c r="K1158" s="0" t="n">
        <f aca="false">($B1158-1)*IF($D1158=1,Setup!$B$9,Setup!$B$10)+1</f>
        <v>21</v>
      </c>
      <c r="L1158" s="0" t="n">
        <f aca="false">$B1158*IF($D1158=1,Setup!$B$9,Setup!$B$10)</f>
        <v>30</v>
      </c>
      <c r="M1158" s="0" t="n">
        <f aca="false">MAX($H1158,$K1158)</f>
        <v>21</v>
      </c>
      <c r="N1158" s="0" t="n">
        <f aca="false">MIN($I1158,$L1158)</f>
        <v>12</v>
      </c>
      <c r="O1158" s="0" t="str">
        <f aca="false">IF($N1158&gt;=$M1158,$N1158-$M1158+1,"")</f>
        <v/>
      </c>
      <c r="P1158" s="0" t="str">
        <f aca="false">IF($O1158="","",$J1158+$M1158-$H1158)</f>
        <v/>
      </c>
      <c r="Q1158" s="0" t="str">
        <f aca="false">IF($O1158="","",$P1158+$O1158-1)</f>
        <v/>
      </c>
      <c r="R1158" s="0" t="str">
        <f aca="false">IF($O1158="","",COUNT($O$1083:$O1158))</f>
        <v/>
      </c>
    </row>
    <row r="1159" customFormat="false" ht="15" hidden="false" customHeight="false" outlineLevel="0" collapsed="false">
      <c r="A1159" s="0" t="n">
        <v>7</v>
      </c>
      <c r="B1159" s="0" t="n">
        <v>3</v>
      </c>
      <c r="C1159" s="0" t="s">
        <v>74</v>
      </c>
      <c r="D1159" s="0" t="n">
        <v>2</v>
      </c>
      <c r="E1159" s="0" t="s">
        <v>79</v>
      </c>
      <c r="F1159" s="0" t="n">
        <v>2</v>
      </c>
      <c r="G1159" s="0" t="str">
        <f aca="false">INDEX(Setup!$B$15:$B$17,$F1159)</f>
        <v>SAN</v>
      </c>
      <c r="H1159" s="0" t="n">
        <f aca="false">Calc_Blocks!$I$94</f>
        <v>13</v>
      </c>
      <c r="I1159" s="0" t="n">
        <f aca="false">Calc_Blocks!$J$94</f>
        <v>17</v>
      </c>
      <c r="J1159" s="0" t="n">
        <f aca="false">Calc_Blocks!$K$94</f>
        <v>33</v>
      </c>
      <c r="K1159" s="0" t="n">
        <f aca="false">($B1159-1)*IF($D1159=1,Setup!$B$9,Setup!$B$10)+1</f>
        <v>21</v>
      </c>
      <c r="L1159" s="0" t="n">
        <f aca="false">$B1159*IF($D1159=1,Setup!$B$9,Setup!$B$10)</f>
        <v>30</v>
      </c>
      <c r="M1159" s="0" t="n">
        <f aca="false">MAX($H1159,$K1159)</f>
        <v>21</v>
      </c>
      <c r="N1159" s="0" t="n">
        <f aca="false">MIN($I1159,$L1159)</f>
        <v>17</v>
      </c>
      <c r="O1159" s="0" t="str">
        <f aca="false">IF($N1159&gt;=$M1159,$N1159-$M1159+1,"")</f>
        <v/>
      </c>
      <c r="P1159" s="0" t="str">
        <f aca="false">IF($O1159="","",$J1159+$M1159-$H1159)</f>
        <v/>
      </c>
      <c r="Q1159" s="0" t="str">
        <f aca="false">IF($O1159="","",$P1159+$O1159-1)</f>
        <v/>
      </c>
      <c r="R1159" s="0" t="str">
        <f aca="false">IF($O1159="","",COUNT($O$1083:$O1159))</f>
        <v/>
      </c>
    </row>
    <row r="1160" customFormat="false" ht="15" hidden="false" customHeight="false" outlineLevel="0" collapsed="false">
      <c r="A1160" s="0" t="n">
        <v>7</v>
      </c>
      <c r="B1160" s="0" t="n">
        <v>3</v>
      </c>
      <c r="C1160" s="0" t="s">
        <v>74</v>
      </c>
      <c r="D1160" s="0" t="n">
        <v>2</v>
      </c>
      <c r="E1160" s="0" t="s">
        <v>79</v>
      </c>
      <c r="F1160" s="0" t="n">
        <v>3</v>
      </c>
      <c r="G1160" s="0" t="str">
        <f aca="false">INDEX(Setup!$B$15:$B$17,$F1160)</f>
        <v>URD</v>
      </c>
      <c r="H1160" s="0" t="n">
        <f aca="false">Calc_Blocks!$I$95</f>
        <v>18</v>
      </c>
      <c r="I1160" s="0" t="n">
        <f aca="false">Calc_Blocks!$J$95</f>
        <v>17</v>
      </c>
      <c r="J1160" s="0" t="n">
        <f aca="false">Calc_Blocks!$K$95</f>
        <v>38</v>
      </c>
      <c r="K1160" s="0" t="n">
        <f aca="false">($B1160-1)*IF($D1160=1,Setup!$B$9,Setup!$B$10)+1</f>
        <v>21</v>
      </c>
      <c r="L1160" s="0" t="n">
        <f aca="false">$B1160*IF($D1160=1,Setup!$B$9,Setup!$B$10)</f>
        <v>30</v>
      </c>
      <c r="M1160" s="0" t="n">
        <f aca="false">MAX($H1160,$K1160)</f>
        <v>21</v>
      </c>
      <c r="N1160" s="0" t="n">
        <f aca="false">MIN($I1160,$L1160)</f>
        <v>17</v>
      </c>
      <c r="O1160" s="0" t="str">
        <f aca="false">IF($N1160&gt;=$M1160,$N1160-$M1160+1,"")</f>
        <v/>
      </c>
      <c r="P1160" s="0" t="str">
        <f aca="false">IF($O1160="","",$J1160+$M1160-$H1160)</f>
        <v/>
      </c>
      <c r="Q1160" s="0" t="str">
        <f aca="false">IF($O1160="","",$P1160+$O1160-1)</f>
        <v/>
      </c>
      <c r="R1160" s="0" t="str">
        <f aca="false">IF($O1160="","",COUNT($O$1083:$O1160))</f>
        <v/>
      </c>
    </row>
    <row r="1161" customFormat="false" ht="15" hidden="false" customHeight="false" outlineLevel="0" collapsed="false">
      <c r="A1161" s="0" t="n">
        <v>7</v>
      </c>
      <c r="B1161" s="0" t="n">
        <v>3</v>
      </c>
      <c r="C1161" s="0" t="s">
        <v>75</v>
      </c>
      <c r="D1161" s="0" t="n">
        <v>1</v>
      </c>
      <c r="E1161" s="0" t="s">
        <v>94</v>
      </c>
      <c r="F1161" s="0" t="n">
        <v>1</v>
      </c>
      <c r="G1161" s="0" t="str">
        <f aca="false">INDEX(Setup!$B$15:$B$17,$F1161)</f>
        <v>MAL</v>
      </c>
      <c r="H1161" s="0" t="n">
        <f aca="false">Calc_Blocks!$I$78</f>
        <v>21</v>
      </c>
      <c r="I1161" s="0" t="n">
        <f aca="false">Calc_Blocks!$J$78</f>
        <v>36</v>
      </c>
      <c r="J1161" s="0" t="n">
        <f aca="false">Calc_Blocks!$K$78</f>
        <v>1</v>
      </c>
      <c r="K1161" s="0" t="n">
        <f aca="false">($B1161-1)*IF($D1161=1,Setup!$B$9,Setup!$B$10)+1</f>
        <v>21</v>
      </c>
      <c r="L1161" s="0" t="n">
        <f aca="false">$B1161*IF($D1161=1,Setup!$B$9,Setup!$B$10)</f>
        <v>30</v>
      </c>
      <c r="M1161" s="0" t="n">
        <f aca="false">MAX($H1161,$K1161)</f>
        <v>21</v>
      </c>
      <c r="N1161" s="0" t="n">
        <f aca="false">MIN($I1161,$L1161)</f>
        <v>30</v>
      </c>
      <c r="O1161" s="0" t="n">
        <f aca="false">IF($N1161&gt;=$M1161,$N1161-$M1161+1,"")</f>
        <v>10</v>
      </c>
      <c r="P1161" s="0" t="n">
        <f aca="false">IF($O1161="","",$J1161+$M1161-$H1161)</f>
        <v>1</v>
      </c>
      <c r="Q1161" s="0" t="n">
        <f aca="false">IF($O1161="","",$P1161+$O1161-1)</f>
        <v>10</v>
      </c>
      <c r="R1161" s="0" t="n">
        <f aca="false">IF($O1161="","",COUNT($O$1083:$O1161))</f>
        <v>8</v>
      </c>
    </row>
    <row r="1162" customFormat="false" ht="15" hidden="false" customHeight="false" outlineLevel="0" collapsed="false">
      <c r="A1162" s="0" t="n">
        <v>7</v>
      </c>
      <c r="B1162" s="0" t="n">
        <v>3</v>
      </c>
      <c r="C1162" s="0" t="s">
        <v>75</v>
      </c>
      <c r="D1162" s="0" t="n">
        <v>1</v>
      </c>
      <c r="E1162" s="0" t="s">
        <v>94</v>
      </c>
      <c r="F1162" s="0" t="n">
        <v>2</v>
      </c>
      <c r="G1162" s="0" t="str">
        <f aca="false">INDEX(Setup!$B$15:$B$17,$F1162)</f>
        <v>SAN</v>
      </c>
      <c r="H1162" s="0" t="n">
        <f aca="false">Calc_Blocks!$I$79</f>
        <v>37</v>
      </c>
      <c r="I1162" s="0" t="n">
        <f aca="false">Calc_Blocks!$J$79</f>
        <v>36</v>
      </c>
      <c r="J1162" s="0" t="n">
        <f aca="false">Calc_Blocks!$K$79</f>
        <v>17</v>
      </c>
      <c r="K1162" s="0" t="n">
        <f aca="false">($B1162-1)*IF($D1162=1,Setup!$B$9,Setup!$B$10)+1</f>
        <v>21</v>
      </c>
      <c r="L1162" s="0" t="n">
        <f aca="false">$B1162*IF($D1162=1,Setup!$B$9,Setup!$B$10)</f>
        <v>30</v>
      </c>
      <c r="M1162" s="0" t="n">
        <f aca="false">MAX($H1162,$K1162)</f>
        <v>37</v>
      </c>
      <c r="N1162" s="0" t="n">
        <f aca="false">MIN($I1162,$L1162)</f>
        <v>30</v>
      </c>
      <c r="O1162" s="0" t="str">
        <f aca="false">IF($N1162&gt;=$M1162,$N1162-$M1162+1,"")</f>
        <v/>
      </c>
      <c r="P1162" s="0" t="str">
        <f aca="false">IF($O1162="","",$J1162+$M1162-$H1162)</f>
        <v/>
      </c>
      <c r="Q1162" s="0" t="str">
        <f aca="false">IF($O1162="","",$P1162+$O1162-1)</f>
        <v/>
      </c>
      <c r="R1162" s="0" t="str">
        <f aca="false">IF($O1162="","",COUNT($O$1083:$O1162))</f>
        <v/>
      </c>
    </row>
    <row r="1163" customFormat="false" ht="15" hidden="false" customHeight="false" outlineLevel="0" collapsed="false">
      <c r="A1163" s="0" t="n">
        <v>7</v>
      </c>
      <c r="B1163" s="0" t="n">
        <v>3</v>
      </c>
      <c r="C1163" s="0" t="s">
        <v>75</v>
      </c>
      <c r="D1163" s="0" t="n">
        <v>1</v>
      </c>
      <c r="E1163" s="0" t="s">
        <v>94</v>
      </c>
      <c r="F1163" s="0" t="n">
        <v>3</v>
      </c>
      <c r="G1163" s="0" t="str">
        <f aca="false">INDEX(Setup!$B$15:$B$17,$F1163)</f>
        <v>URD</v>
      </c>
      <c r="H1163" s="0" t="n">
        <f aca="false">Calc_Blocks!$I$80</f>
        <v>37</v>
      </c>
      <c r="I1163" s="0" t="n">
        <f aca="false">Calc_Blocks!$J$80</f>
        <v>38</v>
      </c>
      <c r="J1163" s="0" t="n">
        <f aca="false">Calc_Blocks!$K$80</f>
        <v>17</v>
      </c>
      <c r="K1163" s="0" t="n">
        <f aca="false">($B1163-1)*IF($D1163=1,Setup!$B$9,Setup!$B$10)+1</f>
        <v>21</v>
      </c>
      <c r="L1163" s="0" t="n">
        <f aca="false">$B1163*IF($D1163=1,Setup!$B$9,Setup!$B$10)</f>
        <v>30</v>
      </c>
      <c r="M1163" s="0" t="n">
        <f aca="false">MAX($H1163,$K1163)</f>
        <v>37</v>
      </c>
      <c r="N1163" s="0" t="n">
        <f aca="false">MIN($I1163,$L1163)</f>
        <v>30</v>
      </c>
      <c r="O1163" s="0" t="str">
        <f aca="false">IF($N1163&gt;=$M1163,$N1163-$M1163+1,"")</f>
        <v/>
      </c>
      <c r="P1163" s="0" t="str">
        <f aca="false">IF($O1163="","",$J1163+$M1163-$H1163)</f>
        <v/>
      </c>
      <c r="Q1163" s="0" t="str">
        <f aca="false">IF($O1163="","",$P1163+$O1163-1)</f>
        <v/>
      </c>
      <c r="R1163" s="0" t="str">
        <f aca="false">IF($O1163="","",COUNT($O$1083:$O1163))</f>
        <v/>
      </c>
    </row>
    <row r="1164" customFormat="false" ht="15" hidden="false" customHeight="false" outlineLevel="0" collapsed="false">
      <c r="A1164" s="0" t="n">
        <v>7</v>
      </c>
      <c r="B1164" s="0" t="n">
        <v>3</v>
      </c>
      <c r="C1164" s="0" t="s">
        <v>75</v>
      </c>
      <c r="D1164" s="0" t="n">
        <v>2</v>
      </c>
      <c r="E1164" s="0" t="s">
        <v>79</v>
      </c>
      <c r="F1164" s="0" t="n">
        <v>1</v>
      </c>
      <c r="G1164" s="0" t="str">
        <f aca="false">INDEX(Setup!$B$15:$B$17,$F1164)</f>
        <v>MAL</v>
      </c>
      <c r="H1164" s="0" t="n">
        <f aca="false">Calc_Blocks!$I$96</f>
        <v>18</v>
      </c>
      <c r="I1164" s="0" t="n">
        <f aca="false">Calc_Blocks!$J$96</f>
        <v>33</v>
      </c>
      <c r="J1164" s="0" t="n">
        <f aca="false">Calc_Blocks!$K$96</f>
        <v>19</v>
      </c>
      <c r="K1164" s="0" t="n">
        <f aca="false">($B1164-1)*IF($D1164=1,Setup!$B$9,Setup!$B$10)+1</f>
        <v>21</v>
      </c>
      <c r="L1164" s="0" t="n">
        <f aca="false">$B1164*IF($D1164=1,Setup!$B$9,Setup!$B$10)</f>
        <v>30</v>
      </c>
      <c r="M1164" s="0" t="n">
        <f aca="false">MAX($H1164,$K1164)</f>
        <v>21</v>
      </c>
      <c r="N1164" s="0" t="n">
        <f aca="false">MIN($I1164,$L1164)</f>
        <v>30</v>
      </c>
      <c r="O1164" s="0" t="n">
        <f aca="false">IF($N1164&gt;=$M1164,$N1164-$M1164+1,"")</f>
        <v>10</v>
      </c>
      <c r="P1164" s="0" t="n">
        <f aca="false">IF($O1164="","",$J1164+$M1164-$H1164)</f>
        <v>22</v>
      </c>
      <c r="Q1164" s="0" t="n">
        <f aca="false">IF($O1164="","",$P1164+$O1164-1)</f>
        <v>31</v>
      </c>
      <c r="R1164" s="0" t="n">
        <f aca="false">IF($O1164="","",COUNT($O$1083:$O1164))</f>
        <v>9</v>
      </c>
    </row>
    <row r="1165" customFormat="false" ht="15" hidden="false" customHeight="false" outlineLevel="0" collapsed="false">
      <c r="A1165" s="0" t="n">
        <v>7</v>
      </c>
      <c r="B1165" s="0" t="n">
        <v>3</v>
      </c>
      <c r="C1165" s="0" t="s">
        <v>75</v>
      </c>
      <c r="D1165" s="0" t="n">
        <v>2</v>
      </c>
      <c r="E1165" s="0" t="s">
        <v>79</v>
      </c>
      <c r="F1165" s="0" t="n">
        <v>2</v>
      </c>
      <c r="G1165" s="0" t="str">
        <f aca="false">INDEX(Setup!$B$15:$B$17,$F1165)</f>
        <v>SAN</v>
      </c>
      <c r="H1165" s="0" t="n">
        <f aca="false">Calc_Blocks!$I$97</f>
        <v>34</v>
      </c>
      <c r="I1165" s="0" t="n">
        <f aca="false">Calc_Blocks!$J$97</f>
        <v>33</v>
      </c>
      <c r="J1165" s="0" t="n">
        <f aca="false">Calc_Blocks!$K$97</f>
        <v>35</v>
      </c>
      <c r="K1165" s="0" t="n">
        <f aca="false">($B1165-1)*IF($D1165=1,Setup!$B$9,Setup!$B$10)+1</f>
        <v>21</v>
      </c>
      <c r="L1165" s="0" t="n">
        <f aca="false">$B1165*IF($D1165=1,Setup!$B$9,Setup!$B$10)</f>
        <v>30</v>
      </c>
      <c r="M1165" s="0" t="n">
        <f aca="false">MAX($H1165,$K1165)</f>
        <v>34</v>
      </c>
      <c r="N1165" s="0" t="n">
        <f aca="false">MIN($I1165,$L1165)</f>
        <v>30</v>
      </c>
      <c r="O1165" s="0" t="str">
        <f aca="false">IF($N1165&gt;=$M1165,$N1165-$M1165+1,"")</f>
        <v/>
      </c>
      <c r="P1165" s="0" t="str">
        <f aca="false">IF($O1165="","",$J1165+$M1165-$H1165)</f>
        <v/>
      </c>
      <c r="Q1165" s="0" t="str">
        <f aca="false">IF($O1165="","",$P1165+$O1165-1)</f>
        <v/>
      </c>
      <c r="R1165" s="0" t="str">
        <f aca="false">IF($O1165="","",COUNT($O$1083:$O1165))</f>
        <v/>
      </c>
    </row>
    <row r="1166" customFormat="false" ht="15" hidden="false" customHeight="false" outlineLevel="0" collapsed="false">
      <c r="A1166" s="0" t="n">
        <v>7</v>
      </c>
      <c r="B1166" s="0" t="n">
        <v>3</v>
      </c>
      <c r="C1166" s="0" t="s">
        <v>75</v>
      </c>
      <c r="D1166" s="0" t="n">
        <v>2</v>
      </c>
      <c r="E1166" s="0" t="s">
        <v>79</v>
      </c>
      <c r="F1166" s="0" t="n">
        <v>3</v>
      </c>
      <c r="G1166" s="0" t="str">
        <f aca="false">INDEX(Setup!$B$15:$B$17,$F1166)</f>
        <v>URD</v>
      </c>
      <c r="H1166" s="0" t="n">
        <f aca="false">Calc_Blocks!$I$98</f>
        <v>34</v>
      </c>
      <c r="I1166" s="0" t="n">
        <f aca="false">Calc_Blocks!$J$98</f>
        <v>33</v>
      </c>
      <c r="J1166" s="0" t="n">
        <f aca="false">Calc_Blocks!$K$98</f>
        <v>35</v>
      </c>
      <c r="K1166" s="0" t="n">
        <f aca="false">($B1166-1)*IF($D1166=1,Setup!$B$9,Setup!$B$10)+1</f>
        <v>21</v>
      </c>
      <c r="L1166" s="0" t="n">
        <f aca="false">$B1166*IF($D1166=1,Setup!$B$9,Setup!$B$10)</f>
        <v>30</v>
      </c>
      <c r="M1166" s="0" t="n">
        <f aca="false">MAX($H1166,$K1166)</f>
        <v>34</v>
      </c>
      <c r="N1166" s="0" t="n">
        <f aca="false">MIN($I1166,$L1166)</f>
        <v>30</v>
      </c>
      <c r="O1166" s="0" t="str">
        <f aca="false">IF($N1166&gt;=$M1166,$N1166-$M1166+1,"")</f>
        <v/>
      </c>
      <c r="P1166" s="0" t="str">
        <f aca="false">IF($O1166="","",$J1166+$M1166-$H1166)</f>
        <v/>
      </c>
      <c r="Q1166" s="0" t="str">
        <f aca="false">IF($O1166="","",$P1166+$O1166-1)</f>
        <v/>
      </c>
      <c r="R1166" s="0" t="str">
        <f aca="false">IF($O1166="","",COUNT($O$1083:$O1166))</f>
        <v/>
      </c>
    </row>
    <row r="1167" customFormat="false" ht="15" hidden="false" customHeight="false" outlineLevel="0" collapsed="false">
      <c r="A1167" s="0" t="n">
        <v>7</v>
      </c>
      <c r="B1167" s="0" t="n">
        <v>3</v>
      </c>
      <c r="C1167" s="0" t="s">
        <v>76</v>
      </c>
      <c r="D1167" s="0" t="n">
        <v>1</v>
      </c>
      <c r="E1167" s="0" t="s">
        <v>94</v>
      </c>
      <c r="F1167" s="0" t="n">
        <v>1</v>
      </c>
      <c r="G1167" s="0" t="str">
        <f aca="false">INDEX(Setup!$B$15:$B$17,$F1167)</f>
        <v>MAL</v>
      </c>
      <c r="H1167" s="0" t="n">
        <f aca="false">Calc_Blocks!$I$81</f>
        <v>39</v>
      </c>
      <c r="I1167" s="0" t="n">
        <f aca="false">Calc_Blocks!$J$81</f>
        <v>52</v>
      </c>
      <c r="J1167" s="0" t="n">
        <f aca="false">Calc_Blocks!$K$81</f>
        <v>1</v>
      </c>
      <c r="K1167" s="0" t="n">
        <f aca="false">($B1167-1)*IF($D1167=1,Setup!$B$9,Setup!$B$10)+1</f>
        <v>21</v>
      </c>
      <c r="L1167" s="0" t="n">
        <f aca="false">$B1167*IF($D1167=1,Setup!$B$9,Setup!$B$10)</f>
        <v>30</v>
      </c>
      <c r="M1167" s="0" t="n">
        <f aca="false">MAX($H1167,$K1167)</f>
        <v>39</v>
      </c>
      <c r="N1167" s="0" t="n">
        <f aca="false">MIN($I1167,$L1167)</f>
        <v>30</v>
      </c>
      <c r="O1167" s="0" t="str">
        <f aca="false">IF($N1167&gt;=$M1167,$N1167-$M1167+1,"")</f>
        <v/>
      </c>
      <c r="P1167" s="0" t="str">
        <f aca="false">IF($O1167="","",$J1167+$M1167-$H1167)</f>
        <v/>
      </c>
      <c r="Q1167" s="0" t="str">
        <f aca="false">IF($O1167="","",$P1167+$O1167-1)</f>
        <v/>
      </c>
      <c r="R1167" s="0" t="str">
        <f aca="false">IF($O1167="","",COUNT($O$1083:$O1167))</f>
        <v/>
      </c>
    </row>
    <row r="1168" customFormat="false" ht="15" hidden="false" customHeight="false" outlineLevel="0" collapsed="false">
      <c r="A1168" s="0" t="n">
        <v>7</v>
      </c>
      <c r="B1168" s="0" t="n">
        <v>3</v>
      </c>
      <c r="C1168" s="0" t="s">
        <v>76</v>
      </c>
      <c r="D1168" s="0" t="n">
        <v>1</v>
      </c>
      <c r="E1168" s="0" t="s">
        <v>94</v>
      </c>
      <c r="F1168" s="0" t="n">
        <v>2</v>
      </c>
      <c r="G1168" s="0" t="str">
        <f aca="false">INDEX(Setup!$B$15:$B$17,$F1168)</f>
        <v>SAN</v>
      </c>
      <c r="H1168" s="0" t="n">
        <f aca="false">Calc_Blocks!$I$82</f>
        <v>53</v>
      </c>
      <c r="I1168" s="0" t="n">
        <f aca="false">Calc_Blocks!$J$82</f>
        <v>54</v>
      </c>
      <c r="J1168" s="0" t="n">
        <f aca="false">Calc_Blocks!$K$82</f>
        <v>15</v>
      </c>
      <c r="K1168" s="0" t="n">
        <f aca="false">($B1168-1)*IF($D1168=1,Setup!$B$9,Setup!$B$10)+1</f>
        <v>21</v>
      </c>
      <c r="L1168" s="0" t="n">
        <f aca="false">$B1168*IF($D1168=1,Setup!$B$9,Setup!$B$10)</f>
        <v>30</v>
      </c>
      <c r="M1168" s="0" t="n">
        <f aca="false">MAX($H1168,$K1168)</f>
        <v>53</v>
      </c>
      <c r="N1168" s="0" t="n">
        <f aca="false">MIN($I1168,$L1168)</f>
        <v>30</v>
      </c>
      <c r="O1168" s="0" t="str">
        <f aca="false">IF($N1168&gt;=$M1168,$N1168-$M1168+1,"")</f>
        <v/>
      </c>
      <c r="P1168" s="0" t="str">
        <f aca="false">IF($O1168="","",$J1168+$M1168-$H1168)</f>
        <v/>
      </c>
      <c r="Q1168" s="0" t="str">
        <f aca="false">IF($O1168="","",$P1168+$O1168-1)</f>
        <v/>
      </c>
      <c r="R1168" s="0" t="str">
        <f aca="false">IF($O1168="","",COUNT($O$1083:$O1168))</f>
        <v/>
      </c>
    </row>
    <row r="1169" customFormat="false" ht="15" hidden="false" customHeight="false" outlineLevel="0" collapsed="false">
      <c r="A1169" s="0" t="n">
        <v>7</v>
      </c>
      <c r="B1169" s="0" t="n">
        <v>3</v>
      </c>
      <c r="C1169" s="0" t="s">
        <v>76</v>
      </c>
      <c r="D1169" s="0" t="n">
        <v>1</v>
      </c>
      <c r="E1169" s="0" t="s">
        <v>94</v>
      </c>
      <c r="F1169" s="0" t="n">
        <v>3</v>
      </c>
      <c r="G1169" s="0" t="str">
        <f aca="false">INDEX(Setup!$B$15:$B$17,$F1169)</f>
        <v>URD</v>
      </c>
      <c r="H1169" s="0" t="n">
        <f aca="false">Calc_Blocks!$I$83</f>
        <v>55</v>
      </c>
      <c r="I1169" s="0" t="n">
        <f aca="false">Calc_Blocks!$J$83</f>
        <v>54</v>
      </c>
      <c r="J1169" s="0" t="n">
        <f aca="false">Calc_Blocks!$K$83</f>
        <v>17</v>
      </c>
      <c r="K1169" s="0" t="n">
        <f aca="false">($B1169-1)*IF($D1169=1,Setup!$B$9,Setup!$B$10)+1</f>
        <v>21</v>
      </c>
      <c r="L1169" s="0" t="n">
        <f aca="false">$B1169*IF($D1169=1,Setup!$B$9,Setup!$B$10)</f>
        <v>30</v>
      </c>
      <c r="M1169" s="0" t="n">
        <f aca="false">MAX($H1169,$K1169)</f>
        <v>55</v>
      </c>
      <c r="N1169" s="0" t="n">
        <f aca="false">MIN($I1169,$L1169)</f>
        <v>30</v>
      </c>
      <c r="O1169" s="0" t="str">
        <f aca="false">IF($N1169&gt;=$M1169,$N1169-$M1169+1,"")</f>
        <v/>
      </c>
      <c r="P1169" s="0" t="str">
        <f aca="false">IF($O1169="","",$J1169+$M1169-$H1169)</f>
        <v/>
      </c>
      <c r="Q1169" s="0" t="str">
        <f aca="false">IF($O1169="","",$P1169+$O1169-1)</f>
        <v/>
      </c>
      <c r="R1169" s="0" t="str">
        <f aca="false">IF($O1169="","",COUNT($O$1083:$O1169))</f>
        <v/>
      </c>
    </row>
    <row r="1170" customFormat="false" ht="15" hidden="false" customHeight="false" outlineLevel="0" collapsed="false">
      <c r="A1170" s="0" t="n">
        <v>7</v>
      </c>
      <c r="B1170" s="0" t="n">
        <v>3</v>
      </c>
      <c r="C1170" s="0" t="s">
        <v>76</v>
      </c>
      <c r="D1170" s="0" t="n">
        <v>2</v>
      </c>
      <c r="E1170" s="0" t="s">
        <v>79</v>
      </c>
      <c r="F1170" s="0" t="n">
        <v>1</v>
      </c>
      <c r="G1170" s="0" t="str">
        <f aca="false">INDEX(Setup!$B$15:$B$17,$F1170)</f>
        <v>MAL</v>
      </c>
      <c r="H1170" s="0" t="n">
        <f aca="false">Calc_Blocks!$I$99</f>
        <v>34</v>
      </c>
      <c r="I1170" s="0" t="n">
        <f aca="false">Calc_Blocks!$J$99</f>
        <v>46</v>
      </c>
      <c r="J1170" s="0" t="n">
        <f aca="false">Calc_Blocks!$K$99</f>
        <v>17</v>
      </c>
      <c r="K1170" s="0" t="n">
        <f aca="false">($B1170-1)*IF($D1170=1,Setup!$B$9,Setup!$B$10)+1</f>
        <v>21</v>
      </c>
      <c r="L1170" s="0" t="n">
        <f aca="false">$B1170*IF($D1170=1,Setup!$B$9,Setup!$B$10)</f>
        <v>30</v>
      </c>
      <c r="M1170" s="0" t="n">
        <f aca="false">MAX($H1170,$K1170)</f>
        <v>34</v>
      </c>
      <c r="N1170" s="0" t="n">
        <f aca="false">MIN($I1170,$L1170)</f>
        <v>30</v>
      </c>
      <c r="O1170" s="0" t="str">
        <f aca="false">IF($N1170&gt;=$M1170,$N1170-$M1170+1,"")</f>
        <v/>
      </c>
      <c r="P1170" s="0" t="str">
        <f aca="false">IF($O1170="","",$J1170+$M1170-$H1170)</f>
        <v/>
      </c>
      <c r="Q1170" s="0" t="str">
        <f aca="false">IF($O1170="","",$P1170+$O1170-1)</f>
        <v/>
      </c>
      <c r="R1170" s="0" t="str">
        <f aca="false">IF($O1170="","",COUNT($O$1083:$O1170))</f>
        <v/>
      </c>
    </row>
    <row r="1171" customFormat="false" ht="15" hidden="false" customHeight="false" outlineLevel="0" collapsed="false">
      <c r="A1171" s="0" t="n">
        <v>7</v>
      </c>
      <c r="B1171" s="0" t="n">
        <v>3</v>
      </c>
      <c r="C1171" s="0" t="s">
        <v>76</v>
      </c>
      <c r="D1171" s="0" t="n">
        <v>2</v>
      </c>
      <c r="E1171" s="0" t="s">
        <v>79</v>
      </c>
      <c r="F1171" s="0" t="n">
        <v>2</v>
      </c>
      <c r="G1171" s="0" t="str">
        <f aca="false">INDEX(Setup!$B$15:$B$17,$F1171)</f>
        <v>SAN</v>
      </c>
      <c r="H1171" s="0" t="n">
        <f aca="false">Calc_Blocks!$I$100</f>
        <v>47</v>
      </c>
      <c r="I1171" s="0" t="n">
        <f aca="false">Calc_Blocks!$J$100</f>
        <v>49</v>
      </c>
      <c r="J1171" s="0" t="n">
        <f aca="false">Calc_Blocks!$K$100</f>
        <v>30</v>
      </c>
      <c r="K1171" s="0" t="n">
        <f aca="false">($B1171-1)*IF($D1171=1,Setup!$B$9,Setup!$B$10)+1</f>
        <v>21</v>
      </c>
      <c r="L1171" s="0" t="n">
        <f aca="false">$B1171*IF($D1171=1,Setup!$B$9,Setup!$B$10)</f>
        <v>30</v>
      </c>
      <c r="M1171" s="0" t="n">
        <f aca="false">MAX($H1171,$K1171)</f>
        <v>47</v>
      </c>
      <c r="N1171" s="0" t="n">
        <f aca="false">MIN($I1171,$L1171)</f>
        <v>30</v>
      </c>
      <c r="O1171" s="0" t="str">
        <f aca="false">IF($N1171&gt;=$M1171,$N1171-$M1171+1,"")</f>
        <v/>
      </c>
      <c r="P1171" s="0" t="str">
        <f aca="false">IF($O1171="","",$J1171+$M1171-$H1171)</f>
        <v/>
      </c>
      <c r="Q1171" s="0" t="str">
        <f aca="false">IF($O1171="","",$P1171+$O1171-1)</f>
        <v/>
      </c>
      <c r="R1171" s="0" t="str">
        <f aca="false">IF($O1171="","",COUNT($O$1083:$O1171))</f>
        <v/>
      </c>
    </row>
    <row r="1172" customFormat="false" ht="15" hidden="false" customHeight="false" outlineLevel="0" collapsed="false">
      <c r="A1172" s="0" t="n">
        <v>7</v>
      </c>
      <c r="B1172" s="0" t="n">
        <v>3</v>
      </c>
      <c r="C1172" s="0" t="s">
        <v>76</v>
      </c>
      <c r="D1172" s="0" t="n">
        <v>2</v>
      </c>
      <c r="E1172" s="0" t="s">
        <v>79</v>
      </c>
      <c r="F1172" s="0" t="n">
        <v>3</v>
      </c>
      <c r="G1172" s="0" t="str">
        <f aca="false">INDEX(Setup!$B$15:$B$17,$F1172)</f>
        <v>URD</v>
      </c>
      <c r="H1172" s="0" t="n">
        <f aca="false">Calc_Blocks!$I$101</f>
        <v>50</v>
      </c>
      <c r="I1172" s="0" t="n">
        <f aca="false">Calc_Blocks!$J$101</f>
        <v>49</v>
      </c>
      <c r="J1172" s="0" t="n">
        <f aca="false">Calc_Blocks!$K$101</f>
        <v>33</v>
      </c>
      <c r="K1172" s="0" t="n">
        <f aca="false">($B1172-1)*IF($D1172=1,Setup!$B$9,Setup!$B$10)+1</f>
        <v>21</v>
      </c>
      <c r="L1172" s="0" t="n">
        <f aca="false">$B1172*IF($D1172=1,Setup!$B$9,Setup!$B$10)</f>
        <v>30</v>
      </c>
      <c r="M1172" s="0" t="n">
        <f aca="false">MAX($H1172,$K1172)</f>
        <v>50</v>
      </c>
      <c r="N1172" s="0" t="n">
        <f aca="false">MIN($I1172,$L1172)</f>
        <v>30</v>
      </c>
      <c r="O1172" s="0" t="str">
        <f aca="false">IF($N1172&gt;=$M1172,$N1172-$M1172+1,"")</f>
        <v/>
      </c>
      <c r="P1172" s="0" t="str">
        <f aca="false">IF($O1172="","",$J1172+$M1172-$H1172)</f>
        <v/>
      </c>
      <c r="Q1172" s="0" t="str">
        <f aca="false">IF($O1172="","",$P1172+$O1172-1)</f>
        <v/>
      </c>
      <c r="R1172" s="0" t="str">
        <f aca="false">IF($O1172="","",COUNT($O$1083:$O1172))</f>
        <v/>
      </c>
    </row>
    <row r="1173" customFormat="false" ht="15" hidden="false" customHeight="false" outlineLevel="0" collapsed="false">
      <c r="A1173" s="0" t="n">
        <v>7</v>
      </c>
      <c r="B1173" s="0" t="n">
        <v>3</v>
      </c>
      <c r="C1173" s="0" t="s">
        <v>77</v>
      </c>
      <c r="D1173" s="0" t="n">
        <v>1</v>
      </c>
      <c r="E1173" s="0" t="s">
        <v>94</v>
      </c>
      <c r="F1173" s="0" t="n">
        <v>1</v>
      </c>
      <c r="G1173" s="0" t="str">
        <f aca="false">INDEX(Setup!$B$15:$B$17,$F1173)</f>
        <v>MAL</v>
      </c>
      <c r="H1173" s="0" t="n">
        <f aca="false">Calc_Blocks!$I$84</f>
        <v>55</v>
      </c>
      <c r="I1173" s="0" t="n">
        <f aca="false">Calc_Blocks!$J$84</f>
        <v>65</v>
      </c>
      <c r="J1173" s="0" t="n">
        <f aca="false">Calc_Blocks!$K$84</f>
        <v>1</v>
      </c>
      <c r="K1173" s="0" t="n">
        <f aca="false">($B1173-1)*IF($D1173=1,Setup!$B$9,Setup!$B$10)+1</f>
        <v>21</v>
      </c>
      <c r="L1173" s="0" t="n">
        <f aca="false">$B1173*IF($D1173=1,Setup!$B$9,Setup!$B$10)</f>
        <v>30</v>
      </c>
      <c r="M1173" s="0" t="n">
        <f aca="false">MAX($H1173,$K1173)</f>
        <v>55</v>
      </c>
      <c r="N1173" s="0" t="n">
        <f aca="false">MIN($I1173,$L1173)</f>
        <v>30</v>
      </c>
      <c r="O1173" s="0" t="str">
        <f aca="false">IF($N1173&gt;=$M1173,$N1173-$M1173+1,"")</f>
        <v/>
      </c>
      <c r="P1173" s="0" t="str">
        <f aca="false">IF($O1173="","",$J1173+$M1173-$H1173)</f>
        <v/>
      </c>
      <c r="Q1173" s="0" t="str">
        <f aca="false">IF($O1173="","",$P1173+$O1173-1)</f>
        <v/>
      </c>
      <c r="R1173" s="0" t="str">
        <f aca="false">IF($O1173="","",COUNT($O$1083:$O1173))</f>
        <v/>
      </c>
    </row>
    <row r="1174" customFormat="false" ht="15" hidden="false" customHeight="false" outlineLevel="0" collapsed="false">
      <c r="A1174" s="0" t="n">
        <v>7</v>
      </c>
      <c r="B1174" s="0" t="n">
        <v>3</v>
      </c>
      <c r="C1174" s="0" t="s">
        <v>77</v>
      </c>
      <c r="D1174" s="0" t="n">
        <v>1</v>
      </c>
      <c r="E1174" s="0" t="s">
        <v>94</v>
      </c>
      <c r="F1174" s="0" t="n">
        <v>2</v>
      </c>
      <c r="G1174" s="0" t="str">
        <f aca="false">INDEX(Setup!$B$15:$B$17,$F1174)</f>
        <v>SAN</v>
      </c>
      <c r="H1174" s="0" t="n">
        <f aca="false">Calc_Blocks!$I$85</f>
        <v>66</v>
      </c>
      <c r="I1174" s="0" t="n">
        <f aca="false">Calc_Blocks!$J$85</f>
        <v>65</v>
      </c>
      <c r="J1174" s="0" t="n">
        <f aca="false">Calc_Blocks!$K$85</f>
        <v>12</v>
      </c>
      <c r="K1174" s="0" t="n">
        <f aca="false">($B1174-1)*IF($D1174=1,Setup!$B$9,Setup!$B$10)+1</f>
        <v>21</v>
      </c>
      <c r="L1174" s="0" t="n">
        <f aca="false">$B1174*IF($D1174=1,Setup!$B$9,Setup!$B$10)</f>
        <v>30</v>
      </c>
      <c r="M1174" s="0" t="n">
        <f aca="false">MAX($H1174,$K1174)</f>
        <v>66</v>
      </c>
      <c r="N1174" s="0" t="n">
        <f aca="false">MIN($I1174,$L1174)</f>
        <v>30</v>
      </c>
      <c r="O1174" s="0" t="str">
        <f aca="false">IF($N1174&gt;=$M1174,$N1174-$M1174+1,"")</f>
        <v/>
      </c>
      <c r="P1174" s="0" t="str">
        <f aca="false">IF($O1174="","",$J1174+$M1174-$H1174)</f>
        <v/>
      </c>
      <c r="Q1174" s="0" t="str">
        <f aca="false">IF($O1174="","",$P1174+$O1174-1)</f>
        <v/>
      </c>
      <c r="R1174" s="0" t="str">
        <f aca="false">IF($O1174="","",COUNT($O$1083:$O1174))</f>
        <v/>
      </c>
    </row>
    <row r="1175" customFormat="false" ht="15" hidden="false" customHeight="false" outlineLevel="0" collapsed="false">
      <c r="A1175" s="0" t="n">
        <v>7</v>
      </c>
      <c r="B1175" s="0" t="n">
        <v>3</v>
      </c>
      <c r="C1175" s="0" t="s">
        <v>77</v>
      </c>
      <c r="D1175" s="0" t="n">
        <v>1</v>
      </c>
      <c r="E1175" s="0" t="s">
        <v>94</v>
      </c>
      <c r="F1175" s="0" t="n">
        <v>3</v>
      </c>
      <c r="G1175" s="0" t="str">
        <f aca="false">INDEX(Setup!$B$15:$B$17,$F1175)</f>
        <v>URD</v>
      </c>
      <c r="H1175" s="0" t="n">
        <f aca="false">Calc_Blocks!$I$86</f>
        <v>66</v>
      </c>
      <c r="I1175" s="0" t="n">
        <f aca="false">Calc_Blocks!$J$86</f>
        <v>72</v>
      </c>
      <c r="J1175" s="0" t="n">
        <f aca="false">Calc_Blocks!$K$86</f>
        <v>12</v>
      </c>
      <c r="K1175" s="0" t="n">
        <f aca="false">($B1175-1)*IF($D1175=1,Setup!$B$9,Setup!$B$10)+1</f>
        <v>21</v>
      </c>
      <c r="L1175" s="0" t="n">
        <f aca="false">$B1175*IF($D1175=1,Setup!$B$9,Setup!$B$10)</f>
        <v>30</v>
      </c>
      <c r="M1175" s="0" t="n">
        <f aca="false">MAX($H1175,$K1175)</f>
        <v>66</v>
      </c>
      <c r="N1175" s="0" t="n">
        <f aca="false">MIN($I1175,$L1175)</f>
        <v>30</v>
      </c>
      <c r="O1175" s="0" t="str">
        <f aca="false">IF($N1175&gt;=$M1175,$N1175-$M1175+1,"")</f>
        <v/>
      </c>
      <c r="P1175" s="0" t="str">
        <f aca="false">IF($O1175="","",$J1175+$M1175-$H1175)</f>
        <v/>
      </c>
      <c r="Q1175" s="0" t="str">
        <f aca="false">IF($O1175="","",$P1175+$O1175-1)</f>
        <v/>
      </c>
      <c r="R1175" s="0" t="str">
        <f aca="false">IF($O1175="","",COUNT($O$1083:$O1175))</f>
        <v/>
      </c>
    </row>
    <row r="1176" customFormat="false" ht="15" hidden="false" customHeight="false" outlineLevel="0" collapsed="false">
      <c r="A1176" s="0" t="n">
        <v>7</v>
      </c>
      <c r="B1176" s="0" t="n">
        <v>3</v>
      </c>
      <c r="C1176" s="0" t="s">
        <v>77</v>
      </c>
      <c r="D1176" s="0" t="n">
        <v>2</v>
      </c>
      <c r="E1176" s="0" t="s">
        <v>79</v>
      </c>
      <c r="F1176" s="0" t="n">
        <v>1</v>
      </c>
      <c r="G1176" s="0" t="str">
        <f aca="false">INDEX(Setup!$B$15:$B$17,$F1176)</f>
        <v>MAL</v>
      </c>
      <c r="H1176" s="0" t="n">
        <f aca="false">Calc_Blocks!$I$102</f>
        <v>50</v>
      </c>
      <c r="I1176" s="0" t="n">
        <f aca="false">Calc_Blocks!$J$102</f>
        <v>58</v>
      </c>
      <c r="J1176" s="0" t="n">
        <f aca="false">Calc_Blocks!$K$102</f>
        <v>19</v>
      </c>
      <c r="K1176" s="0" t="n">
        <f aca="false">($B1176-1)*IF($D1176=1,Setup!$B$9,Setup!$B$10)+1</f>
        <v>21</v>
      </c>
      <c r="L1176" s="0" t="n">
        <f aca="false">$B1176*IF($D1176=1,Setup!$B$9,Setup!$B$10)</f>
        <v>30</v>
      </c>
      <c r="M1176" s="0" t="n">
        <f aca="false">MAX($H1176,$K1176)</f>
        <v>50</v>
      </c>
      <c r="N1176" s="0" t="n">
        <f aca="false">MIN($I1176,$L1176)</f>
        <v>30</v>
      </c>
      <c r="O1176" s="0" t="str">
        <f aca="false">IF($N1176&gt;=$M1176,$N1176-$M1176+1,"")</f>
        <v/>
      </c>
      <c r="P1176" s="0" t="str">
        <f aca="false">IF($O1176="","",$J1176+$M1176-$H1176)</f>
        <v/>
      </c>
      <c r="Q1176" s="0" t="str">
        <f aca="false">IF($O1176="","",$P1176+$O1176-1)</f>
        <v/>
      </c>
      <c r="R1176" s="0" t="str">
        <f aca="false">IF($O1176="","",COUNT($O$1083:$O1176))</f>
        <v/>
      </c>
    </row>
    <row r="1177" customFormat="false" ht="15" hidden="false" customHeight="false" outlineLevel="0" collapsed="false">
      <c r="A1177" s="0" t="n">
        <v>7</v>
      </c>
      <c r="B1177" s="0" t="n">
        <v>3</v>
      </c>
      <c r="C1177" s="0" t="s">
        <v>77</v>
      </c>
      <c r="D1177" s="0" t="n">
        <v>2</v>
      </c>
      <c r="E1177" s="0" t="s">
        <v>79</v>
      </c>
      <c r="F1177" s="0" t="n">
        <v>2</v>
      </c>
      <c r="G1177" s="0" t="str">
        <f aca="false">INDEX(Setup!$B$15:$B$17,$F1177)</f>
        <v>SAN</v>
      </c>
      <c r="H1177" s="0" t="n">
        <f aca="false">Calc_Blocks!$I$103</f>
        <v>59</v>
      </c>
      <c r="I1177" s="0" t="n">
        <f aca="false">Calc_Blocks!$J$103</f>
        <v>58</v>
      </c>
      <c r="J1177" s="0" t="n">
        <f aca="false">Calc_Blocks!$K$103</f>
        <v>28</v>
      </c>
      <c r="K1177" s="0" t="n">
        <f aca="false">($B1177-1)*IF($D1177=1,Setup!$B$9,Setup!$B$10)+1</f>
        <v>21</v>
      </c>
      <c r="L1177" s="0" t="n">
        <f aca="false">$B1177*IF($D1177=1,Setup!$B$9,Setup!$B$10)</f>
        <v>30</v>
      </c>
      <c r="M1177" s="0" t="n">
        <f aca="false">MAX($H1177,$K1177)</f>
        <v>59</v>
      </c>
      <c r="N1177" s="0" t="n">
        <f aca="false">MIN($I1177,$L1177)</f>
        <v>30</v>
      </c>
      <c r="O1177" s="0" t="str">
        <f aca="false">IF($N1177&gt;=$M1177,$N1177-$M1177+1,"")</f>
        <v/>
      </c>
      <c r="P1177" s="0" t="str">
        <f aca="false">IF($O1177="","",$J1177+$M1177-$H1177)</f>
        <v/>
      </c>
      <c r="Q1177" s="0" t="str">
        <f aca="false">IF($O1177="","",$P1177+$O1177-1)</f>
        <v/>
      </c>
      <c r="R1177" s="0" t="str">
        <f aca="false">IF($O1177="","",COUNT($O$1083:$O1177))</f>
        <v/>
      </c>
    </row>
    <row r="1178" customFormat="false" ht="15" hidden="false" customHeight="false" outlineLevel="0" collapsed="false">
      <c r="A1178" s="0" t="n">
        <v>7</v>
      </c>
      <c r="B1178" s="0" t="n">
        <v>3</v>
      </c>
      <c r="C1178" s="0" t="s">
        <v>77</v>
      </c>
      <c r="D1178" s="0" t="n">
        <v>2</v>
      </c>
      <c r="E1178" s="0" t="s">
        <v>79</v>
      </c>
      <c r="F1178" s="0" t="n">
        <v>3</v>
      </c>
      <c r="G1178" s="0" t="str">
        <f aca="false">INDEX(Setup!$B$15:$B$17,$F1178)</f>
        <v>URD</v>
      </c>
      <c r="H1178" s="0" t="n">
        <f aca="false">Calc_Blocks!$I$104</f>
        <v>59</v>
      </c>
      <c r="I1178" s="0" t="n">
        <f aca="false">Calc_Blocks!$J$104</f>
        <v>66</v>
      </c>
      <c r="J1178" s="0" t="n">
        <f aca="false">Calc_Blocks!$K$104</f>
        <v>28</v>
      </c>
      <c r="K1178" s="0" t="n">
        <f aca="false">($B1178-1)*IF($D1178=1,Setup!$B$9,Setup!$B$10)+1</f>
        <v>21</v>
      </c>
      <c r="L1178" s="0" t="n">
        <f aca="false">$B1178*IF($D1178=1,Setup!$B$9,Setup!$B$10)</f>
        <v>30</v>
      </c>
      <c r="M1178" s="0" t="n">
        <f aca="false">MAX($H1178,$K1178)</f>
        <v>59</v>
      </c>
      <c r="N1178" s="0" t="n">
        <f aca="false">MIN($I1178,$L1178)</f>
        <v>30</v>
      </c>
      <c r="O1178" s="0" t="str">
        <f aca="false">IF($N1178&gt;=$M1178,$N1178-$M1178+1,"")</f>
        <v/>
      </c>
      <c r="P1178" s="0" t="str">
        <f aca="false">IF($O1178="","",$J1178+$M1178-$H1178)</f>
        <v/>
      </c>
      <c r="Q1178" s="0" t="str">
        <f aca="false">IF($O1178="","",$P1178+$O1178-1)</f>
        <v/>
      </c>
      <c r="R1178" s="0" t="str">
        <f aca="false">IF($O1178="","",COUNT($O$1083:$O1178))</f>
        <v/>
      </c>
    </row>
    <row r="1179" customFormat="false" ht="15" hidden="false" customHeight="false" outlineLevel="0" collapsed="false">
      <c r="A1179" s="0" t="n">
        <v>7</v>
      </c>
      <c r="B1179" s="0" t="n">
        <v>3</v>
      </c>
      <c r="C1179" s="0" t="s">
        <v>78</v>
      </c>
      <c r="D1179" s="0" t="n">
        <v>1</v>
      </c>
      <c r="E1179" s="0" t="s">
        <v>94</v>
      </c>
      <c r="F1179" s="0" t="n">
        <v>1</v>
      </c>
      <c r="G1179" s="0" t="str">
        <f aca="false">INDEX(Setup!$B$15:$B$17,$F1179)</f>
        <v>MAL</v>
      </c>
      <c r="H1179" s="0" t="n">
        <f aca="false">Calc_Blocks!$I$87</f>
        <v>73</v>
      </c>
      <c r="I1179" s="0" t="n">
        <f aca="false">Calc_Blocks!$J$87</f>
        <v>72</v>
      </c>
      <c r="J1179" s="0" t="n">
        <f aca="false">Calc_Blocks!$K$87</f>
        <v>1</v>
      </c>
      <c r="K1179" s="0" t="n">
        <f aca="false">($B1179-1)*IF($D1179=1,Setup!$B$9,Setup!$B$10)+1</f>
        <v>21</v>
      </c>
      <c r="L1179" s="0" t="n">
        <f aca="false">$B1179*IF($D1179=1,Setup!$B$9,Setup!$B$10)</f>
        <v>30</v>
      </c>
      <c r="M1179" s="0" t="n">
        <f aca="false">MAX($H1179,$K1179)</f>
        <v>73</v>
      </c>
      <c r="N1179" s="0" t="n">
        <f aca="false">MIN($I1179,$L1179)</f>
        <v>30</v>
      </c>
      <c r="O1179" s="0" t="str">
        <f aca="false">IF($N1179&gt;=$M1179,$N1179-$M1179+1,"")</f>
        <v/>
      </c>
      <c r="P1179" s="0" t="str">
        <f aca="false">IF($O1179="","",$J1179+$M1179-$H1179)</f>
        <v/>
      </c>
      <c r="Q1179" s="0" t="str">
        <f aca="false">IF($O1179="","",$P1179+$O1179-1)</f>
        <v/>
      </c>
      <c r="R1179" s="0" t="str">
        <f aca="false">IF($O1179="","",COUNT($O$1083:$O1179))</f>
        <v/>
      </c>
    </row>
    <row r="1180" customFormat="false" ht="15" hidden="false" customHeight="false" outlineLevel="0" collapsed="false">
      <c r="A1180" s="0" t="n">
        <v>7</v>
      </c>
      <c r="B1180" s="0" t="n">
        <v>3</v>
      </c>
      <c r="C1180" s="0" t="s">
        <v>78</v>
      </c>
      <c r="D1180" s="0" t="n">
        <v>1</v>
      </c>
      <c r="E1180" s="0" t="s">
        <v>94</v>
      </c>
      <c r="F1180" s="0" t="n">
        <v>2</v>
      </c>
      <c r="G1180" s="0" t="str">
        <f aca="false">INDEX(Setup!$B$15:$B$17,$F1180)</f>
        <v>SAN</v>
      </c>
      <c r="H1180" s="0" t="n">
        <f aca="false">Calc_Blocks!$I$88</f>
        <v>73</v>
      </c>
      <c r="I1180" s="0" t="n">
        <f aca="false">Calc_Blocks!$J$88</f>
        <v>72</v>
      </c>
      <c r="J1180" s="0" t="n">
        <f aca="false">Calc_Blocks!$K$88</f>
        <v>1</v>
      </c>
      <c r="K1180" s="0" t="n">
        <f aca="false">($B1180-1)*IF($D1180=1,Setup!$B$9,Setup!$B$10)+1</f>
        <v>21</v>
      </c>
      <c r="L1180" s="0" t="n">
        <f aca="false">$B1180*IF($D1180=1,Setup!$B$9,Setup!$B$10)</f>
        <v>30</v>
      </c>
      <c r="M1180" s="0" t="n">
        <f aca="false">MAX($H1180,$K1180)</f>
        <v>73</v>
      </c>
      <c r="N1180" s="0" t="n">
        <f aca="false">MIN($I1180,$L1180)</f>
        <v>30</v>
      </c>
      <c r="O1180" s="0" t="str">
        <f aca="false">IF($N1180&gt;=$M1180,$N1180-$M1180+1,"")</f>
        <v/>
      </c>
      <c r="P1180" s="0" t="str">
        <f aca="false">IF($O1180="","",$J1180+$M1180-$H1180)</f>
        <v/>
      </c>
      <c r="Q1180" s="0" t="str">
        <f aca="false">IF($O1180="","",$P1180+$O1180-1)</f>
        <v/>
      </c>
      <c r="R1180" s="0" t="str">
        <f aca="false">IF($O1180="","",COUNT($O$1083:$O1180))</f>
        <v/>
      </c>
    </row>
    <row r="1181" customFormat="false" ht="15" hidden="false" customHeight="false" outlineLevel="0" collapsed="false">
      <c r="A1181" s="0" t="n">
        <v>7</v>
      </c>
      <c r="B1181" s="0" t="n">
        <v>3</v>
      </c>
      <c r="C1181" s="0" t="s">
        <v>78</v>
      </c>
      <c r="D1181" s="0" t="n">
        <v>1</v>
      </c>
      <c r="E1181" s="0" t="s">
        <v>94</v>
      </c>
      <c r="F1181" s="0" t="n">
        <v>3</v>
      </c>
      <c r="G1181" s="0" t="str">
        <f aca="false">INDEX(Setup!$B$15:$B$17,$F1181)</f>
        <v>URD</v>
      </c>
      <c r="H1181" s="0" t="n">
        <f aca="false">Calc_Blocks!$I$89</f>
        <v>73</v>
      </c>
      <c r="I1181" s="0" t="n">
        <f aca="false">Calc_Blocks!$J$89</f>
        <v>72</v>
      </c>
      <c r="J1181" s="0" t="n">
        <f aca="false">Calc_Blocks!$K$89</f>
        <v>1</v>
      </c>
      <c r="K1181" s="0" t="n">
        <f aca="false">($B1181-1)*IF($D1181=1,Setup!$B$9,Setup!$B$10)+1</f>
        <v>21</v>
      </c>
      <c r="L1181" s="0" t="n">
        <f aca="false">$B1181*IF($D1181=1,Setup!$B$9,Setup!$B$10)</f>
        <v>30</v>
      </c>
      <c r="M1181" s="0" t="n">
        <f aca="false">MAX($H1181,$K1181)</f>
        <v>73</v>
      </c>
      <c r="N1181" s="0" t="n">
        <f aca="false">MIN($I1181,$L1181)</f>
        <v>30</v>
      </c>
      <c r="O1181" s="0" t="str">
        <f aca="false">IF($N1181&gt;=$M1181,$N1181-$M1181+1,"")</f>
        <v/>
      </c>
      <c r="P1181" s="0" t="str">
        <f aca="false">IF($O1181="","",$J1181+$M1181-$H1181)</f>
        <v/>
      </c>
      <c r="Q1181" s="0" t="str">
        <f aca="false">IF($O1181="","",$P1181+$O1181-1)</f>
        <v/>
      </c>
      <c r="R1181" s="0" t="str">
        <f aca="false">IF($O1181="","",COUNT($O$1083:$O1181))</f>
        <v/>
      </c>
    </row>
    <row r="1182" customFormat="false" ht="15" hidden="false" customHeight="false" outlineLevel="0" collapsed="false">
      <c r="A1182" s="0" t="n">
        <v>7</v>
      </c>
      <c r="B1182" s="0" t="n">
        <v>3</v>
      </c>
      <c r="C1182" s="0" t="s">
        <v>78</v>
      </c>
      <c r="D1182" s="0" t="n">
        <v>2</v>
      </c>
      <c r="E1182" s="0" t="s">
        <v>79</v>
      </c>
      <c r="F1182" s="0" t="n">
        <v>1</v>
      </c>
      <c r="G1182" s="0" t="str">
        <f aca="false">INDEX(Setup!$B$15:$B$17,$F1182)</f>
        <v>MAL</v>
      </c>
      <c r="H1182" s="0" t="n">
        <f aca="false">Calc_Blocks!$I$105</f>
        <v>67</v>
      </c>
      <c r="I1182" s="0" t="n">
        <f aca="false">Calc_Blocks!$J$105</f>
        <v>66</v>
      </c>
      <c r="J1182" s="0" t="n">
        <f aca="false">Calc_Blocks!$K$105</f>
        <v>1</v>
      </c>
      <c r="K1182" s="0" t="n">
        <f aca="false">($B1182-1)*IF($D1182=1,Setup!$B$9,Setup!$B$10)+1</f>
        <v>21</v>
      </c>
      <c r="L1182" s="0" t="n">
        <f aca="false">$B1182*IF($D1182=1,Setup!$B$9,Setup!$B$10)</f>
        <v>30</v>
      </c>
      <c r="M1182" s="0" t="n">
        <f aca="false">MAX($H1182,$K1182)</f>
        <v>67</v>
      </c>
      <c r="N1182" s="0" t="n">
        <f aca="false">MIN($I1182,$L1182)</f>
        <v>30</v>
      </c>
      <c r="O1182" s="0" t="str">
        <f aca="false">IF($N1182&gt;=$M1182,$N1182-$M1182+1,"")</f>
        <v/>
      </c>
      <c r="P1182" s="0" t="str">
        <f aca="false">IF($O1182="","",$J1182+$M1182-$H1182)</f>
        <v/>
      </c>
      <c r="Q1182" s="0" t="str">
        <f aca="false">IF($O1182="","",$P1182+$O1182-1)</f>
        <v/>
      </c>
      <c r="R1182" s="0" t="str">
        <f aca="false">IF($O1182="","",COUNT($O$1083:$O1182))</f>
        <v/>
      </c>
    </row>
    <row r="1183" customFormat="false" ht="15" hidden="false" customHeight="false" outlineLevel="0" collapsed="false">
      <c r="A1183" s="0" t="n">
        <v>7</v>
      </c>
      <c r="B1183" s="0" t="n">
        <v>3</v>
      </c>
      <c r="C1183" s="0" t="s">
        <v>78</v>
      </c>
      <c r="D1183" s="0" t="n">
        <v>2</v>
      </c>
      <c r="E1183" s="0" t="s">
        <v>79</v>
      </c>
      <c r="F1183" s="0" t="n">
        <v>2</v>
      </c>
      <c r="G1183" s="0" t="str">
        <f aca="false">INDEX(Setup!$B$15:$B$17,$F1183)</f>
        <v>SAN</v>
      </c>
      <c r="H1183" s="0" t="n">
        <f aca="false">Calc_Blocks!$I$106</f>
        <v>67</v>
      </c>
      <c r="I1183" s="0" t="n">
        <f aca="false">Calc_Blocks!$J$106</f>
        <v>66</v>
      </c>
      <c r="J1183" s="0" t="n">
        <f aca="false">Calc_Blocks!$K$106</f>
        <v>1</v>
      </c>
      <c r="K1183" s="0" t="n">
        <f aca="false">($B1183-1)*IF($D1183=1,Setup!$B$9,Setup!$B$10)+1</f>
        <v>21</v>
      </c>
      <c r="L1183" s="0" t="n">
        <f aca="false">$B1183*IF($D1183=1,Setup!$B$9,Setup!$B$10)</f>
        <v>30</v>
      </c>
      <c r="M1183" s="0" t="n">
        <f aca="false">MAX($H1183,$K1183)</f>
        <v>67</v>
      </c>
      <c r="N1183" s="0" t="n">
        <f aca="false">MIN($I1183,$L1183)</f>
        <v>30</v>
      </c>
      <c r="O1183" s="0" t="str">
        <f aca="false">IF($N1183&gt;=$M1183,$N1183-$M1183+1,"")</f>
        <v/>
      </c>
      <c r="P1183" s="0" t="str">
        <f aca="false">IF($O1183="","",$J1183+$M1183-$H1183)</f>
        <v/>
      </c>
      <c r="Q1183" s="0" t="str">
        <f aca="false">IF($O1183="","",$P1183+$O1183-1)</f>
        <v/>
      </c>
      <c r="R1183" s="0" t="str">
        <f aca="false">IF($O1183="","",COUNT($O$1083:$O1183))</f>
        <v/>
      </c>
    </row>
    <row r="1184" customFormat="false" ht="15" hidden="false" customHeight="false" outlineLevel="0" collapsed="false">
      <c r="A1184" s="0" t="n">
        <v>7</v>
      </c>
      <c r="B1184" s="0" t="n">
        <v>3</v>
      </c>
      <c r="C1184" s="0" t="s">
        <v>78</v>
      </c>
      <c r="D1184" s="0" t="n">
        <v>2</v>
      </c>
      <c r="E1184" s="0" t="s">
        <v>79</v>
      </c>
      <c r="F1184" s="0" t="n">
        <v>3</v>
      </c>
      <c r="G1184" s="0" t="str">
        <f aca="false">INDEX(Setup!$B$15:$B$17,$F1184)</f>
        <v>URD</v>
      </c>
      <c r="H1184" s="0" t="n">
        <f aca="false">Calc_Blocks!$I$107</f>
        <v>67</v>
      </c>
      <c r="I1184" s="0" t="n">
        <f aca="false">Calc_Blocks!$J$107</f>
        <v>66</v>
      </c>
      <c r="J1184" s="0" t="n">
        <f aca="false">Calc_Blocks!$K$107</f>
        <v>1</v>
      </c>
      <c r="K1184" s="0" t="n">
        <f aca="false">($B1184-1)*IF($D1184=1,Setup!$B$9,Setup!$B$10)+1</f>
        <v>21</v>
      </c>
      <c r="L1184" s="0" t="n">
        <f aca="false">$B1184*IF($D1184=1,Setup!$B$9,Setup!$B$10)</f>
        <v>30</v>
      </c>
      <c r="M1184" s="0" t="n">
        <f aca="false">MAX($H1184,$K1184)</f>
        <v>67</v>
      </c>
      <c r="N1184" s="0" t="n">
        <f aca="false">MIN($I1184,$L1184)</f>
        <v>30</v>
      </c>
      <c r="O1184" s="0" t="str">
        <f aca="false">IF($N1184&gt;=$M1184,$N1184-$M1184+1,"")</f>
        <v/>
      </c>
      <c r="P1184" s="0" t="str">
        <f aca="false">IF($O1184="","",$J1184+$M1184-$H1184)</f>
        <v/>
      </c>
      <c r="Q1184" s="0" t="str">
        <f aca="false">IF($O1184="","",$P1184+$O1184-1)</f>
        <v/>
      </c>
      <c r="R1184" s="0" t="str">
        <f aca="false">IF($O1184="","",COUNT($O$1083:$O1184))</f>
        <v/>
      </c>
    </row>
    <row r="1185" customFormat="false" ht="15" hidden="false" customHeight="false" outlineLevel="0" collapsed="false">
      <c r="A1185" s="0" t="n">
        <v>7</v>
      </c>
      <c r="B1185" s="0" t="n">
        <v>3</v>
      </c>
      <c r="C1185" s="0" t="s">
        <v>79</v>
      </c>
      <c r="D1185" s="0" t="n">
        <v>1</v>
      </c>
      <c r="E1185" s="0" t="s">
        <v>94</v>
      </c>
      <c r="F1185" s="0" t="n">
        <v>1</v>
      </c>
      <c r="G1185" s="0" t="str">
        <f aca="false">INDEX(Setup!$B$15:$B$17,$F1185)</f>
        <v>MAL</v>
      </c>
      <c r="H1185" s="0" t="n">
        <f aca="false">Calc_Blocks!$I$90</f>
        <v>73</v>
      </c>
      <c r="I1185" s="0" t="n">
        <f aca="false">Calc_Blocks!$J$90</f>
        <v>72</v>
      </c>
      <c r="J1185" s="0" t="n">
        <f aca="false">Calc_Blocks!$K$90</f>
        <v>1</v>
      </c>
      <c r="K1185" s="0" t="n">
        <f aca="false">($B1185-1)*IF($D1185=1,Setup!$B$9,Setup!$B$10)+1</f>
        <v>21</v>
      </c>
      <c r="L1185" s="0" t="n">
        <f aca="false">$B1185*IF($D1185=1,Setup!$B$9,Setup!$B$10)</f>
        <v>30</v>
      </c>
      <c r="M1185" s="0" t="n">
        <f aca="false">MAX($H1185,$K1185)</f>
        <v>73</v>
      </c>
      <c r="N1185" s="0" t="n">
        <f aca="false">MIN($I1185,$L1185)</f>
        <v>30</v>
      </c>
      <c r="O1185" s="0" t="str">
        <f aca="false">IF($N1185&gt;=$M1185,$N1185-$M1185+1,"")</f>
        <v/>
      </c>
      <c r="P1185" s="0" t="str">
        <f aca="false">IF($O1185="","",$J1185+$M1185-$H1185)</f>
        <v/>
      </c>
      <c r="Q1185" s="0" t="str">
        <f aca="false">IF($O1185="","",$P1185+$O1185-1)</f>
        <v/>
      </c>
      <c r="R1185" s="0" t="str">
        <f aca="false">IF($O1185="","",COUNT($O$1083:$O1185))</f>
        <v/>
      </c>
    </row>
    <row r="1186" customFormat="false" ht="15" hidden="false" customHeight="false" outlineLevel="0" collapsed="false">
      <c r="A1186" s="0" t="n">
        <v>7</v>
      </c>
      <c r="B1186" s="0" t="n">
        <v>3</v>
      </c>
      <c r="C1186" s="0" t="s">
        <v>79</v>
      </c>
      <c r="D1186" s="0" t="n">
        <v>1</v>
      </c>
      <c r="E1186" s="0" t="s">
        <v>94</v>
      </c>
      <c r="F1186" s="0" t="n">
        <v>2</v>
      </c>
      <c r="G1186" s="0" t="str">
        <f aca="false">INDEX(Setup!$B$15:$B$17,$F1186)</f>
        <v>SAN</v>
      </c>
      <c r="H1186" s="0" t="n">
        <f aca="false">Calc_Blocks!$I$91</f>
        <v>73</v>
      </c>
      <c r="I1186" s="0" t="n">
        <f aca="false">Calc_Blocks!$J$91</f>
        <v>72</v>
      </c>
      <c r="J1186" s="0" t="n">
        <f aca="false">Calc_Blocks!$K$91</f>
        <v>1</v>
      </c>
      <c r="K1186" s="0" t="n">
        <f aca="false">($B1186-1)*IF($D1186=1,Setup!$B$9,Setup!$B$10)+1</f>
        <v>21</v>
      </c>
      <c r="L1186" s="0" t="n">
        <f aca="false">$B1186*IF($D1186=1,Setup!$B$9,Setup!$B$10)</f>
        <v>30</v>
      </c>
      <c r="M1186" s="0" t="n">
        <f aca="false">MAX($H1186,$K1186)</f>
        <v>73</v>
      </c>
      <c r="N1186" s="0" t="n">
        <f aca="false">MIN($I1186,$L1186)</f>
        <v>30</v>
      </c>
      <c r="O1186" s="0" t="str">
        <f aca="false">IF($N1186&gt;=$M1186,$N1186-$M1186+1,"")</f>
        <v/>
      </c>
      <c r="P1186" s="0" t="str">
        <f aca="false">IF($O1186="","",$J1186+$M1186-$H1186)</f>
        <v/>
      </c>
      <c r="Q1186" s="0" t="str">
        <f aca="false">IF($O1186="","",$P1186+$O1186-1)</f>
        <v/>
      </c>
      <c r="R1186" s="0" t="str">
        <f aca="false">IF($O1186="","",COUNT($O$1083:$O1186))</f>
        <v/>
      </c>
    </row>
    <row r="1187" customFormat="false" ht="15" hidden="false" customHeight="false" outlineLevel="0" collapsed="false">
      <c r="A1187" s="0" t="n">
        <v>7</v>
      </c>
      <c r="B1187" s="0" t="n">
        <v>3</v>
      </c>
      <c r="C1187" s="0" t="s">
        <v>79</v>
      </c>
      <c r="D1187" s="0" t="n">
        <v>1</v>
      </c>
      <c r="E1187" s="0" t="s">
        <v>94</v>
      </c>
      <c r="F1187" s="0" t="n">
        <v>3</v>
      </c>
      <c r="G1187" s="0" t="str">
        <f aca="false">INDEX(Setup!$B$15:$B$17,$F1187)</f>
        <v>URD</v>
      </c>
      <c r="H1187" s="0" t="n">
        <f aca="false">Calc_Blocks!$I$92</f>
        <v>73</v>
      </c>
      <c r="I1187" s="0" t="n">
        <f aca="false">Calc_Blocks!$J$92</f>
        <v>72</v>
      </c>
      <c r="J1187" s="0" t="n">
        <f aca="false">Calc_Blocks!$K$92</f>
        <v>1</v>
      </c>
      <c r="K1187" s="0" t="n">
        <f aca="false">($B1187-1)*IF($D1187=1,Setup!$B$9,Setup!$B$10)+1</f>
        <v>21</v>
      </c>
      <c r="L1187" s="0" t="n">
        <f aca="false">$B1187*IF($D1187=1,Setup!$B$9,Setup!$B$10)</f>
        <v>30</v>
      </c>
      <c r="M1187" s="0" t="n">
        <f aca="false">MAX($H1187,$K1187)</f>
        <v>73</v>
      </c>
      <c r="N1187" s="0" t="n">
        <f aca="false">MIN($I1187,$L1187)</f>
        <v>30</v>
      </c>
      <c r="O1187" s="0" t="str">
        <f aca="false">IF($N1187&gt;=$M1187,$N1187-$M1187+1,"")</f>
        <v/>
      </c>
      <c r="P1187" s="0" t="str">
        <f aca="false">IF($O1187="","",$J1187+$M1187-$H1187)</f>
        <v/>
      </c>
      <c r="Q1187" s="0" t="str">
        <f aca="false">IF($O1187="","",$P1187+$O1187-1)</f>
        <v/>
      </c>
      <c r="R1187" s="0" t="str">
        <f aca="false">IF($O1187="","",COUNT($O$1083:$O1187))</f>
        <v/>
      </c>
    </row>
    <row r="1188" customFormat="false" ht="15" hidden="false" customHeight="false" outlineLevel="0" collapsed="false">
      <c r="A1188" s="0" t="n">
        <v>7</v>
      </c>
      <c r="B1188" s="0" t="n">
        <v>3</v>
      </c>
      <c r="C1188" s="0" t="s">
        <v>79</v>
      </c>
      <c r="D1188" s="0" t="n">
        <v>2</v>
      </c>
      <c r="E1188" s="0" t="s">
        <v>79</v>
      </c>
      <c r="F1188" s="0" t="n">
        <v>1</v>
      </c>
      <c r="G1188" s="0" t="str">
        <f aca="false">INDEX(Setup!$B$15:$B$17,$F1188)</f>
        <v>MAL</v>
      </c>
      <c r="H1188" s="0" t="n">
        <f aca="false">Calc_Blocks!$I$108</f>
        <v>67</v>
      </c>
      <c r="I1188" s="0" t="n">
        <f aca="false">Calc_Blocks!$J$108</f>
        <v>66</v>
      </c>
      <c r="J1188" s="0" t="n">
        <f aca="false">Calc_Blocks!$K$108</f>
        <v>1</v>
      </c>
      <c r="K1188" s="0" t="n">
        <f aca="false">($B1188-1)*IF($D1188=1,Setup!$B$9,Setup!$B$10)+1</f>
        <v>21</v>
      </c>
      <c r="L1188" s="0" t="n">
        <f aca="false">$B1188*IF($D1188=1,Setup!$B$9,Setup!$B$10)</f>
        <v>30</v>
      </c>
      <c r="M1188" s="0" t="n">
        <f aca="false">MAX($H1188,$K1188)</f>
        <v>67</v>
      </c>
      <c r="N1188" s="0" t="n">
        <f aca="false">MIN($I1188,$L1188)</f>
        <v>30</v>
      </c>
      <c r="O1188" s="0" t="str">
        <f aca="false">IF($N1188&gt;=$M1188,$N1188-$M1188+1,"")</f>
        <v/>
      </c>
      <c r="P1188" s="0" t="str">
        <f aca="false">IF($O1188="","",$J1188+$M1188-$H1188)</f>
        <v/>
      </c>
      <c r="Q1188" s="0" t="str">
        <f aca="false">IF($O1188="","",$P1188+$O1188-1)</f>
        <v/>
      </c>
      <c r="R1188" s="0" t="str">
        <f aca="false">IF($O1188="","",COUNT($O$1083:$O1188))</f>
        <v/>
      </c>
    </row>
    <row r="1189" customFormat="false" ht="15" hidden="false" customHeight="false" outlineLevel="0" collapsed="false">
      <c r="A1189" s="0" t="n">
        <v>7</v>
      </c>
      <c r="B1189" s="0" t="n">
        <v>3</v>
      </c>
      <c r="C1189" s="0" t="s">
        <v>79</v>
      </c>
      <c r="D1189" s="0" t="n">
        <v>2</v>
      </c>
      <c r="E1189" s="0" t="s">
        <v>79</v>
      </c>
      <c r="F1189" s="0" t="n">
        <v>2</v>
      </c>
      <c r="G1189" s="0" t="str">
        <f aca="false">INDEX(Setup!$B$15:$B$17,$F1189)</f>
        <v>SAN</v>
      </c>
      <c r="H1189" s="0" t="n">
        <f aca="false">Calc_Blocks!$I$109</f>
        <v>67</v>
      </c>
      <c r="I1189" s="0" t="n">
        <f aca="false">Calc_Blocks!$J$109</f>
        <v>66</v>
      </c>
      <c r="J1189" s="0" t="n">
        <f aca="false">Calc_Blocks!$K$109</f>
        <v>1</v>
      </c>
      <c r="K1189" s="0" t="n">
        <f aca="false">($B1189-1)*IF($D1189=1,Setup!$B$9,Setup!$B$10)+1</f>
        <v>21</v>
      </c>
      <c r="L1189" s="0" t="n">
        <f aca="false">$B1189*IF($D1189=1,Setup!$B$9,Setup!$B$10)</f>
        <v>30</v>
      </c>
      <c r="M1189" s="0" t="n">
        <f aca="false">MAX($H1189,$K1189)</f>
        <v>67</v>
      </c>
      <c r="N1189" s="0" t="n">
        <f aca="false">MIN($I1189,$L1189)</f>
        <v>30</v>
      </c>
      <c r="O1189" s="0" t="str">
        <f aca="false">IF($N1189&gt;=$M1189,$N1189-$M1189+1,"")</f>
        <v/>
      </c>
      <c r="P1189" s="0" t="str">
        <f aca="false">IF($O1189="","",$J1189+$M1189-$H1189)</f>
        <v/>
      </c>
      <c r="Q1189" s="0" t="str">
        <f aca="false">IF($O1189="","",$P1189+$O1189-1)</f>
        <v/>
      </c>
      <c r="R1189" s="0" t="str">
        <f aca="false">IF($O1189="","",COUNT($O$1083:$O1189))</f>
        <v/>
      </c>
    </row>
    <row r="1190" customFormat="false" ht="15" hidden="false" customHeight="false" outlineLevel="0" collapsed="false">
      <c r="A1190" s="0" t="n">
        <v>7</v>
      </c>
      <c r="B1190" s="0" t="n">
        <v>3</v>
      </c>
      <c r="C1190" s="0" t="s">
        <v>79</v>
      </c>
      <c r="D1190" s="0" t="n">
        <v>2</v>
      </c>
      <c r="E1190" s="0" t="s">
        <v>79</v>
      </c>
      <c r="F1190" s="0" t="n">
        <v>3</v>
      </c>
      <c r="G1190" s="0" t="str">
        <f aca="false">INDEX(Setup!$B$15:$B$17,$F1190)</f>
        <v>URD</v>
      </c>
      <c r="H1190" s="0" t="n">
        <f aca="false">Calc_Blocks!$I$110</f>
        <v>67</v>
      </c>
      <c r="I1190" s="0" t="n">
        <f aca="false">Calc_Blocks!$J$110</f>
        <v>66</v>
      </c>
      <c r="J1190" s="0" t="n">
        <f aca="false">Calc_Blocks!$K$110</f>
        <v>1</v>
      </c>
      <c r="K1190" s="0" t="n">
        <f aca="false">($B1190-1)*IF($D1190=1,Setup!$B$9,Setup!$B$10)+1</f>
        <v>21</v>
      </c>
      <c r="L1190" s="0" t="n">
        <f aca="false">$B1190*IF($D1190=1,Setup!$B$9,Setup!$B$10)</f>
        <v>30</v>
      </c>
      <c r="M1190" s="0" t="n">
        <f aca="false">MAX($H1190,$K1190)</f>
        <v>67</v>
      </c>
      <c r="N1190" s="0" t="n">
        <f aca="false">MIN($I1190,$L1190)</f>
        <v>30</v>
      </c>
      <c r="O1190" s="0" t="str">
        <f aca="false">IF($N1190&gt;=$M1190,$N1190-$M1190+1,"")</f>
        <v/>
      </c>
      <c r="P1190" s="0" t="str">
        <f aca="false">IF($O1190="","",$J1190+$M1190-$H1190)</f>
        <v/>
      </c>
      <c r="Q1190" s="0" t="str">
        <f aca="false">IF($O1190="","",$P1190+$O1190-1)</f>
        <v/>
      </c>
      <c r="R1190" s="0" t="str">
        <f aca="false">IF($O1190="","",COUNT($O$1083:$O1190))</f>
        <v/>
      </c>
    </row>
    <row r="1191" customFormat="false" ht="15" hidden="false" customHeight="false" outlineLevel="0" collapsed="false">
      <c r="A1191" s="0" t="n">
        <v>7</v>
      </c>
      <c r="B1191" s="0" t="n">
        <v>4</v>
      </c>
      <c r="C1191" s="0" t="s">
        <v>74</v>
      </c>
      <c r="D1191" s="0" t="n">
        <v>1</v>
      </c>
      <c r="E1191" s="0" t="s">
        <v>94</v>
      </c>
      <c r="F1191" s="0" t="n">
        <v>1</v>
      </c>
      <c r="G1191" s="0" t="str">
        <f aca="false">INDEX(Setup!$B$15:$B$17,$F1191)</f>
        <v>MAL</v>
      </c>
      <c r="H1191" s="0" t="n">
        <f aca="false">Calc_Blocks!$I$75</f>
        <v>1</v>
      </c>
      <c r="I1191" s="0" t="n">
        <f aca="false">Calc_Blocks!$J$75</f>
        <v>17</v>
      </c>
      <c r="J1191" s="0" t="n">
        <f aca="false">Calc_Blocks!$K$75</f>
        <v>1</v>
      </c>
      <c r="K1191" s="0" t="n">
        <f aca="false">($B1191-1)*IF($D1191=1,Setup!$B$9,Setup!$B$10)+1</f>
        <v>31</v>
      </c>
      <c r="L1191" s="0" t="n">
        <f aca="false">$B1191*IF($D1191=1,Setup!$B$9,Setup!$B$10)</f>
        <v>40</v>
      </c>
      <c r="M1191" s="0" t="n">
        <f aca="false">MAX($H1191,$K1191)</f>
        <v>31</v>
      </c>
      <c r="N1191" s="0" t="n">
        <f aca="false">MIN($I1191,$L1191)</f>
        <v>17</v>
      </c>
      <c r="O1191" s="0" t="str">
        <f aca="false">IF($N1191&gt;=$M1191,$N1191-$M1191+1,"")</f>
        <v/>
      </c>
      <c r="P1191" s="0" t="str">
        <f aca="false">IF($O1191="","",$J1191+$M1191-$H1191)</f>
        <v/>
      </c>
      <c r="Q1191" s="0" t="str">
        <f aca="false">IF($O1191="","",$P1191+$O1191-1)</f>
        <v/>
      </c>
      <c r="R1191" s="0" t="str">
        <f aca="false">IF($O1191="","",COUNT($O$1083:$O1191))</f>
        <v/>
      </c>
    </row>
    <row r="1192" customFormat="false" ht="15" hidden="false" customHeight="false" outlineLevel="0" collapsed="false">
      <c r="A1192" s="0" t="n">
        <v>7</v>
      </c>
      <c r="B1192" s="0" t="n">
        <v>4</v>
      </c>
      <c r="C1192" s="0" t="s">
        <v>74</v>
      </c>
      <c r="D1192" s="0" t="n">
        <v>1</v>
      </c>
      <c r="E1192" s="0" t="s">
        <v>94</v>
      </c>
      <c r="F1192" s="0" t="n">
        <v>2</v>
      </c>
      <c r="G1192" s="0" t="str">
        <f aca="false">INDEX(Setup!$B$15:$B$17,$F1192)</f>
        <v>SAN</v>
      </c>
      <c r="H1192" s="0" t="n">
        <f aca="false">Calc_Blocks!$I$76</f>
        <v>18</v>
      </c>
      <c r="I1192" s="0" t="n">
        <f aca="false">Calc_Blocks!$J$76</f>
        <v>20</v>
      </c>
      <c r="J1192" s="0" t="n">
        <f aca="false">Calc_Blocks!$K$76</f>
        <v>18</v>
      </c>
      <c r="K1192" s="0" t="n">
        <f aca="false">($B1192-1)*IF($D1192=1,Setup!$B$9,Setup!$B$10)+1</f>
        <v>31</v>
      </c>
      <c r="L1192" s="0" t="n">
        <f aca="false">$B1192*IF($D1192=1,Setup!$B$9,Setup!$B$10)</f>
        <v>40</v>
      </c>
      <c r="M1192" s="0" t="n">
        <f aca="false">MAX($H1192,$K1192)</f>
        <v>31</v>
      </c>
      <c r="N1192" s="0" t="n">
        <f aca="false">MIN($I1192,$L1192)</f>
        <v>20</v>
      </c>
      <c r="O1192" s="0" t="str">
        <f aca="false">IF($N1192&gt;=$M1192,$N1192-$M1192+1,"")</f>
        <v/>
      </c>
      <c r="P1192" s="0" t="str">
        <f aca="false">IF($O1192="","",$J1192+$M1192-$H1192)</f>
        <v/>
      </c>
      <c r="Q1192" s="0" t="str">
        <f aca="false">IF($O1192="","",$P1192+$O1192-1)</f>
        <v/>
      </c>
      <c r="R1192" s="0" t="str">
        <f aca="false">IF($O1192="","",COUNT($O$1083:$O1192))</f>
        <v/>
      </c>
    </row>
    <row r="1193" customFormat="false" ht="15" hidden="false" customHeight="false" outlineLevel="0" collapsed="false">
      <c r="A1193" s="0" t="n">
        <v>7</v>
      </c>
      <c r="B1193" s="0" t="n">
        <v>4</v>
      </c>
      <c r="C1193" s="0" t="s">
        <v>74</v>
      </c>
      <c r="D1193" s="0" t="n">
        <v>1</v>
      </c>
      <c r="E1193" s="0" t="s">
        <v>94</v>
      </c>
      <c r="F1193" s="0" t="n">
        <v>3</v>
      </c>
      <c r="G1193" s="0" t="str">
        <f aca="false">INDEX(Setup!$B$15:$B$17,$F1193)</f>
        <v>URD</v>
      </c>
      <c r="H1193" s="0" t="n">
        <f aca="false">Calc_Blocks!$I$77</f>
        <v>21</v>
      </c>
      <c r="I1193" s="0" t="n">
        <f aca="false">Calc_Blocks!$J$77</f>
        <v>20</v>
      </c>
      <c r="J1193" s="0" t="n">
        <f aca="false">Calc_Blocks!$K$77</f>
        <v>21</v>
      </c>
      <c r="K1193" s="0" t="n">
        <f aca="false">($B1193-1)*IF($D1193=1,Setup!$B$9,Setup!$B$10)+1</f>
        <v>31</v>
      </c>
      <c r="L1193" s="0" t="n">
        <f aca="false">$B1193*IF($D1193=1,Setup!$B$9,Setup!$B$10)</f>
        <v>40</v>
      </c>
      <c r="M1193" s="0" t="n">
        <f aca="false">MAX($H1193,$K1193)</f>
        <v>31</v>
      </c>
      <c r="N1193" s="0" t="n">
        <f aca="false">MIN($I1193,$L1193)</f>
        <v>20</v>
      </c>
      <c r="O1193" s="0" t="str">
        <f aca="false">IF($N1193&gt;=$M1193,$N1193-$M1193+1,"")</f>
        <v/>
      </c>
      <c r="P1193" s="0" t="str">
        <f aca="false">IF($O1193="","",$J1193+$M1193-$H1193)</f>
        <v/>
      </c>
      <c r="Q1193" s="0" t="str">
        <f aca="false">IF($O1193="","",$P1193+$O1193-1)</f>
        <v/>
      </c>
      <c r="R1193" s="0" t="str">
        <f aca="false">IF($O1193="","",COUNT($O$1083:$O1193))</f>
        <v/>
      </c>
    </row>
    <row r="1194" customFormat="false" ht="15" hidden="false" customHeight="false" outlineLevel="0" collapsed="false">
      <c r="A1194" s="0" t="n">
        <v>7</v>
      </c>
      <c r="B1194" s="0" t="n">
        <v>4</v>
      </c>
      <c r="C1194" s="0" t="s">
        <v>74</v>
      </c>
      <c r="D1194" s="0" t="n">
        <v>2</v>
      </c>
      <c r="E1194" s="0" t="s">
        <v>79</v>
      </c>
      <c r="F1194" s="0" t="n">
        <v>1</v>
      </c>
      <c r="G1194" s="0" t="str">
        <f aca="false">INDEX(Setup!$B$15:$B$17,$F1194)</f>
        <v>MAL</v>
      </c>
      <c r="H1194" s="0" t="n">
        <f aca="false">Calc_Blocks!$I$93</f>
        <v>1</v>
      </c>
      <c r="I1194" s="0" t="n">
        <f aca="false">Calc_Blocks!$J$93</f>
        <v>12</v>
      </c>
      <c r="J1194" s="0" t="n">
        <f aca="false">Calc_Blocks!$K$93</f>
        <v>21</v>
      </c>
      <c r="K1194" s="0" t="n">
        <f aca="false">($B1194-1)*IF($D1194=1,Setup!$B$9,Setup!$B$10)+1</f>
        <v>31</v>
      </c>
      <c r="L1194" s="0" t="n">
        <f aca="false">$B1194*IF($D1194=1,Setup!$B$9,Setup!$B$10)</f>
        <v>40</v>
      </c>
      <c r="M1194" s="0" t="n">
        <f aca="false">MAX($H1194,$K1194)</f>
        <v>31</v>
      </c>
      <c r="N1194" s="0" t="n">
        <f aca="false">MIN($I1194,$L1194)</f>
        <v>12</v>
      </c>
      <c r="O1194" s="0" t="str">
        <f aca="false">IF($N1194&gt;=$M1194,$N1194-$M1194+1,"")</f>
        <v/>
      </c>
      <c r="P1194" s="0" t="str">
        <f aca="false">IF($O1194="","",$J1194+$M1194-$H1194)</f>
        <v/>
      </c>
      <c r="Q1194" s="0" t="str">
        <f aca="false">IF($O1194="","",$P1194+$O1194-1)</f>
        <v/>
      </c>
      <c r="R1194" s="0" t="str">
        <f aca="false">IF($O1194="","",COUNT($O$1083:$O1194))</f>
        <v/>
      </c>
    </row>
    <row r="1195" customFormat="false" ht="15" hidden="false" customHeight="false" outlineLevel="0" collapsed="false">
      <c r="A1195" s="0" t="n">
        <v>7</v>
      </c>
      <c r="B1195" s="0" t="n">
        <v>4</v>
      </c>
      <c r="C1195" s="0" t="s">
        <v>74</v>
      </c>
      <c r="D1195" s="0" t="n">
        <v>2</v>
      </c>
      <c r="E1195" s="0" t="s">
        <v>79</v>
      </c>
      <c r="F1195" s="0" t="n">
        <v>2</v>
      </c>
      <c r="G1195" s="0" t="str">
        <f aca="false">INDEX(Setup!$B$15:$B$17,$F1195)</f>
        <v>SAN</v>
      </c>
      <c r="H1195" s="0" t="n">
        <f aca="false">Calc_Blocks!$I$94</f>
        <v>13</v>
      </c>
      <c r="I1195" s="0" t="n">
        <f aca="false">Calc_Blocks!$J$94</f>
        <v>17</v>
      </c>
      <c r="J1195" s="0" t="n">
        <f aca="false">Calc_Blocks!$K$94</f>
        <v>33</v>
      </c>
      <c r="K1195" s="0" t="n">
        <f aca="false">($B1195-1)*IF($D1195=1,Setup!$B$9,Setup!$B$10)+1</f>
        <v>31</v>
      </c>
      <c r="L1195" s="0" t="n">
        <f aca="false">$B1195*IF($D1195=1,Setup!$B$9,Setup!$B$10)</f>
        <v>40</v>
      </c>
      <c r="M1195" s="0" t="n">
        <f aca="false">MAX($H1195,$K1195)</f>
        <v>31</v>
      </c>
      <c r="N1195" s="0" t="n">
        <f aca="false">MIN($I1195,$L1195)</f>
        <v>17</v>
      </c>
      <c r="O1195" s="0" t="str">
        <f aca="false">IF($N1195&gt;=$M1195,$N1195-$M1195+1,"")</f>
        <v/>
      </c>
      <c r="P1195" s="0" t="str">
        <f aca="false">IF($O1195="","",$J1195+$M1195-$H1195)</f>
        <v/>
      </c>
      <c r="Q1195" s="0" t="str">
        <f aca="false">IF($O1195="","",$P1195+$O1195-1)</f>
        <v/>
      </c>
      <c r="R1195" s="0" t="str">
        <f aca="false">IF($O1195="","",COUNT($O$1083:$O1195))</f>
        <v/>
      </c>
    </row>
    <row r="1196" customFormat="false" ht="15" hidden="false" customHeight="false" outlineLevel="0" collapsed="false">
      <c r="A1196" s="0" t="n">
        <v>7</v>
      </c>
      <c r="B1196" s="0" t="n">
        <v>4</v>
      </c>
      <c r="C1196" s="0" t="s">
        <v>74</v>
      </c>
      <c r="D1196" s="0" t="n">
        <v>2</v>
      </c>
      <c r="E1196" s="0" t="s">
        <v>79</v>
      </c>
      <c r="F1196" s="0" t="n">
        <v>3</v>
      </c>
      <c r="G1196" s="0" t="str">
        <f aca="false">INDEX(Setup!$B$15:$B$17,$F1196)</f>
        <v>URD</v>
      </c>
      <c r="H1196" s="0" t="n">
        <f aca="false">Calc_Blocks!$I$95</f>
        <v>18</v>
      </c>
      <c r="I1196" s="0" t="n">
        <f aca="false">Calc_Blocks!$J$95</f>
        <v>17</v>
      </c>
      <c r="J1196" s="0" t="n">
        <f aca="false">Calc_Blocks!$K$95</f>
        <v>38</v>
      </c>
      <c r="K1196" s="0" t="n">
        <f aca="false">($B1196-1)*IF($D1196=1,Setup!$B$9,Setup!$B$10)+1</f>
        <v>31</v>
      </c>
      <c r="L1196" s="0" t="n">
        <f aca="false">$B1196*IF($D1196=1,Setup!$B$9,Setup!$B$10)</f>
        <v>40</v>
      </c>
      <c r="M1196" s="0" t="n">
        <f aca="false">MAX($H1196,$K1196)</f>
        <v>31</v>
      </c>
      <c r="N1196" s="0" t="n">
        <f aca="false">MIN($I1196,$L1196)</f>
        <v>17</v>
      </c>
      <c r="O1196" s="0" t="str">
        <f aca="false">IF($N1196&gt;=$M1196,$N1196-$M1196+1,"")</f>
        <v/>
      </c>
      <c r="P1196" s="0" t="str">
        <f aca="false">IF($O1196="","",$J1196+$M1196-$H1196)</f>
        <v/>
      </c>
      <c r="Q1196" s="0" t="str">
        <f aca="false">IF($O1196="","",$P1196+$O1196-1)</f>
        <v/>
      </c>
      <c r="R1196" s="0" t="str">
        <f aca="false">IF($O1196="","",COUNT($O$1083:$O1196))</f>
        <v/>
      </c>
    </row>
    <row r="1197" customFormat="false" ht="15" hidden="false" customHeight="false" outlineLevel="0" collapsed="false">
      <c r="A1197" s="0" t="n">
        <v>7</v>
      </c>
      <c r="B1197" s="0" t="n">
        <v>4</v>
      </c>
      <c r="C1197" s="0" t="s">
        <v>75</v>
      </c>
      <c r="D1197" s="0" t="n">
        <v>1</v>
      </c>
      <c r="E1197" s="0" t="s">
        <v>94</v>
      </c>
      <c r="F1197" s="0" t="n">
        <v>1</v>
      </c>
      <c r="G1197" s="0" t="str">
        <f aca="false">INDEX(Setup!$B$15:$B$17,$F1197)</f>
        <v>MAL</v>
      </c>
      <c r="H1197" s="0" t="n">
        <f aca="false">Calc_Blocks!$I$78</f>
        <v>21</v>
      </c>
      <c r="I1197" s="0" t="n">
        <f aca="false">Calc_Blocks!$J$78</f>
        <v>36</v>
      </c>
      <c r="J1197" s="0" t="n">
        <f aca="false">Calc_Blocks!$K$78</f>
        <v>1</v>
      </c>
      <c r="K1197" s="0" t="n">
        <f aca="false">($B1197-1)*IF($D1197=1,Setup!$B$9,Setup!$B$10)+1</f>
        <v>31</v>
      </c>
      <c r="L1197" s="0" t="n">
        <f aca="false">$B1197*IF($D1197=1,Setup!$B$9,Setup!$B$10)</f>
        <v>40</v>
      </c>
      <c r="M1197" s="0" t="n">
        <f aca="false">MAX($H1197,$K1197)</f>
        <v>31</v>
      </c>
      <c r="N1197" s="0" t="n">
        <f aca="false">MIN($I1197,$L1197)</f>
        <v>36</v>
      </c>
      <c r="O1197" s="0" t="n">
        <f aca="false">IF($N1197&gt;=$M1197,$N1197-$M1197+1,"")</f>
        <v>6</v>
      </c>
      <c r="P1197" s="0" t="n">
        <f aca="false">IF($O1197="","",$J1197+$M1197-$H1197)</f>
        <v>11</v>
      </c>
      <c r="Q1197" s="0" t="n">
        <f aca="false">IF($O1197="","",$P1197+$O1197-1)</f>
        <v>16</v>
      </c>
      <c r="R1197" s="0" t="n">
        <f aca="false">IF($O1197="","",COUNT($O$1083:$O1197))</f>
        <v>10</v>
      </c>
    </row>
    <row r="1198" customFormat="false" ht="15" hidden="false" customHeight="false" outlineLevel="0" collapsed="false">
      <c r="A1198" s="0" t="n">
        <v>7</v>
      </c>
      <c r="B1198" s="0" t="n">
        <v>4</v>
      </c>
      <c r="C1198" s="0" t="s">
        <v>75</v>
      </c>
      <c r="D1198" s="0" t="n">
        <v>1</v>
      </c>
      <c r="E1198" s="0" t="s">
        <v>94</v>
      </c>
      <c r="F1198" s="0" t="n">
        <v>2</v>
      </c>
      <c r="G1198" s="0" t="str">
        <f aca="false">INDEX(Setup!$B$15:$B$17,$F1198)</f>
        <v>SAN</v>
      </c>
      <c r="H1198" s="0" t="n">
        <f aca="false">Calc_Blocks!$I$79</f>
        <v>37</v>
      </c>
      <c r="I1198" s="0" t="n">
        <f aca="false">Calc_Blocks!$J$79</f>
        <v>36</v>
      </c>
      <c r="J1198" s="0" t="n">
        <f aca="false">Calc_Blocks!$K$79</f>
        <v>17</v>
      </c>
      <c r="K1198" s="0" t="n">
        <f aca="false">($B1198-1)*IF($D1198=1,Setup!$B$9,Setup!$B$10)+1</f>
        <v>31</v>
      </c>
      <c r="L1198" s="0" t="n">
        <f aca="false">$B1198*IF($D1198=1,Setup!$B$9,Setup!$B$10)</f>
        <v>40</v>
      </c>
      <c r="M1198" s="0" t="n">
        <f aca="false">MAX($H1198,$K1198)</f>
        <v>37</v>
      </c>
      <c r="N1198" s="0" t="n">
        <f aca="false">MIN($I1198,$L1198)</f>
        <v>36</v>
      </c>
      <c r="O1198" s="0" t="str">
        <f aca="false">IF($N1198&gt;=$M1198,$N1198-$M1198+1,"")</f>
        <v/>
      </c>
      <c r="P1198" s="0" t="str">
        <f aca="false">IF($O1198="","",$J1198+$M1198-$H1198)</f>
        <v/>
      </c>
      <c r="Q1198" s="0" t="str">
        <f aca="false">IF($O1198="","",$P1198+$O1198-1)</f>
        <v/>
      </c>
      <c r="R1198" s="0" t="str">
        <f aca="false">IF($O1198="","",COUNT($O$1083:$O1198))</f>
        <v/>
      </c>
    </row>
    <row r="1199" customFormat="false" ht="15" hidden="false" customHeight="false" outlineLevel="0" collapsed="false">
      <c r="A1199" s="0" t="n">
        <v>7</v>
      </c>
      <c r="B1199" s="0" t="n">
        <v>4</v>
      </c>
      <c r="C1199" s="0" t="s">
        <v>75</v>
      </c>
      <c r="D1199" s="0" t="n">
        <v>1</v>
      </c>
      <c r="E1199" s="0" t="s">
        <v>94</v>
      </c>
      <c r="F1199" s="0" t="n">
        <v>3</v>
      </c>
      <c r="G1199" s="0" t="str">
        <f aca="false">INDEX(Setup!$B$15:$B$17,$F1199)</f>
        <v>URD</v>
      </c>
      <c r="H1199" s="0" t="n">
        <f aca="false">Calc_Blocks!$I$80</f>
        <v>37</v>
      </c>
      <c r="I1199" s="0" t="n">
        <f aca="false">Calc_Blocks!$J$80</f>
        <v>38</v>
      </c>
      <c r="J1199" s="0" t="n">
        <f aca="false">Calc_Blocks!$K$80</f>
        <v>17</v>
      </c>
      <c r="K1199" s="0" t="n">
        <f aca="false">($B1199-1)*IF($D1199=1,Setup!$B$9,Setup!$B$10)+1</f>
        <v>31</v>
      </c>
      <c r="L1199" s="0" t="n">
        <f aca="false">$B1199*IF($D1199=1,Setup!$B$9,Setup!$B$10)</f>
        <v>40</v>
      </c>
      <c r="M1199" s="0" t="n">
        <f aca="false">MAX($H1199,$K1199)</f>
        <v>37</v>
      </c>
      <c r="N1199" s="0" t="n">
        <f aca="false">MIN($I1199,$L1199)</f>
        <v>38</v>
      </c>
      <c r="O1199" s="0" t="n">
        <f aca="false">IF($N1199&gt;=$M1199,$N1199-$M1199+1,"")</f>
        <v>2</v>
      </c>
      <c r="P1199" s="0" t="n">
        <f aca="false">IF($O1199="","",$J1199+$M1199-$H1199)</f>
        <v>17</v>
      </c>
      <c r="Q1199" s="0" t="n">
        <f aca="false">IF($O1199="","",$P1199+$O1199-1)</f>
        <v>18</v>
      </c>
      <c r="R1199" s="0" t="n">
        <f aca="false">IF($O1199="","",COUNT($O$1083:$O1199))</f>
        <v>11</v>
      </c>
    </row>
    <row r="1200" customFormat="false" ht="15" hidden="false" customHeight="false" outlineLevel="0" collapsed="false">
      <c r="A1200" s="0" t="n">
        <v>7</v>
      </c>
      <c r="B1200" s="0" t="n">
        <v>4</v>
      </c>
      <c r="C1200" s="0" t="s">
        <v>75</v>
      </c>
      <c r="D1200" s="0" t="n">
        <v>2</v>
      </c>
      <c r="E1200" s="0" t="s">
        <v>79</v>
      </c>
      <c r="F1200" s="0" t="n">
        <v>1</v>
      </c>
      <c r="G1200" s="0" t="str">
        <f aca="false">INDEX(Setup!$B$15:$B$17,$F1200)</f>
        <v>MAL</v>
      </c>
      <c r="H1200" s="0" t="n">
        <f aca="false">Calc_Blocks!$I$96</f>
        <v>18</v>
      </c>
      <c r="I1200" s="0" t="n">
        <f aca="false">Calc_Blocks!$J$96</f>
        <v>33</v>
      </c>
      <c r="J1200" s="0" t="n">
        <f aca="false">Calc_Blocks!$K$96</f>
        <v>19</v>
      </c>
      <c r="K1200" s="0" t="n">
        <f aca="false">($B1200-1)*IF($D1200=1,Setup!$B$9,Setup!$B$10)+1</f>
        <v>31</v>
      </c>
      <c r="L1200" s="0" t="n">
        <f aca="false">$B1200*IF($D1200=1,Setup!$B$9,Setup!$B$10)</f>
        <v>40</v>
      </c>
      <c r="M1200" s="0" t="n">
        <f aca="false">MAX($H1200,$K1200)</f>
        <v>31</v>
      </c>
      <c r="N1200" s="0" t="n">
        <f aca="false">MIN($I1200,$L1200)</f>
        <v>33</v>
      </c>
      <c r="O1200" s="0" t="n">
        <f aca="false">IF($N1200&gt;=$M1200,$N1200-$M1200+1,"")</f>
        <v>3</v>
      </c>
      <c r="P1200" s="0" t="n">
        <f aca="false">IF($O1200="","",$J1200+$M1200-$H1200)</f>
        <v>32</v>
      </c>
      <c r="Q1200" s="0" t="n">
        <f aca="false">IF($O1200="","",$P1200+$O1200-1)</f>
        <v>34</v>
      </c>
      <c r="R1200" s="0" t="n">
        <f aca="false">IF($O1200="","",COUNT($O$1083:$O1200))</f>
        <v>12</v>
      </c>
    </row>
    <row r="1201" customFormat="false" ht="15" hidden="false" customHeight="false" outlineLevel="0" collapsed="false">
      <c r="A1201" s="0" t="n">
        <v>7</v>
      </c>
      <c r="B1201" s="0" t="n">
        <v>4</v>
      </c>
      <c r="C1201" s="0" t="s">
        <v>75</v>
      </c>
      <c r="D1201" s="0" t="n">
        <v>2</v>
      </c>
      <c r="E1201" s="0" t="s">
        <v>79</v>
      </c>
      <c r="F1201" s="0" t="n">
        <v>2</v>
      </c>
      <c r="G1201" s="0" t="str">
        <f aca="false">INDEX(Setup!$B$15:$B$17,$F1201)</f>
        <v>SAN</v>
      </c>
      <c r="H1201" s="0" t="n">
        <f aca="false">Calc_Blocks!$I$97</f>
        <v>34</v>
      </c>
      <c r="I1201" s="0" t="n">
        <f aca="false">Calc_Blocks!$J$97</f>
        <v>33</v>
      </c>
      <c r="J1201" s="0" t="n">
        <f aca="false">Calc_Blocks!$K$97</f>
        <v>35</v>
      </c>
      <c r="K1201" s="0" t="n">
        <f aca="false">($B1201-1)*IF($D1201=1,Setup!$B$9,Setup!$B$10)+1</f>
        <v>31</v>
      </c>
      <c r="L1201" s="0" t="n">
        <f aca="false">$B1201*IF($D1201=1,Setup!$B$9,Setup!$B$10)</f>
        <v>40</v>
      </c>
      <c r="M1201" s="0" t="n">
        <f aca="false">MAX($H1201,$K1201)</f>
        <v>34</v>
      </c>
      <c r="N1201" s="0" t="n">
        <f aca="false">MIN($I1201,$L1201)</f>
        <v>33</v>
      </c>
      <c r="O1201" s="0" t="str">
        <f aca="false">IF($N1201&gt;=$M1201,$N1201-$M1201+1,"")</f>
        <v/>
      </c>
      <c r="P1201" s="0" t="str">
        <f aca="false">IF($O1201="","",$J1201+$M1201-$H1201)</f>
        <v/>
      </c>
      <c r="Q1201" s="0" t="str">
        <f aca="false">IF($O1201="","",$P1201+$O1201-1)</f>
        <v/>
      </c>
      <c r="R1201" s="0" t="str">
        <f aca="false">IF($O1201="","",COUNT($O$1083:$O1201))</f>
        <v/>
      </c>
    </row>
    <row r="1202" customFormat="false" ht="15" hidden="false" customHeight="false" outlineLevel="0" collapsed="false">
      <c r="A1202" s="0" t="n">
        <v>7</v>
      </c>
      <c r="B1202" s="0" t="n">
        <v>4</v>
      </c>
      <c r="C1202" s="0" t="s">
        <v>75</v>
      </c>
      <c r="D1202" s="0" t="n">
        <v>2</v>
      </c>
      <c r="E1202" s="0" t="s">
        <v>79</v>
      </c>
      <c r="F1202" s="0" t="n">
        <v>3</v>
      </c>
      <c r="G1202" s="0" t="str">
        <f aca="false">INDEX(Setup!$B$15:$B$17,$F1202)</f>
        <v>URD</v>
      </c>
      <c r="H1202" s="0" t="n">
        <f aca="false">Calc_Blocks!$I$98</f>
        <v>34</v>
      </c>
      <c r="I1202" s="0" t="n">
        <f aca="false">Calc_Blocks!$J$98</f>
        <v>33</v>
      </c>
      <c r="J1202" s="0" t="n">
        <f aca="false">Calc_Blocks!$K$98</f>
        <v>35</v>
      </c>
      <c r="K1202" s="0" t="n">
        <f aca="false">($B1202-1)*IF($D1202=1,Setup!$B$9,Setup!$B$10)+1</f>
        <v>31</v>
      </c>
      <c r="L1202" s="0" t="n">
        <f aca="false">$B1202*IF($D1202=1,Setup!$B$9,Setup!$B$10)</f>
        <v>40</v>
      </c>
      <c r="M1202" s="0" t="n">
        <f aca="false">MAX($H1202,$K1202)</f>
        <v>34</v>
      </c>
      <c r="N1202" s="0" t="n">
        <f aca="false">MIN($I1202,$L1202)</f>
        <v>33</v>
      </c>
      <c r="O1202" s="0" t="str">
        <f aca="false">IF($N1202&gt;=$M1202,$N1202-$M1202+1,"")</f>
        <v/>
      </c>
      <c r="P1202" s="0" t="str">
        <f aca="false">IF($O1202="","",$J1202+$M1202-$H1202)</f>
        <v/>
      </c>
      <c r="Q1202" s="0" t="str">
        <f aca="false">IF($O1202="","",$P1202+$O1202-1)</f>
        <v/>
      </c>
      <c r="R1202" s="0" t="str">
        <f aca="false">IF($O1202="","",COUNT($O$1083:$O1202))</f>
        <v/>
      </c>
    </row>
    <row r="1203" customFormat="false" ht="15" hidden="false" customHeight="false" outlineLevel="0" collapsed="false">
      <c r="A1203" s="0" t="n">
        <v>7</v>
      </c>
      <c r="B1203" s="0" t="n">
        <v>4</v>
      </c>
      <c r="C1203" s="0" t="s">
        <v>76</v>
      </c>
      <c r="D1203" s="0" t="n">
        <v>1</v>
      </c>
      <c r="E1203" s="0" t="s">
        <v>94</v>
      </c>
      <c r="F1203" s="0" t="n">
        <v>1</v>
      </c>
      <c r="G1203" s="0" t="str">
        <f aca="false">INDEX(Setup!$B$15:$B$17,$F1203)</f>
        <v>MAL</v>
      </c>
      <c r="H1203" s="0" t="n">
        <f aca="false">Calc_Blocks!$I$81</f>
        <v>39</v>
      </c>
      <c r="I1203" s="0" t="n">
        <f aca="false">Calc_Blocks!$J$81</f>
        <v>52</v>
      </c>
      <c r="J1203" s="0" t="n">
        <f aca="false">Calc_Blocks!$K$81</f>
        <v>1</v>
      </c>
      <c r="K1203" s="0" t="n">
        <f aca="false">($B1203-1)*IF($D1203=1,Setup!$B$9,Setup!$B$10)+1</f>
        <v>31</v>
      </c>
      <c r="L1203" s="0" t="n">
        <f aca="false">$B1203*IF($D1203=1,Setup!$B$9,Setup!$B$10)</f>
        <v>40</v>
      </c>
      <c r="M1203" s="0" t="n">
        <f aca="false">MAX($H1203,$K1203)</f>
        <v>39</v>
      </c>
      <c r="N1203" s="0" t="n">
        <f aca="false">MIN($I1203,$L1203)</f>
        <v>40</v>
      </c>
      <c r="O1203" s="0" t="n">
        <f aca="false">IF($N1203&gt;=$M1203,$N1203-$M1203+1,"")</f>
        <v>2</v>
      </c>
      <c r="P1203" s="0" t="n">
        <f aca="false">IF($O1203="","",$J1203+$M1203-$H1203)</f>
        <v>1</v>
      </c>
      <c r="Q1203" s="0" t="n">
        <f aca="false">IF($O1203="","",$P1203+$O1203-1)</f>
        <v>2</v>
      </c>
      <c r="R1203" s="0" t="n">
        <f aca="false">IF($O1203="","",COUNT($O$1083:$O1203))</f>
        <v>13</v>
      </c>
    </row>
    <row r="1204" customFormat="false" ht="15" hidden="false" customHeight="false" outlineLevel="0" collapsed="false">
      <c r="A1204" s="0" t="n">
        <v>7</v>
      </c>
      <c r="B1204" s="0" t="n">
        <v>4</v>
      </c>
      <c r="C1204" s="0" t="s">
        <v>76</v>
      </c>
      <c r="D1204" s="0" t="n">
        <v>1</v>
      </c>
      <c r="E1204" s="0" t="s">
        <v>94</v>
      </c>
      <c r="F1204" s="0" t="n">
        <v>2</v>
      </c>
      <c r="G1204" s="0" t="str">
        <f aca="false">INDEX(Setup!$B$15:$B$17,$F1204)</f>
        <v>SAN</v>
      </c>
      <c r="H1204" s="0" t="n">
        <f aca="false">Calc_Blocks!$I$82</f>
        <v>53</v>
      </c>
      <c r="I1204" s="0" t="n">
        <f aca="false">Calc_Blocks!$J$82</f>
        <v>54</v>
      </c>
      <c r="J1204" s="0" t="n">
        <f aca="false">Calc_Blocks!$K$82</f>
        <v>15</v>
      </c>
      <c r="K1204" s="0" t="n">
        <f aca="false">($B1204-1)*IF($D1204=1,Setup!$B$9,Setup!$B$10)+1</f>
        <v>31</v>
      </c>
      <c r="L1204" s="0" t="n">
        <f aca="false">$B1204*IF($D1204=1,Setup!$B$9,Setup!$B$10)</f>
        <v>40</v>
      </c>
      <c r="M1204" s="0" t="n">
        <f aca="false">MAX($H1204,$K1204)</f>
        <v>53</v>
      </c>
      <c r="N1204" s="0" t="n">
        <f aca="false">MIN($I1204,$L1204)</f>
        <v>40</v>
      </c>
      <c r="O1204" s="0" t="str">
        <f aca="false">IF($N1204&gt;=$M1204,$N1204-$M1204+1,"")</f>
        <v/>
      </c>
      <c r="P1204" s="0" t="str">
        <f aca="false">IF($O1204="","",$J1204+$M1204-$H1204)</f>
        <v/>
      </c>
      <c r="Q1204" s="0" t="str">
        <f aca="false">IF($O1204="","",$P1204+$O1204-1)</f>
        <v/>
      </c>
      <c r="R1204" s="0" t="str">
        <f aca="false">IF($O1204="","",COUNT($O$1083:$O1204))</f>
        <v/>
      </c>
    </row>
    <row r="1205" customFormat="false" ht="15" hidden="false" customHeight="false" outlineLevel="0" collapsed="false">
      <c r="A1205" s="0" t="n">
        <v>7</v>
      </c>
      <c r="B1205" s="0" t="n">
        <v>4</v>
      </c>
      <c r="C1205" s="0" t="s">
        <v>76</v>
      </c>
      <c r="D1205" s="0" t="n">
        <v>1</v>
      </c>
      <c r="E1205" s="0" t="s">
        <v>94</v>
      </c>
      <c r="F1205" s="0" t="n">
        <v>3</v>
      </c>
      <c r="G1205" s="0" t="str">
        <f aca="false">INDEX(Setup!$B$15:$B$17,$F1205)</f>
        <v>URD</v>
      </c>
      <c r="H1205" s="0" t="n">
        <f aca="false">Calc_Blocks!$I$83</f>
        <v>55</v>
      </c>
      <c r="I1205" s="0" t="n">
        <f aca="false">Calc_Blocks!$J$83</f>
        <v>54</v>
      </c>
      <c r="J1205" s="0" t="n">
        <f aca="false">Calc_Blocks!$K$83</f>
        <v>17</v>
      </c>
      <c r="K1205" s="0" t="n">
        <f aca="false">($B1205-1)*IF($D1205=1,Setup!$B$9,Setup!$B$10)+1</f>
        <v>31</v>
      </c>
      <c r="L1205" s="0" t="n">
        <f aca="false">$B1205*IF($D1205=1,Setup!$B$9,Setup!$B$10)</f>
        <v>40</v>
      </c>
      <c r="M1205" s="0" t="n">
        <f aca="false">MAX($H1205,$K1205)</f>
        <v>55</v>
      </c>
      <c r="N1205" s="0" t="n">
        <f aca="false">MIN($I1205,$L1205)</f>
        <v>40</v>
      </c>
      <c r="O1205" s="0" t="str">
        <f aca="false">IF($N1205&gt;=$M1205,$N1205-$M1205+1,"")</f>
        <v/>
      </c>
      <c r="P1205" s="0" t="str">
        <f aca="false">IF($O1205="","",$J1205+$M1205-$H1205)</f>
        <v/>
      </c>
      <c r="Q1205" s="0" t="str">
        <f aca="false">IF($O1205="","",$P1205+$O1205-1)</f>
        <v/>
      </c>
      <c r="R1205" s="0" t="str">
        <f aca="false">IF($O1205="","",COUNT($O$1083:$O1205))</f>
        <v/>
      </c>
    </row>
    <row r="1206" customFormat="false" ht="15" hidden="false" customHeight="false" outlineLevel="0" collapsed="false">
      <c r="A1206" s="0" t="n">
        <v>7</v>
      </c>
      <c r="B1206" s="0" t="n">
        <v>4</v>
      </c>
      <c r="C1206" s="0" t="s">
        <v>76</v>
      </c>
      <c r="D1206" s="0" t="n">
        <v>2</v>
      </c>
      <c r="E1206" s="0" t="s">
        <v>79</v>
      </c>
      <c r="F1206" s="0" t="n">
        <v>1</v>
      </c>
      <c r="G1206" s="0" t="str">
        <f aca="false">INDEX(Setup!$B$15:$B$17,$F1206)</f>
        <v>MAL</v>
      </c>
      <c r="H1206" s="0" t="n">
        <f aca="false">Calc_Blocks!$I$99</f>
        <v>34</v>
      </c>
      <c r="I1206" s="0" t="n">
        <f aca="false">Calc_Blocks!$J$99</f>
        <v>46</v>
      </c>
      <c r="J1206" s="0" t="n">
        <f aca="false">Calc_Blocks!$K$99</f>
        <v>17</v>
      </c>
      <c r="K1206" s="0" t="n">
        <f aca="false">($B1206-1)*IF($D1206=1,Setup!$B$9,Setup!$B$10)+1</f>
        <v>31</v>
      </c>
      <c r="L1206" s="0" t="n">
        <f aca="false">$B1206*IF($D1206=1,Setup!$B$9,Setup!$B$10)</f>
        <v>40</v>
      </c>
      <c r="M1206" s="0" t="n">
        <f aca="false">MAX($H1206,$K1206)</f>
        <v>34</v>
      </c>
      <c r="N1206" s="0" t="n">
        <f aca="false">MIN($I1206,$L1206)</f>
        <v>40</v>
      </c>
      <c r="O1206" s="0" t="n">
        <f aca="false">IF($N1206&gt;=$M1206,$N1206-$M1206+1,"")</f>
        <v>7</v>
      </c>
      <c r="P1206" s="0" t="n">
        <f aca="false">IF($O1206="","",$J1206+$M1206-$H1206)</f>
        <v>17</v>
      </c>
      <c r="Q1206" s="0" t="n">
        <f aca="false">IF($O1206="","",$P1206+$O1206-1)</f>
        <v>23</v>
      </c>
      <c r="R1206" s="0" t="n">
        <f aca="false">IF($O1206="","",COUNT($O$1083:$O1206))</f>
        <v>14</v>
      </c>
    </row>
    <row r="1207" customFormat="false" ht="15" hidden="false" customHeight="false" outlineLevel="0" collapsed="false">
      <c r="A1207" s="0" t="n">
        <v>7</v>
      </c>
      <c r="B1207" s="0" t="n">
        <v>4</v>
      </c>
      <c r="C1207" s="0" t="s">
        <v>76</v>
      </c>
      <c r="D1207" s="0" t="n">
        <v>2</v>
      </c>
      <c r="E1207" s="0" t="s">
        <v>79</v>
      </c>
      <c r="F1207" s="0" t="n">
        <v>2</v>
      </c>
      <c r="G1207" s="0" t="str">
        <f aca="false">INDEX(Setup!$B$15:$B$17,$F1207)</f>
        <v>SAN</v>
      </c>
      <c r="H1207" s="0" t="n">
        <f aca="false">Calc_Blocks!$I$100</f>
        <v>47</v>
      </c>
      <c r="I1207" s="0" t="n">
        <f aca="false">Calc_Blocks!$J$100</f>
        <v>49</v>
      </c>
      <c r="J1207" s="0" t="n">
        <f aca="false">Calc_Blocks!$K$100</f>
        <v>30</v>
      </c>
      <c r="K1207" s="0" t="n">
        <f aca="false">($B1207-1)*IF($D1207=1,Setup!$B$9,Setup!$B$10)+1</f>
        <v>31</v>
      </c>
      <c r="L1207" s="0" t="n">
        <f aca="false">$B1207*IF($D1207=1,Setup!$B$9,Setup!$B$10)</f>
        <v>40</v>
      </c>
      <c r="M1207" s="0" t="n">
        <f aca="false">MAX($H1207,$K1207)</f>
        <v>47</v>
      </c>
      <c r="N1207" s="0" t="n">
        <f aca="false">MIN($I1207,$L1207)</f>
        <v>40</v>
      </c>
      <c r="O1207" s="0" t="str">
        <f aca="false">IF($N1207&gt;=$M1207,$N1207-$M1207+1,"")</f>
        <v/>
      </c>
      <c r="P1207" s="0" t="str">
        <f aca="false">IF($O1207="","",$J1207+$M1207-$H1207)</f>
        <v/>
      </c>
      <c r="Q1207" s="0" t="str">
        <f aca="false">IF($O1207="","",$P1207+$O1207-1)</f>
        <v/>
      </c>
      <c r="R1207" s="0" t="str">
        <f aca="false">IF($O1207="","",COUNT($O$1083:$O1207))</f>
        <v/>
      </c>
    </row>
    <row r="1208" customFormat="false" ht="15" hidden="false" customHeight="false" outlineLevel="0" collapsed="false">
      <c r="A1208" s="0" t="n">
        <v>7</v>
      </c>
      <c r="B1208" s="0" t="n">
        <v>4</v>
      </c>
      <c r="C1208" s="0" t="s">
        <v>76</v>
      </c>
      <c r="D1208" s="0" t="n">
        <v>2</v>
      </c>
      <c r="E1208" s="0" t="s">
        <v>79</v>
      </c>
      <c r="F1208" s="0" t="n">
        <v>3</v>
      </c>
      <c r="G1208" s="0" t="str">
        <f aca="false">INDEX(Setup!$B$15:$B$17,$F1208)</f>
        <v>URD</v>
      </c>
      <c r="H1208" s="0" t="n">
        <f aca="false">Calc_Blocks!$I$101</f>
        <v>50</v>
      </c>
      <c r="I1208" s="0" t="n">
        <f aca="false">Calc_Blocks!$J$101</f>
        <v>49</v>
      </c>
      <c r="J1208" s="0" t="n">
        <f aca="false">Calc_Blocks!$K$101</f>
        <v>33</v>
      </c>
      <c r="K1208" s="0" t="n">
        <f aca="false">($B1208-1)*IF($D1208=1,Setup!$B$9,Setup!$B$10)+1</f>
        <v>31</v>
      </c>
      <c r="L1208" s="0" t="n">
        <f aca="false">$B1208*IF($D1208=1,Setup!$B$9,Setup!$B$10)</f>
        <v>40</v>
      </c>
      <c r="M1208" s="0" t="n">
        <f aca="false">MAX($H1208,$K1208)</f>
        <v>50</v>
      </c>
      <c r="N1208" s="0" t="n">
        <f aca="false">MIN($I1208,$L1208)</f>
        <v>40</v>
      </c>
      <c r="O1208" s="0" t="str">
        <f aca="false">IF($N1208&gt;=$M1208,$N1208-$M1208+1,"")</f>
        <v/>
      </c>
      <c r="P1208" s="0" t="str">
        <f aca="false">IF($O1208="","",$J1208+$M1208-$H1208)</f>
        <v/>
      </c>
      <c r="Q1208" s="0" t="str">
        <f aca="false">IF($O1208="","",$P1208+$O1208-1)</f>
        <v/>
      </c>
      <c r="R1208" s="0" t="str">
        <f aca="false">IF($O1208="","",COUNT($O$1083:$O1208))</f>
        <v/>
      </c>
    </row>
    <row r="1209" customFormat="false" ht="15" hidden="false" customHeight="false" outlineLevel="0" collapsed="false">
      <c r="A1209" s="0" t="n">
        <v>7</v>
      </c>
      <c r="B1209" s="0" t="n">
        <v>4</v>
      </c>
      <c r="C1209" s="0" t="s">
        <v>77</v>
      </c>
      <c r="D1209" s="0" t="n">
        <v>1</v>
      </c>
      <c r="E1209" s="0" t="s">
        <v>94</v>
      </c>
      <c r="F1209" s="0" t="n">
        <v>1</v>
      </c>
      <c r="G1209" s="0" t="str">
        <f aca="false">INDEX(Setup!$B$15:$B$17,$F1209)</f>
        <v>MAL</v>
      </c>
      <c r="H1209" s="0" t="n">
        <f aca="false">Calc_Blocks!$I$84</f>
        <v>55</v>
      </c>
      <c r="I1209" s="0" t="n">
        <f aca="false">Calc_Blocks!$J$84</f>
        <v>65</v>
      </c>
      <c r="J1209" s="0" t="n">
        <f aca="false">Calc_Blocks!$K$84</f>
        <v>1</v>
      </c>
      <c r="K1209" s="0" t="n">
        <f aca="false">($B1209-1)*IF($D1209=1,Setup!$B$9,Setup!$B$10)+1</f>
        <v>31</v>
      </c>
      <c r="L1209" s="0" t="n">
        <f aca="false">$B1209*IF($D1209=1,Setup!$B$9,Setup!$B$10)</f>
        <v>40</v>
      </c>
      <c r="M1209" s="0" t="n">
        <f aca="false">MAX($H1209,$K1209)</f>
        <v>55</v>
      </c>
      <c r="N1209" s="0" t="n">
        <f aca="false">MIN($I1209,$L1209)</f>
        <v>40</v>
      </c>
      <c r="O1209" s="0" t="str">
        <f aca="false">IF($N1209&gt;=$M1209,$N1209-$M1209+1,"")</f>
        <v/>
      </c>
      <c r="P1209" s="0" t="str">
        <f aca="false">IF($O1209="","",$J1209+$M1209-$H1209)</f>
        <v/>
      </c>
      <c r="Q1209" s="0" t="str">
        <f aca="false">IF($O1209="","",$P1209+$O1209-1)</f>
        <v/>
      </c>
      <c r="R1209" s="0" t="str">
        <f aca="false">IF($O1209="","",COUNT($O$1083:$O1209))</f>
        <v/>
      </c>
    </row>
    <row r="1210" customFormat="false" ht="15" hidden="false" customHeight="false" outlineLevel="0" collapsed="false">
      <c r="A1210" s="0" t="n">
        <v>7</v>
      </c>
      <c r="B1210" s="0" t="n">
        <v>4</v>
      </c>
      <c r="C1210" s="0" t="s">
        <v>77</v>
      </c>
      <c r="D1210" s="0" t="n">
        <v>1</v>
      </c>
      <c r="E1210" s="0" t="s">
        <v>94</v>
      </c>
      <c r="F1210" s="0" t="n">
        <v>2</v>
      </c>
      <c r="G1210" s="0" t="str">
        <f aca="false">INDEX(Setup!$B$15:$B$17,$F1210)</f>
        <v>SAN</v>
      </c>
      <c r="H1210" s="0" t="n">
        <f aca="false">Calc_Blocks!$I$85</f>
        <v>66</v>
      </c>
      <c r="I1210" s="0" t="n">
        <f aca="false">Calc_Blocks!$J$85</f>
        <v>65</v>
      </c>
      <c r="J1210" s="0" t="n">
        <f aca="false">Calc_Blocks!$K$85</f>
        <v>12</v>
      </c>
      <c r="K1210" s="0" t="n">
        <f aca="false">($B1210-1)*IF($D1210=1,Setup!$B$9,Setup!$B$10)+1</f>
        <v>31</v>
      </c>
      <c r="L1210" s="0" t="n">
        <f aca="false">$B1210*IF($D1210=1,Setup!$B$9,Setup!$B$10)</f>
        <v>40</v>
      </c>
      <c r="M1210" s="0" t="n">
        <f aca="false">MAX($H1210,$K1210)</f>
        <v>66</v>
      </c>
      <c r="N1210" s="0" t="n">
        <f aca="false">MIN($I1210,$L1210)</f>
        <v>40</v>
      </c>
      <c r="O1210" s="0" t="str">
        <f aca="false">IF($N1210&gt;=$M1210,$N1210-$M1210+1,"")</f>
        <v/>
      </c>
      <c r="P1210" s="0" t="str">
        <f aca="false">IF($O1210="","",$J1210+$M1210-$H1210)</f>
        <v/>
      </c>
      <c r="Q1210" s="0" t="str">
        <f aca="false">IF($O1210="","",$P1210+$O1210-1)</f>
        <v/>
      </c>
      <c r="R1210" s="0" t="str">
        <f aca="false">IF($O1210="","",COUNT($O$1083:$O1210))</f>
        <v/>
      </c>
    </row>
    <row r="1211" customFormat="false" ht="15" hidden="false" customHeight="false" outlineLevel="0" collapsed="false">
      <c r="A1211" s="0" t="n">
        <v>7</v>
      </c>
      <c r="B1211" s="0" t="n">
        <v>4</v>
      </c>
      <c r="C1211" s="0" t="s">
        <v>77</v>
      </c>
      <c r="D1211" s="0" t="n">
        <v>1</v>
      </c>
      <c r="E1211" s="0" t="s">
        <v>94</v>
      </c>
      <c r="F1211" s="0" t="n">
        <v>3</v>
      </c>
      <c r="G1211" s="0" t="str">
        <f aca="false">INDEX(Setup!$B$15:$B$17,$F1211)</f>
        <v>URD</v>
      </c>
      <c r="H1211" s="0" t="n">
        <f aca="false">Calc_Blocks!$I$86</f>
        <v>66</v>
      </c>
      <c r="I1211" s="0" t="n">
        <f aca="false">Calc_Blocks!$J$86</f>
        <v>72</v>
      </c>
      <c r="J1211" s="0" t="n">
        <f aca="false">Calc_Blocks!$K$86</f>
        <v>12</v>
      </c>
      <c r="K1211" s="0" t="n">
        <f aca="false">($B1211-1)*IF($D1211=1,Setup!$B$9,Setup!$B$10)+1</f>
        <v>31</v>
      </c>
      <c r="L1211" s="0" t="n">
        <f aca="false">$B1211*IF($D1211=1,Setup!$B$9,Setup!$B$10)</f>
        <v>40</v>
      </c>
      <c r="M1211" s="0" t="n">
        <f aca="false">MAX($H1211,$K1211)</f>
        <v>66</v>
      </c>
      <c r="N1211" s="0" t="n">
        <f aca="false">MIN($I1211,$L1211)</f>
        <v>40</v>
      </c>
      <c r="O1211" s="0" t="str">
        <f aca="false">IF($N1211&gt;=$M1211,$N1211-$M1211+1,"")</f>
        <v/>
      </c>
      <c r="P1211" s="0" t="str">
        <f aca="false">IF($O1211="","",$J1211+$M1211-$H1211)</f>
        <v/>
      </c>
      <c r="Q1211" s="0" t="str">
        <f aca="false">IF($O1211="","",$P1211+$O1211-1)</f>
        <v/>
      </c>
      <c r="R1211" s="0" t="str">
        <f aca="false">IF($O1211="","",COUNT($O$1083:$O1211))</f>
        <v/>
      </c>
    </row>
    <row r="1212" customFormat="false" ht="15" hidden="false" customHeight="false" outlineLevel="0" collapsed="false">
      <c r="A1212" s="0" t="n">
        <v>7</v>
      </c>
      <c r="B1212" s="0" t="n">
        <v>4</v>
      </c>
      <c r="C1212" s="0" t="s">
        <v>77</v>
      </c>
      <c r="D1212" s="0" t="n">
        <v>2</v>
      </c>
      <c r="E1212" s="0" t="s">
        <v>79</v>
      </c>
      <c r="F1212" s="0" t="n">
        <v>1</v>
      </c>
      <c r="G1212" s="0" t="str">
        <f aca="false">INDEX(Setup!$B$15:$B$17,$F1212)</f>
        <v>MAL</v>
      </c>
      <c r="H1212" s="0" t="n">
        <f aca="false">Calc_Blocks!$I$102</f>
        <v>50</v>
      </c>
      <c r="I1212" s="0" t="n">
        <f aca="false">Calc_Blocks!$J$102</f>
        <v>58</v>
      </c>
      <c r="J1212" s="0" t="n">
        <f aca="false">Calc_Blocks!$K$102</f>
        <v>19</v>
      </c>
      <c r="K1212" s="0" t="n">
        <f aca="false">($B1212-1)*IF($D1212=1,Setup!$B$9,Setup!$B$10)+1</f>
        <v>31</v>
      </c>
      <c r="L1212" s="0" t="n">
        <f aca="false">$B1212*IF($D1212=1,Setup!$B$9,Setup!$B$10)</f>
        <v>40</v>
      </c>
      <c r="M1212" s="0" t="n">
        <f aca="false">MAX($H1212,$K1212)</f>
        <v>50</v>
      </c>
      <c r="N1212" s="0" t="n">
        <f aca="false">MIN($I1212,$L1212)</f>
        <v>40</v>
      </c>
      <c r="O1212" s="0" t="str">
        <f aca="false">IF($N1212&gt;=$M1212,$N1212-$M1212+1,"")</f>
        <v/>
      </c>
      <c r="P1212" s="0" t="str">
        <f aca="false">IF($O1212="","",$J1212+$M1212-$H1212)</f>
        <v/>
      </c>
      <c r="Q1212" s="0" t="str">
        <f aca="false">IF($O1212="","",$P1212+$O1212-1)</f>
        <v/>
      </c>
      <c r="R1212" s="0" t="str">
        <f aca="false">IF($O1212="","",COUNT($O$1083:$O1212))</f>
        <v/>
      </c>
    </row>
    <row r="1213" customFormat="false" ht="15" hidden="false" customHeight="false" outlineLevel="0" collapsed="false">
      <c r="A1213" s="0" t="n">
        <v>7</v>
      </c>
      <c r="B1213" s="0" t="n">
        <v>4</v>
      </c>
      <c r="C1213" s="0" t="s">
        <v>77</v>
      </c>
      <c r="D1213" s="0" t="n">
        <v>2</v>
      </c>
      <c r="E1213" s="0" t="s">
        <v>79</v>
      </c>
      <c r="F1213" s="0" t="n">
        <v>2</v>
      </c>
      <c r="G1213" s="0" t="str">
        <f aca="false">INDEX(Setup!$B$15:$B$17,$F1213)</f>
        <v>SAN</v>
      </c>
      <c r="H1213" s="0" t="n">
        <f aca="false">Calc_Blocks!$I$103</f>
        <v>59</v>
      </c>
      <c r="I1213" s="0" t="n">
        <f aca="false">Calc_Blocks!$J$103</f>
        <v>58</v>
      </c>
      <c r="J1213" s="0" t="n">
        <f aca="false">Calc_Blocks!$K$103</f>
        <v>28</v>
      </c>
      <c r="K1213" s="0" t="n">
        <f aca="false">($B1213-1)*IF($D1213=1,Setup!$B$9,Setup!$B$10)+1</f>
        <v>31</v>
      </c>
      <c r="L1213" s="0" t="n">
        <f aca="false">$B1213*IF($D1213=1,Setup!$B$9,Setup!$B$10)</f>
        <v>40</v>
      </c>
      <c r="M1213" s="0" t="n">
        <f aca="false">MAX($H1213,$K1213)</f>
        <v>59</v>
      </c>
      <c r="N1213" s="0" t="n">
        <f aca="false">MIN($I1213,$L1213)</f>
        <v>40</v>
      </c>
      <c r="O1213" s="0" t="str">
        <f aca="false">IF($N1213&gt;=$M1213,$N1213-$M1213+1,"")</f>
        <v/>
      </c>
      <c r="P1213" s="0" t="str">
        <f aca="false">IF($O1213="","",$J1213+$M1213-$H1213)</f>
        <v/>
      </c>
      <c r="Q1213" s="0" t="str">
        <f aca="false">IF($O1213="","",$P1213+$O1213-1)</f>
        <v/>
      </c>
      <c r="R1213" s="0" t="str">
        <f aca="false">IF($O1213="","",COUNT($O$1083:$O1213))</f>
        <v/>
      </c>
    </row>
    <row r="1214" customFormat="false" ht="15" hidden="false" customHeight="false" outlineLevel="0" collapsed="false">
      <c r="A1214" s="0" t="n">
        <v>7</v>
      </c>
      <c r="B1214" s="0" t="n">
        <v>4</v>
      </c>
      <c r="C1214" s="0" t="s">
        <v>77</v>
      </c>
      <c r="D1214" s="0" t="n">
        <v>2</v>
      </c>
      <c r="E1214" s="0" t="s">
        <v>79</v>
      </c>
      <c r="F1214" s="0" t="n">
        <v>3</v>
      </c>
      <c r="G1214" s="0" t="str">
        <f aca="false">INDEX(Setup!$B$15:$B$17,$F1214)</f>
        <v>URD</v>
      </c>
      <c r="H1214" s="0" t="n">
        <f aca="false">Calc_Blocks!$I$104</f>
        <v>59</v>
      </c>
      <c r="I1214" s="0" t="n">
        <f aca="false">Calc_Blocks!$J$104</f>
        <v>66</v>
      </c>
      <c r="J1214" s="0" t="n">
        <f aca="false">Calc_Blocks!$K$104</f>
        <v>28</v>
      </c>
      <c r="K1214" s="0" t="n">
        <f aca="false">($B1214-1)*IF($D1214=1,Setup!$B$9,Setup!$B$10)+1</f>
        <v>31</v>
      </c>
      <c r="L1214" s="0" t="n">
        <f aca="false">$B1214*IF($D1214=1,Setup!$B$9,Setup!$B$10)</f>
        <v>40</v>
      </c>
      <c r="M1214" s="0" t="n">
        <f aca="false">MAX($H1214,$K1214)</f>
        <v>59</v>
      </c>
      <c r="N1214" s="0" t="n">
        <f aca="false">MIN($I1214,$L1214)</f>
        <v>40</v>
      </c>
      <c r="O1214" s="0" t="str">
        <f aca="false">IF($N1214&gt;=$M1214,$N1214-$M1214+1,"")</f>
        <v/>
      </c>
      <c r="P1214" s="0" t="str">
        <f aca="false">IF($O1214="","",$J1214+$M1214-$H1214)</f>
        <v/>
      </c>
      <c r="Q1214" s="0" t="str">
        <f aca="false">IF($O1214="","",$P1214+$O1214-1)</f>
        <v/>
      </c>
      <c r="R1214" s="0" t="str">
        <f aca="false">IF($O1214="","",COUNT($O$1083:$O1214))</f>
        <v/>
      </c>
    </row>
    <row r="1215" customFormat="false" ht="15" hidden="false" customHeight="false" outlineLevel="0" collapsed="false">
      <c r="A1215" s="0" t="n">
        <v>7</v>
      </c>
      <c r="B1215" s="0" t="n">
        <v>4</v>
      </c>
      <c r="C1215" s="0" t="s">
        <v>78</v>
      </c>
      <c r="D1215" s="0" t="n">
        <v>1</v>
      </c>
      <c r="E1215" s="0" t="s">
        <v>94</v>
      </c>
      <c r="F1215" s="0" t="n">
        <v>1</v>
      </c>
      <c r="G1215" s="0" t="str">
        <f aca="false">INDEX(Setup!$B$15:$B$17,$F1215)</f>
        <v>MAL</v>
      </c>
      <c r="H1215" s="0" t="n">
        <f aca="false">Calc_Blocks!$I$87</f>
        <v>73</v>
      </c>
      <c r="I1215" s="0" t="n">
        <f aca="false">Calc_Blocks!$J$87</f>
        <v>72</v>
      </c>
      <c r="J1215" s="0" t="n">
        <f aca="false">Calc_Blocks!$K$87</f>
        <v>1</v>
      </c>
      <c r="K1215" s="0" t="n">
        <f aca="false">($B1215-1)*IF($D1215=1,Setup!$B$9,Setup!$B$10)+1</f>
        <v>31</v>
      </c>
      <c r="L1215" s="0" t="n">
        <f aca="false">$B1215*IF($D1215=1,Setup!$B$9,Setup!$B$10)</f>
        <v>40</v>
      </c>
      <c r="M1215" s="0" t="n">
        <f aca="false">MAX($H1215,$K1215)</f>
        <v>73</v>
      </c>
      <c r="N1215" s="0" t="n">
        <f aca="false">MIN($I1215,$L1215)</f>
        <v>40</v>
      </c>
      <c r="O1215" s="0" t="str">
        <f aca="false">IF($N1215&gt;=$M1215,$N1215-$M1215+1,"")</f>
        <v/>
      </c>
      <c r="P1215" s="0" t="str">
        <f aca="false">IF($O1215="","",$J1215+$M1215-$H1215)</f>
        <v/>
      </c>
      <c r="Q1215" s="0" t="str">
        <f aca="false">IF($O1215="","",$P1215+$O1215-1)</f>
        <v/>
      </c>
      <c r="R1215" s="0" t="str">
        <f aca="false">IF($O1215="","",COUNT($O$1083:$O1215))</f>
        <v/>
      </c>
    </row>
    <row r="1216" customFormat="false" ht="15" hidden="false" customHeight="false" outlineLevel="0" collapsed="false">
      <c r="A1216" s="0" t="n">
        <v>7</v>
      </c>
      <c r="B1216" s="0" t="n">
        <v>4</v>
      </c>
      <c r="C1216" s="0" t="s">
        <v>78</v>
      </c>
      <c r="D1216" s="0" t="n">
        <v>1</v>
      </c>
      <c r="E1216" s="0" t="s">
        <v>94</v>
      </c>
      <c r="F1216" s="0" t="n">
        <v>2</v>
      </c>
      <c r="G1216" s="0" t="str">
        <f aca="false">INDEX(Setup!$B$15:$B$17,$F1216)</f>
        <v>SAN</v>
      </c>
      <c r="H1216" s="0" t="n">
        <f aca="false">Calc_Blocks!$I$88</f>
        <v>73</v>
      </c>
      <c r="I1216" s="0" t="n">
        <f aca="false">Calc_Blocks!$J$88</f>
        <v>72</v>
      </c>
      <c r="J1216" s="0" t="n">
        <f aca="false">Calc_Blocks!$K$88</f>
        <v>1</v>
      </c>
      <c r="K1216" s="0" t="n">
        <f aca="false">($B1216-1)*IF($D1216=1,Setup!$B$9,Setup!$B$10)+1</f>
        <v>31</v>
      </c>
      <c r="L1216" s="0" t="n">
        <f aca="false">$B1216*IF($D1216=1,Setup!$B$9,Setup!$B$10)</f>
        <v>40</v>
      </c>
      <c r="M1216" s="0" t="n">
        <f aca="false">MAX($H1216,$K1216)</f>
        <v>73</v>
      </c>
      <c r="N1216" s="0" t="n">
        <f aca="false">MIN($I1216,$L1216)</f>
        <v>40</v>
      </c>
      <c r="O1216" s="0" t="str">
        <f aca="false">IF($N1216&gt;=$M1216,$N1216-$M1216+1,"")</f>
        <v/>
      </c>
      <c r="P1216" s="0" t="str">
        <f aca="false">IF($O1216="","",$J1216+$M1216-$H1216)</f>
        <v/>
      </c>
      <c r="Q1216" s="0" t="str">
        <f aca="false">IF($O1216="","",$P1216+$O1216-1)</f>
        <v/>
      </c>
      <c r="R1216" s="0" t="str">
        <f aca="false">IF($O1216="","",COUNT($O$1083:$O1216))</f>
        <v/>
      </c>
    </row>
    <row r="1217" customFormat="false" ht="15" hidden="false" customHeight="false" outlineLevel="0" collapsed="false">
      <c r="A1217" s="0" t="n">
        <v>7</v>
      </c>
      <c r="B1217" s="0" t="n">
        <v>4</v>
      </c>
      <c r="C1217" s="0" t="s">
        <v>78</v>
      </c>
      <c r="D1217" s="0" t="n">
        <v>1</v>
      </c>
      <c r="E1217" s="0" t="s">
        <v>94</v>
      </c>
      <c r="F1217" s="0" t="n">
        <v>3</v>
      </c>
      <c r="G1217" s="0" t="str">
        <f aca="false">INDEX(Setup!$B$15:$B$17,$F1217)</f>
        <v>URD</v>
      </c>
      <c r="H1217" s="0" t="n">
        <f aca="false">Calc_Blocks!$I$89</f>
        <v>73</v>
      </c>
      <c r="I1217" s="0" t="n">
        <f aca="false">Calc_Blocks!$J$89</f>
        <v>72</v>
      </c>
      <c r="J1217" s="0" t="n">
        <f aca="false">Calc_Blocks!$K$89</f>
        <v>1</v>
      </c>
      <c r="K1217" s="0" t="n">
        <f aca="false">($B1217-1)*IF($D1217=1,Setup!$B$9,Setup!$B$10)+1</f>
        <v>31</v>
      </c>
      <c r="L1217" s="0" t="n">
        <f aca="false">$B1217*IF($D1217=1,Setup!$B$9,Setup!$B$10)</f>
        <v>40</v>
      </c>
      <c r="M1217" s="0" t="n">
        <f aca="false">MAX($H1217,$K1217)</f>
        <v>73</v>
      </c>
      <c r="N1217" s="0" t="n">
        <f aca="false">MIN($I1217,$L1217)</f>
        <v>40</v>
      </c>
      <c r="O1217" s="0" t="str">
        <f aca="false">IF($N1217&gt;=$M1217,$N1217-$M1217+1,"")</f>
        <v/>
      </c>
      <c r="P1217" s="0" t="str">
        <f aca="false">IF($O1217="","",$J1217+$M1217-$H1217)</f>
        <v/>
      </c>
      <c r="Q1217" s="0" t="str">
        <f aca="false">IF($O1217="","",$P1217+$O1217-1)</f>
        <v/>
      </c>
      <c r="R1217" s="0" t="str">
        <f aca="false">IF($O1217="","",COUNT($O$1083:$O1217))</f>
        <v/>
      </c>
    </row>
    <row r="1218" customFormat="false" ht="15" hidden="false" customHeight="false" outlineLevel="0" collapsed="false">
      <c r="A1218" s="0" t="n">
        <v>7</v>
      </c>
      <c r="B1218" s="0" t="n">
        <v>4</v>
      </c>
      <c r="C1218" s="0" t="s">
        <v>78</v>
      </c>
      <c r="D1218" s="0" t="n">
        <v>2</v>
      </c>
      <c r="E1218" s="0" t="s">
        <v>79</v>
      </c>
      <c r="F1218" s="0" t="n">
        <v>1</v>
      </c>
      <c r="G1218" s="0" t="str">
        <f aca="false">INDEX(Setup!$B$15:$B$17,$F1218)</f>
        <v>MAL</v>
      </c>
      <c r="H1218" s="0" t="n">
        <f aca="false">Calc_Blocks!$I$105</f>
        <v>67</v>
      </c>
      <c r="I1218" s="0" t="n">
        <f aca="false">Calc_Blocks!$J$105</f>
        <v>66</v>
      </c>
      <c r="J1218" s="0" t="n">
        <f aca="false">Calc_Blocks!$K$105</f>
        <v>1</v>
      </c>
      <c r="K1218" s="0" t="n">
        <f aca="false">($B1218-1)*IF($D1218=1,Setup!$B$9,Setup!$B$10)+1</f>
        <v>31</v>
      </c>
      <c r="L1218" s="0" t="n">
        <f aca="false">$B1218*IF($D1218=1,Setup!$B$9,Setup!$B$10)</f>
        <v>40</v>
      </c>
      <c r="M1218" s="0" t="n">
        <f aca="false">MAX($H1218,$K1218)</f>
        <v>67</v>
      </c>
      <c r="N1218" s="0" t="n">
        <f aca="false">MIN($I1218,$L1218)</f>
        <v>40</v>
      </c>
      <c r="O1218" s="0" t="str">
        <f aca="false">IF($N1218&gt;=$M1218,$N1218-$M1218+1,"")</f>
        <v/>
      </c>
      <c r="P1218" s="0" t="str">
        <f aca="false">IF($O1218="","",$J1218+$M1218-$H1218)</f>
        <v/>
      </c>
      <c r="Q1218" s="0" t="str">
        <f aca="false">IF($O1218="","",$P1218+$O1218-1)</f>
        <v/>
      </c>
      <c r="R1218" s="0" t="str">
        <f aca="false">IF($O1218="","",COUNT($O$1083:$O1218))</f>
        <v/>
      </c>
    </row>
    <row r="1219" customFormat="false" ht="15" hidden="false" customHeight="false" outlineLevel="0" collapsed="false">
      <c r="A1219" s="0" t="n">
        <v>7</v>
      </c>
      <c r="B1219" s="0" t="n">
        <v>4</v>
      </c>
      <c r="C1219" s="0" t="s">
        <v>78</v>
      </c>
      <c r="D1219" s="0" t="n">
        <v>2</v>
      </c>
      <c r="E1219" s="0" t="s">
        <v>79</v>
      </c>
      <c r="F1219" s="0" t="n">
        <v>2</v>
      </c>
      <c r="G1219" s="0" t="str">
        <f aca="false">INDEX(Setup!$B$15:$B$17,$F1219)</f>
        <v>SAN</v>
      </c>
      <c r="H1219" s="0" t="n">
        <f aca="false">Calc_Blocks!$I$106</f>
        <v>67</v>
      </c>
      <c r="I1219" s="0" t="n">
        <f aca="false">Calc_Blocks!$J$106</f>
        <v>66</v>
      </c>
      <c r="J1219" s="0" t="n">
        <f aca="false">Calc_Blocks!$K$106</f>
        <v>1</v>
      </c>
      <c r="K1219" s="0" t="n">
        <f aca="false">($B1219-1)*IF($D1219=1,Setup!$B$9,Setup!$B$10)+1</f>
        <v>31</v>
      </c>
      <c r="L1219" s="0" t="n">
        <f aca="false">$B1219*IF($D1219=1,Setup!$B$9,Setup!$B$10)</f>
        <v>40</v>
      </c>
      <c r="M1219" s="0" t="n">
        <f aca="false">MAX($H1219,$K1219)</f>
        <v>67</v>
      </c>
      <c r="N1219" s="0" t="n">
        <f aca="false">MIN($I1219,$L1219)</f>
        <v>40</v>
      </c>
      <c r="O1219" s="0" t="str">
        <f aca="false">IF($N1219&gt;=$M1219,$N1219-$M1219+1,"")</f>
        <v/>
      </c>
      <c r="P1219" s="0" t="str">
        <f aca="false">IF($O1219="","",$J1219+$M1219-$H1219)</f>
        <v/>
      </c>
      <c r="Q1219" s="0" t="str">
        <f aca="false">IF($O1219="","",$P1219+$O1219-1)</f>
        <v/>
      </c>
      <c r="R1219" s="0" t="str">
        <f aca="false">IF($O1219="","",COUNT($O$1083:$O1219))</f>
        <v/>
      </c>
    </row>
    <row r="1220" customFormat="false" ht="15" hidden="false" customHeight="false" outlineLevel="0" collapsed="false">
      <c r="A1220" s="0" t="n">
        <v>7</v>
      </c>
      <c r="B1220" s="0" t="n">
        <v>4</v>
      </c>
      <c r="C1220" s="0" t="s">
        <v>78</v>
      </c>
      <c r="D1220" s="0" t="n">
        <v>2</v>
      </c>
      <c r="E1220" s="0" t="s">
        <v>79</v>
      </c>
      <c r="F1220" s="0" t="n">
        <v>3</v>
      </c>
      <c r="G1220" s="0" t="str">
        <f aca="false">INDEX(Setup!$B$15:$B$17,$F1220)</f>
        <v>URD</v>
      </c>
      <c r="H1220" s="0" t="n">
        <f aca="false">Calc_Blocks!$I$107</f>
        <v>67</v>
      </c>
      <c r="I1220" s="0" t="n">
        <f aca="false">Calc_Blocks!$J$107</f>
        <v>66</v>
      </c>
      <c r="J1220" s="0" t="n">
        <f aca="false">Calc_Blocks!$K$107</f>
        <v>1</v>
      </c>
      <c r="K1220" s="0" t="n">
        <f aca="false">($B1220-1)*IF($D1220=1,Setup!$B$9,Setup!$B$10)+1</f>
        <v>31</v>
      </c>
      <c r="L1220" s="0" t="n">
        <f aca="false">$B1220*IF($D1220=1,Setup!$B$9,Setup!$B$10)</f>
        <v>40</v>
      </c>
      <c r="M1220" s="0" t="n">
        <f aca="false">MAX($H1220,$K1220)</f>
        <v>67</v>
      </c>
      <c r="N1220" s="0" t="n">
        <f aca="false">MIN($I1220,$L1220)</f>
        <v>40</v>
      </c>
      <c r="O1220" s="0" t="str">
        <f aca="false">IF($N1220&gt;=$M1220,$N1220-$M1220+1,"")</f>
        <v/>
      </c>
      <c r="P1220" s="0" t="str">
        <f aca="false">IF($O1220="","",$J1220+$M1220-$H1220)</f>
        <v/>
      </c>
      <c r="Q1220" s="0" t="str">
        <f aca="false">IF($O1220="","",$P1220+$O1220-1)</f>
        <v/>
      </c>
      <c r="R1220" s="0" t="str">
        <f aca="false">IF($O1220="","",COUNT($O$1083:$O1220))</f>
        <v/>
      </c>
    </row>
    <row r="1221" customFormat="false" ht="15" hidden="false" customHeight="false" outlineLevel="0" collapsed="false">
      <c r="A1221" s="0" t="n">
        <v>7</v>
      </c>
      <c r="B1221" s="0" t="n">
        <v>4</v>
      </c>
      <c r="C1221" s="0" t="s">
        <v>79</v>
      </c>
      <c r="D1221" s="0" t="n">
        <v>1</v>
      </c>
      <c r="E1221" s="0" t="s">
        <v>94</v>
      </c>
      <c r="F1221" s="0" t="n">
        <v>1</v>
      </c>
      <c r="G1221" s="0" t="str">
        <f aca="false">INDEX(Setup!$B$15:$B$17,$F1221)</f>
        <v>MAL</v>
      </c>
      <c r="H1221" s="0" t="n">
        <f aca="false">Calc_Blocks!$I$90</f>
        <v>73</v>
      </c>
      <c r="I1221" s="0" t="n">
        <f aca="false">Calc_Blocks!$J$90</f>
        <v>72</v>
      </c>
      <c r="J1221" s="0" t="n">
        <f aca="false">Calc_Blocks!$K$90</f>
        <v>1</v>
      </c>
      <c r="K1221" s="0" t="n">
        <f aca="false">($B1221-1)*IF($D1221=1,Setup!$B$9,Setup!$B$10)+1</f>
        <v>31</v>
      </c>
      <c r="L1221" s="0" t="n">
        <f aca="false">$B1221*IF($D1221=1,Setup!$B$9,Setup!$B$10)</f>
        <v>40</v>
      </c>
      <c r="M1221" s="0" t="n">
        <f aca="false">MAX($H1221,$K1221)</f>
        <v>73</v>
      </c>
      <c r="N1221" s="0" t="n">
        <f aca="false">MIN($I1221,$L1221)</f>
        <v>40</v>
      </c>
      <c r="O1221" s="0" t="str">
        <f aca="false">IF($N1221&gt;=$M1221,$N1221-$M1221+1,"")</f>
        <v/>
      </c>
      <c r="P1221" s="0" t="str">
        <f aca="false">IF($O1221="","",$J1221+$M1221-$H1221)</f>
        <v/>
      </c>
      <c r="Q1221" s="0" t="str">
        <f aca="false">IF($O1221="","",$P1221+$O1221-1)</f>
        <v/>
      </c>
      <c r="R1221" s="0" t="str">
        <f aca="false">IF($O1221="","",COUNT($O$1083:$O1221))</f>
        <v/>
      </c>
    </row>
    <row r="1222" customFormat="false" ht="15" hidden="false" customHeight="false" outlineLevel="0" collapsed="false">
      <c r="A1222" s="0" t="n">
        <v>7</v>
      </c>
      <c r="B1222" s="0" t="n">
        <v>4</v>
      </c>
      <c r="C1222" s="0" t="s">
        <v>79</v>
      </c>
      <c r="D1222" s="0" t="n">
        <v>1</v>
      </c>
      <c r="E1222" s="0" t="s">
        <v>94</v>
      </c>
      <c r="F1222" s="0" t="n">
        <v>2</v>
      </c>
      <c r="G1222" s="0" t="str">
        <f aca="false">INDEX(Setup!$B$15:$B$17,$F1222)</f>
        <v>SAN</v>
      </c>
      <c r="H1222" s="0" t="n">
        <f aca="false">Calc_Blocks!$I$91</f>
        <v>73</v>
      </c>
      <c r="I1222" s="0" t="n">
        <f aca="false">Calc_Blocks!$J$91</f>
        <v>72</v>
      </c>
      <c r="J1222" s="0" t="n">
        <f aca="false">Calc_Blocks!$K$91</f>
        <v>1</v>
      </c>
      <c r="K1222" s="0" t="n">
        <f aca="false">($B1222-1)*IF($D1222=1,Setup!$B$9,Setup!$B$10)+1</f>
        <v>31</v>
      </c>
      <c r="L1222" s="0" t="n">
        <f aca="false">$B1222*IF($D1222=1,Setup!$B$9,Setup!$B$10)</f>
        <v>40</v>
      </c>
      <c r="M1222" s="0" t="n">
        <f aca="false">MAX($H1222,$K1222)</f>
        <v>73</v>
      </c>
      <c r="N1222" s="0" t="n">
        <f aca="false">MIN($I1222,$L1222)</f>
        <v>40</v>
      </c>
      <c r="O1222" s="0" t="str">
        <f aca="false">IF($N1222&gt;=$M1222,$N1222-$M1222+1,"")</f>
        <v/>
      </c>
      <c r="P1222" s="0" t="str">
        <f aca="false">IF($O1222="","",$J1222+$M1222-$H1222)</f>
        <v/>
      </c>
      <c r="Q1222" s="0" t="str">
        <f aca="false">IF($O1222="","",$P1222+$O1222-1)</f>
        <v/>
      </c>
      <c r="R1222" s="0" t="str">
        <f aca="false">IF($O1222="","",COUNT($O$1083:$O1222))</f>
        <v/>
      </c>
    </row>
    <row r="1223" customFormat="false" ht="15" hidden="false" customHeight="false" outlineLevel="0" collapsed="false">
      <c r="A1223" s="0" t="n">
        <v>7</v>
      </c>
      <c r="B1223" s="0" t="n">
        <v>4</v>
      </c>
      <c r="C1223" s="0" t="s">
        <v>79</v>
      </c>
      <c r="D1223" s="0" t="n">
        <v>1</v>
      </c>
      <c r="E1223" s="0" t="s">
        <v>94</v>
      </c>
      <c r="F1223" s="0" t="n">
        <v>3</v>
      </c>
      <c r="G1223" s="0" t="str">
        <f aca="false">INDEX(Setup!$B$15:$B$17,$F1223)</f>
        <v>URD</v>
      </c>
      <c r="H1223" s="0" t="n">
        <f aca="false">Calc_Blocks!$I$92</f>
        <v>73</v>
      </c>
      <c r="I1223" s="0" t="n">
        <f aca="false">Calc_Blocks!$J$92</f>
        <v>72</v>
      </c>
      <c r="J1223" s="0" t="n">
        <f aca="false">Calc_Blocks!$K$92</f>
        <v>1</v>
      </c>
      <c r="K1223" s="0" t="n">
        <f aca="false">($B1223-1)*IF($D1223=1,Setup!$B$9,Setup!$B$10)+1</f>
        <v>31</v>
      </c>
      <c r="L1223" s="0" t="n">
        <f aca="false">$B1223*IF($D1223=1,Setup!$B$9,Setup!$B$10)</f>
        <v>40</v>
      </c>
      <c r="M1223" s="0" t="n">
        <f aca="false">MAX($H1223,$K1223)</f>
        <v>73</v>
      </c>
      <c r="N1223" s="0" t="n">
        <f aca="false">MIN($I1223,$L1223)</f>
        <v>40</v>
      </c>
      <c r="O1223" s="0" t="str">
        <f aca="false">IF($N1223&gt;=$M1223,$N1223-$M1223+1,"")</f>
        <v/>
      </c>
      <c r="P1223" s="0" t="str">
        <f aca="false">IF($O1223="","",$J1223+$M1223-$H1223)</f>
        <v/>
      </c>
      <c r="Q1223" s="0" t="str">
        <f aca="false">IF($O1223="","",$P1223+$O1223-1)</f>
        <v/>
      </c>
      <c r="R1223" s="0" t="str">
        <f aca="false">IF($O1223="","",COUNT($O$1083:$O1223))</f>
        <v/>
      </c>
    </row>
    <row r="1224" customFormat="false" ht="15" hidden="false" customHeight="false" outlineLevel="0" collapsed="false">
      <c r="A1224" s="0" t="n">
        <v>7</v>
      </c>
      <c r="B1224" s="0" t="n">
        <v>4</v>
      </c>
      <c r="C1224" s="0" t="s">
        <v>79</v>
      </c>
      <c r="D1224" s="0" t="n">
        <v>2</v>
      </c>
      <c r="E1224" s="0" t="s">
        <v>79</v>
      </c>
      <c r="F1224" s="0" t="n">
        <v>1</v>
      </c>
      <c r="G1224" s="0" t="str">
        <f aca="false">INDEX(Setup!$B$15:$B$17,$F1224)</f>
        <v>MAL</v>
      </c>
      <c r="H1224" s="0" t="n">
        <f aca="false">Calc_Blocks!$I$108</f>
        <v>67</v>
      </c>
      <c r="I1224" s="0" t="n">
        <f aca="false">Calc_Blocks!$J$108</f>
        <v>66</v>
      </c>
      <c r="J1224" s="0" t="n">
        <f aca="false">Calc_Blocks!$K$108</f>
        <v>1</v>
      </c>
      <c r="K1224" s="0" t="n">
        <f aca="false">($B1224-1)*IF($D1224=1,Setup!$B$9,Setup!$B$10)+1</f>
        <v>31</v>
      </c>
      <c r="L1224" s="0" t="n">
        <f aca="false">$B1224*IF($D1224=1,Setup!$B$9,Setup!$B$10)</f>
        <v>40</v>
      </c>
      <c r="M1224" s="0" t="n">
        <f aca="false">MAX($H1224,$K1224)</f>
        <v>67</v>
      </c>
      <c r="N1224" s="0" t="n">
        <f aca="false">MIN($I1224,$L1224)</f>
        <v>40</v>
      </c>
      <c r="O1224" s="0" t="str">
        <f aca="false">IF($N1224&gt;=$M1224,$N1224-$M1224+1,"")</f>
        <v/>
      </c>
      <c r="P1224" s="0" t="str">
        <f aca="false">IF($O1224="","",$J1224+$M1224-$H1224)</f>
        <v/>
      </c>
      <c r="Q1224" s="0" t="str">
        <f aca="false">IF($O1224="","",$P1224+$O1224-1)</f>
        <v/>
      </c>
      <c r="R1224" s="0" t="str">
        <f aca="false">IF($O1224="","",COUNT($O$1083:$O1224))</f>
        <v/>
      </c>
    </row>
    <row r="1225" customFormat="false" ht="15" hidden="false" customHeight="false" outlineLevel="0" collapsed="false">
      <c r="A1225" s="0" t="n">
        <v>7</v>
      </c>
      <c r="B1225" s="0" t="n">
        <v>4</v>
      </c>
      <c r="C1225" s="0" t="s">
        <v>79</v>
      </c>
      <c r="D1225" s="0" t="n">
        <v>2</v>
      </c>
      <c r="E1225" s="0" t="s">
        <v>79</v>
      </c>
      <c r="F1225" s="0" t="n">
        <v>2</v>
      </c>
      <c r="G1225" s="0" t="str">
        <f aca="false">INDEX(Setup!$B$15:$B$17,$F1225)</f>
        <v>SAN</v>
      </c>
      <c r="H1225" s="0" t="n">
        <f aca="false">Calc_Blocks!$I$109</f>
        <v>67</v>
      </c>
      <c r="I1225" s="0" t="n">
        <f aca="false">Calc_Blocks!$J$109</f>
        <v>66</v>
      </c>
      <c r="J1225" s="0" t="n">
        <f aca="false">Calc_Blocks!$K$109</f>
        <v>1</v>
      </c>
      <c r="K1225" s="0" t="n">
        <f aca="false">($B1225-1)*IF($D1225=1,Setup!$B$9,Setup!$B$10)+1</f>
        <v>31</v>
      </c>
      <c r="L1225" s="0" t="n">
        <f aca="false">$B1225*IF($D1225=1,Setup!$B$9,Setup!$B$10)</f>
        <v>40</v>
      </c>
      <c r="M1225" s="0" t="n">
        <f aca="false">MAX($H1225,$K1225)</f>
        <v>67</v>
      </c>
      <c r="N1225" s="0" t="n">
        <f aca="false">MIN($I1225,$L1225)</f>
        <v>40</v>
      </c>
      <c r="O1225" s="0" t="str">
        <f aca="false">IF($N1225&gt;=$M1225,$N1225-$M1225+1,"")</f>
        <v/>
      </c>
      <c r="P1225" s="0" t="str">
        <f aca="false">IF($O1225="","",$J1225+$M1225-$H1225)</f>
        <v/>
      </c>
      <c r="Q1225" s="0" t="str">
        <f aca="false">IF($O1225="","",$P1225+$O1225-1)</f>
        <v/>
      </c>
      <c r="R1225" s="0" t="str">
        <f aca="false">IF($O1225="","",COUNT($O$1083:$O1225))</f>
        <v/>
      </c>
    </row>
    <row r="1226" customFormat="false" ht="15" hidden="false" customHeight="false" outlineLevel="0" collapsed="false">
      <c r="A1226" s="0" t="n">
        <v>7</v>
      </c>
      <c r="B1226" s="0" t="n">
        <v>4</v>
      </c>
      <c r="C1226" s="0" t="s">
        <v>79</v>
      </c>
      <c r="D1226" s="0" t="n">
        <v>2</v>
      </c>
      <c r="E1226" s="0" t="s">
        <v>79</v>
      </c>
      <c r="F1226" s="0" t="n">
        <v>3</v>
      </c>
      <c r="G1226" s="0" t="str">
        <f aca="false">INDEX(Setup!$B$15:$B$17,$F1226)</f>
        <v>URD</v>
      </c>
      <c r="H1226" s="0" t="n">
        <f aca="false">Calc_Blocks!$I$110</f>
        <v>67</v>
      </c>
      <c r="I1226" s="0" t="n">
        <f aca="false">Calc_Blocks!$J$110</f>
        <v>66</v>
      </c>
      <c r="J1226" s="0" t="n">
        <f aca="false">Calc_Blocks!$K$110</f>
        <v>1</v>
      </c>
      <c r="K1226" s="0" t="n">
        <f aca="false">($B1226-1)*IF($D1226=1,Setup!$B$9,Setup!$B$10)+1</f>
        <v>31</v>
      </c>
      <c r="L1226" s="0" t="n">
        <f aca="false">$B1226*IF($D1226=1,Setup!$B$9,Setup!$B$10)</f>
        <v>40</v>
      </c>
      <c r="M1226" s="0" t="n">
        <f aca="false">MAX($H1226,$K1226)</f>
        <v>67</v>
      </c>
      <c r="N1226" s="0" t="n">
        <f aca="false">MIN($I1226,$L1226)</f>
        <v>40</v>
      </c>
      <c r="O1226" s="0" t="str">
        <f aca="false">IF($N1226&gt;=$M1226,$N1226-$M1226+1,"")</f>
        <v/>
      </c>
      <c r="P1226" s="0" t="str">
        <f aca="false">IF($O1226="","",$J1226+$M1226-$H1226)</f>
        <v/>
      </c>
      <c r="Q1226" s="0" t="str">
        <f aca="false">IF($O1226="","",$P1226+$O1226-1)</f>
        <v/>
      </c>
      <c r="R1226" s="0" t="str">
        <f aca="false">IF($O1226="","",COUNT($O$1083:$O1226))</f>
        <v/>
      </c>
    </row>
    <row r="1227" customFormat="false" ht="15" hidden="false" customHeight="false" outlineLevel="0" collapsed="false">
      <c r="A1227" s="0" t="n">
        <v>7</v>
      </c>
      <c r="B1227" s="0" t="n">
        <v>5</v>
      </c>
      <c r="C1227" s="0" t="s">
        <v>74</v>
      </c>
      <c r="D1227" s="0" t="n">
        <v>1</v>
      </c>
      <c r="E1227" s="0" t="s">
        <v>94</v>
      </c>
      <c r="F1227" s="0" t="n">
        <v>1</v>
      </c>
      <c r="G1227" s="0" t="str">
        <f aca="false">INDEX(Setup!$B$15:$B$17,$F1227)</f>
        <v>MAL</v>
      </c>
      <c r="H1227" s="0" t="n">
        <f aca="false">Calc_Blocks!$I$75</f>
        <v>1</v>
      </c>
      <c r="I1227" s="0" t="n">
        <f aca="false">Calc_Blocks!$J$75</f>
        <v>17</v>
      </c>
      <c r="J1227" s="0" t="n">
        <f aca="false">Calc_Blocks!$K$75</f>
        <v>1</v>
      </c>
      <c r="K1227" s="0" t="n">
        <f aca="false">($B1227-1)*IF($D1227=1,Setup!$B$9,Setup!$B$10)+1</f>
        <v>41</v>
      </c>
      <c r="L1227" s="0" t="n">
        <f aca="false">$B1227*IF($D1227=1,Setup!$B$9,Setup!$B$10)</f>
        <v>50</v>
      </c>
      <c r="M1227" s="0" t="n">
        <f aca="false">MAX($H1227,$K1227)</f>
        <v>41</v>
      </c>
      <c r="N1227" s="0" t="n">
        <f aca="false">MIN($I1227,$L1227)</f>
        <v>17</v>
      </c>
      <c r="O1227" s="0" t="str">
        <f aca="false">IF($N1227&gt;=$M1227,$N1227-$M1227+1,"")</f>
        <v/>
      </c>
      <c r="P1227" s="0" t="str">
        <f aca="false">IF($O1227="","",$J1227+$M1227-$H1227)</f>
        <v/>
      </c>
      <c r="Q1227" s="0" t="str">
        <f aca="false">IF($O1227="","",$P1227+$O1227-1)</f>
        <v/>
      </c>
      <c r="R1227" s="0" t="str">
        <f aca="false">IF($O1227="","",COUNT($O$1083:$O1227))</f>
        <v/>
      </c>
    </row>
    <row r="1228" customFormat="false" ht="15" hidden="false" customHeight="false" outlineLevel="0" collapsed="false">
      <c r="A1228" s="0" t="n">
        <v>7</v>
      </c>
      <c r="B1228" s="0" t="n">
        <v>5</v>
      </c>
      <c r="C1228" s="0" t="s">
        <v>74</v>
      </c>
      <c r="D1228" s="0" t="n">
        <v>1</v>
      </c>
      <c r="E1228" s="0" t="s">
        <v>94</v>
      </c>
      <c r="F1228" s="0" t="n">
        <v>2</v>
      </c>
      <c r="G1228" s="0" t="str">
        <f aca="false">INDEX(Setup!$B$15:$B$17,$F1228)</f>
        <v>SAN</v>
      </c>
      <c r="H1228" s="0" t="n">
        <f aca="false">Calc_Blocks!$I$76</f>
        <v>18</v>
      </c>
      <c r="I1228" s="0" t="n">
        <f aca="false">Calc_Blocks!$J$76</f>
        <v>20</v>
      </c>
      <c r="J1228" s="0" t="n">
        <f aca="false">Calc_Blocks!$K$76</f>
        <v>18</v>
      </c>
      <c r="K1228" s="0" t="n">
        <f aca="false">($B1228-1)*IF($D1228=1,Setup!$B$9,Setup!$B$10)+1</f>
        <v>41</v>
      </c>
      <c r="L1228" s="0" t="n">
        <f aca="false">$B1228*IF($D1228=1,Setup!$B$9,Setup!$B$10)</f>
        <v>50</v>
      </c>
      <c r="M1228" s="0" t="n">
        <f aca="false">MAX($H1228,$K1228)</f>
        <v>41</v>
      </c>
      <c r="N1228" s="0" t="n">
        <f aca="false">MIN($I1228,$L1228)</f>
        <v>20</v>
      </c>
      <c r="O1228" s="0" t="str">
        <f aca="false">IF($N1228&gt;=$M1228,$N1228-$M1228+1,"")</f>
        <v/>
      </c>
      <c r="P1228" s="0" t="str">
        <f aca="false">IF($O1228="","",$J1228+$M1228-$H1228)</f>
        <v/>
      </c>
      <c r="Q1228" s="0" t="str">
        <f aca="false">IF($O1228="","",$P1228+$O1228-1)</f>
        <v/>
      </c>
      <c r="R1228" s="0" t="str">
        <f aca="false">IF($O1228="","",COUNT($O$1083:$O1228))</f>
        <v/>
      </c>
    </row>
    <row r="1229" customFormat="false" ht="15" hidden="false" customHeight="false" outlineLevel="0" collapsed="false">
      <c r="A1229" s="0" t="n">
        <v>7</v>
      </c>
      <c r="B1229" s="0" t="n">
        <v>5</v>
      </c>
      <c r="C1229" s="0" t="s">
        <v>74</v>
      </c>
      <c r="D1229" s="0" t="n">
        <v>1</v>
      </c>
      <c r="E1229" s="0" t="s">
        <v>94</v>
      </c>
      <c r="F1229" s="0" t="n">
        <v>3</v>
      </c>
      <c r="G1229" s="0" t="str">
        <f aca="false">INDEX(Setup!$B$15:$B$17,$F1229)</f>
        <v>URD</v>
      </c>
      <c r="H1229" s="0" t="n">
        <f aca="false">Calc_Blocks!$I$77</f>
        <v>21</v>
      </c>
      <c r="I1229" s="0" t="n">
        <f aca="false">Calc_Blocks!$J$77</f>
        <v>20</v>
      </c>
      <c r="J1229" s="0" t="n">
        <f aca="false">Calc_Blocks!$K$77</f>
        <v>21</v>
      </c>
      <c r="K1229" s="0" t="n">
        <f aca="false">($B1229-1)*IF($D1229=1,Setup!$B$9,Setup!$B$10)+1</f>
        <v>41</v>
      </c>
      <c r="L1229" s="0" t="n">
        <f aca="false">$B1229*IF($D1229=1,Setup!$B$9,Setup!$B$10)</f>
        <v>50</v>
      </c>
      <c r="M1229" s="0" t="n">
        <f aca="false">MAX($H1229,$K1229)</f>
        <v>41</v>
      </c>
      <c r="N1229" s="0" t="n">
        <f aca="false">MIN($I1229,$L1229)</f>
        <v>20</v>
      </c>
      <c r="O1229" s="0" t="str">
        <f aca="false">IF($N1229&gt;=$M1229,$N1229-$M1229+1,"")</f>
        <v/>
      </c>
      <c r="P1229" s="0" t="str">
        <f aca="false">IF($O1229="","",$J1229+$M1229-$H1229)</f>
        <v/>
      </c>
      <c r="Q1229" s="0" t="str">
        <f aca="false">IF($O1229="","",$P1229+$O1229-1)</f>
        <v/>
      </c>
      <c r="R1229" s="0" t="str">
        <f aca="false">IF($O1229="","",COUNT($O$1083:$O1229))</f>
        <v/>
      </c>
    </row>
    <row r="1230" customFormat="false" ht="15" hidden="false" customHeight="false" outlineLevel="0" collapsed="false">
      <c r="A1230" s="0" t="n">
        <v>7</v>
      </c>
      <c r="B1230" s="0" t="n">
        <v>5</v>
      </c>
      <c r="C1230" s="0" t="s">
        <v>74</v>
      </c>
      <c r="D1230" s="0" t="n">
        <v>2</v>
      </c>
      <c r="E1230" s="0" t="s">
        <v>79</v>
      </c>
      <c r="F1230" s="0" t="n">
        <v>1</v>
      </c>
      <c r="G1230" s="0" t="str">
        <f aca="false">INDEX(Setup!$B$15:$B$17,$F1230)</f>
        <v>MAL</v>
      </c>
      <c r="H1230" s="0" t="n">
        <f aca="false">Calc_Blocks!$I$93</f>
        <v>1</v>
      </c>
      <c r="I1230" s="0" t="n">
        <f aca="false">Calc_Blocks!$J$93</f>
        <v>12</v>
      </c>
      <c r="J1230" s="0" t="n">
        <f aca="false">Calc_Blocks!$K$93</f>
        <v>21</v>
      </c>
      <c r="K1230" s="0" t="n">
        <f aca="false">($B1230-1)*IF($D1230=1,Setup!$B$9,Setup!$B$10)+1</f>
        <v>41</v>
      </c>
      <c r="L1230" s="0" t="n">
        <f aca="false">$B1230*IF($D1230=1,Setup!$B$9,Setup!$B$10)</f>
        <v>50</v>
      </c>
      <c r="M1230" s="0" t="n">
        <f aca="false">MAX($H1230,$K1230)</f>
        <v>41</v>
      </c>
      <c r="N1230" s="0" t="n">
        <f aca="false">MIN($I1230,$L1230)</f>
        <v>12</v>
      </c>
      <c r="O1230" s="0" t="str">
        <f aca="false">IF($N1230&gt;=$M1230,$N1230-$M1230+1,"")</f>
        <v/>
      </c>
      <c r="P1230" s="0" t="str">
        <f aca="false">IF($O1230="","",$J1230+$M1230-$H1230)</f>
        <v/>
      </c>
      <c r="Q1230" s="0" t="str">
        <f aca="false">IF($O1230="","",$P1230+$O1230-1)</f>
        <v/>
      </c>
      <c r="R1230" s="0" t="str">
        <f aca="false">IF($O1230="","",COUNT($O$1083:$O1230))</f>
        <v/>
      </c>
    </row>
    <row r="1231" customFormat="false" ht="15" hidden="false" customHeight="false" outlineLevel="0" collapsed="false">
      <c r="A1231" s="0" t="n">
        <v>7</v>
      </c>
      <c r="B1231" s="0" t="n">
        <v>5</v>
      </c>
      <c r="C1231" s="0" t="s">
        <v>74</v>
      </c>
      <c r="D1231" s="0" t="n">
        <v>2</v>
      </c>
      <c r="E1231" s="0" t="s">
        <v>79</v>
      </c>
      <c r="F1231" s="0" t="n">
        <v>2</v>
      </c>
      <c r="G1231" s="0" t="str">
        <f aca="false">INDEX(Setup!$B$15:$B$17,$F1231)</f>
        <v>SAN</v>
      </c>
      <c r="H1231" s="0" t="n">
        <f aca="false">Calc_Blocks!$I$94</f>
        <v>13</v>
      </c>
      <c r="I1231" s="0" t="n">
        <f aca="false">Calc_Blocks!$J$94</f>
        <v>17</v>
      </c>
      <c r="J1231" s="0" t="n">
        <f aca="false">Calc_Blocks!$K$94</f>
        <v>33</v>
      </c>
      <c r="K1231" s="0" t="n">
        <f aca="false">($B1231-1)*IF($D1231=1,Setup!$B$9,Setup!$B$10)+1</f>
        <v>41</v>
      </c>
      <c r="L1231" s="0" t="n">
        <f aca="false">$B1231*IF($D1231=1,Setup!$B$9,Setup!$B$10)</f>
        <v>50</v>
      </c>
      <c r="M1231" s="0" t="n">
        <f aca="false">MAX($H1231,$K1231)</f>
        <v>41</v>
      </c>
      <c r="N1231" s="0" t="n">
        <f aca="false">MIN($I1231,$L1231)</f>
        <v>17</v>
      </c>
      <c r="O1231" s="0" t="str">
        <f aca="false">IF($N1231&gt;=$M1231,$N1231-$M1231+1,"")</f>
        <v/>
      </c>
      <c r="P1231" s="0" t="str">
        <f aca="false">IF($O1231="","",$J1231+$M1231-$H1231)</f>
        <v/>
      </c>
      <c r="Q1231" s="0" t="str">
        <f aca="false">IF($O1231="","",$P1231+$O1231-1)</f>
        <v/>
      </c>
      <c r="R1231" s="0" t="str">
        <f aca="false">IF($O1231="","",COUNT($O$1083:$O1231))</f>
        <v/>
      </c>
    </row>
    <row r="1232" customFormat="false" ht="15" hidden="false" customHeight="false" outlineLevel="0" collapsed="false">
      <c r="A1232" s="0" t="n">
        <v>7</v>
      </c>
      <c r="B1232" s="0" t="n">
        <v>5</v>
      </c>
      <c r="C1232" s="0" t="s">
        <v>74</v>
      </c>
      <c r="D1232" s="0" t="n">
        <v>2</v>
      </c>
      <c r="E1232" s="0" t="s">
        <v>79</v>
      </c>
      <c r="F1232" s="0" t="n">
        <v>3</v>
      </c>
      <c r="G1232" s="0" t="str">
        <f aca="false">INDEX(Setup!$B$15:$B$17,$F1232)</f>
        <v>URD</v>
      </c>
      <c r="H1232" s="0" t="n">
        <f aca="false">Calc_Blocks!$I$95</f>
        <v>18</v>
      </c>
      <c r="I1232" s="0" t="n">
        <f aca="false">Calc_Blocks!$J$95</f>
        <v>17</v>
      </c>
      <c r="J1232" s="0" t="n">
        <f aca="false">Calc_Blocks!$K$95</f>
        <v>38</v>
      </c>
      <c r="K1232" s="0" t="n">
        <f aca="false">($B1232-1)*IF($D1232=1,Setup!$B$9,Setup!$B$10)+1</f>
        <v>41</v>
      </c>
      <c r="L1232" s="0" t="n">
        <f aca="false">$B1232*IF($D1232=1,Setup!$B$9,Setup!$B$10)</f>
        <v>50</v>
      </c>
      <c r="M1232" s="0" t="n">
        <f aca="false">MAX($H1232,$K1232)</f>
        <v>41</v>
      </c>
      <c r="N1232" s="0" t="n">
        <f aca="false">MIN($I1232,$L1232)</f>
        <v>17</v>
      </c>
      <c r="O1232" s="0" t="str">
        <f aca="false">IF($N1232&gt;=$M1232,$N1232-$M1232+1,"")</f>
        <v/>
      </c>
      <c r="P1232" s="0" t="str">
        <f aca="false">IF($O1232="","",$J1232+$M1232-$H1232)</f>
        <v/>
      </c>
      <c r="Q1232" s="0" t="str">
        <f aca="false">IF($O1232="","",$P1232+$O1232-1)</f>
        <v/>
      </c>
      <c r="R1232" s="0" t="str">
        <f aca="false">IF($O1232="","",COUNT($O$1083:$O1232))</f>
        <v/>
      </c>
    </row>
    <row r="1233" customFormat="false" ht="15" hidden="false" customHeight="false" outlineLevel="0" collapsed="false">
      <c r="A1233" s="0" t="n">
        <v>7</v>
      </c>
      <c r="B1233" s="0" t="n">
        <v>5</v>
      </c>
      <c r="C1233" s="0" t="s">
        <v>75</v>
      </c>
      <c r="D1233" s="0" t="n">
        <v>1</v>
      </c>
      <c r="E1233" s="0" t="s">
        <v>94</v>
      </c>
      <c r="F1233" s="0" t="n">
        <v>1</v>
      </c>
      <c r="G1233" s="0" t="str">
        <f aca="false">INDEX(Setup!$B$15:$B$17,$F1233)</f>
        <v>MAL</v>
      </c>
      <c r="H1233" s="0" t="n">
        <f aca="false">Calc_Blocks!$I$78</f>
        <v>21</v>
      </c>
      <c r="I1233" s="0" t="n">
        <f aca="false">Calc_Blocks!$J$78</f>
        <v>36</v>
      </c>
      <c r="J1233" s="0" t="n">
        <f aca="false">Calc_Blocks!$K$78</f>
        <v>1</v>
      </c>
      <c r="K1233" s="0" t="n">
        <f aca="false">($B1233-1)*IF($D1233=1,Setup!$B$9,Setup!$B$10)+1</f>
        <v>41</v>
      </c>
      <c r="L1233" s="0" t="n">
        <f aca="false">$B1233*IF($D1233=1,Setup!$B$9,Setup!$B$10)</f>
        <v>50</v>
      </c>
      <c r="M1233" s="0" t="n">
        <f aca="false">MAX($H1233,$K1233)</f>
        <v>41</v>
      </c>
      <c r="N1233" s="0" t="n">
        <f aca="false">MIN($I1233,$L1233)</f>
        <v>36</v>
      </c>
      <c r="O1233" s="0" t="str">
        <f aca="false">IF($N1233&gt;=$M1233,$N1233-$M1233+1,"")</f>
        <v/>
      </c>
      <c r="P1233" s="0" t="str">
        <f aca="false">IF($O1233="","",$J1233+$M1233-$H1233)</f>
        <v/>
      </c>
      <c r="Q1233" s="0" t="str">
        <f aca="false">IF($O1233="","",$P1233+$O1233-1)</f>
        <v/>
      </c>
      <c r="R1233" s="0" t="str">
        <f aca="false">IF($O1233="","",COUNT($O$1083:$O1233))</f>
        <v/>
      </c>
    </row>
    <row r="1234" customFormat="false" ht="15" hidden="false" customHeight="false" outlineLevel="0" collapsed="false">
      <c r="A1234" s="0" t="n">
        <v>7</v>
      </c>
      <c r="B1234" s="0" t="n">
        <v>5</v>
      </c>
      <c r="C1234" s="0" t="s">
        <v>75</v>
      </c>
      <c r="D1234" s="0" t="n">
        <v>1</v>
      </c>
      <c r="E1234" s="0" t="s">
        <v>94</v>
      </c>
      <c r="F1234" s="0" t="n">
        <v>2</v>
      </c>
      <c r="G1234" s="0" t="str">
        <f aca="false">INDEX(Setup!$B$15:$B$17,$F1234)</f>
        <v>SAN</v>
      </c>
      <c r="H1234" s="0" t="n">
        <f aca="false">Calc_Blocks!$I$79</f>
        <v>37</v>
      </c>
      <c r="I1234" s="0" t="n">
        <f aca="false">Calc_Blocks!$J$79</f>
        <v>36</v>
      </c>
      <c r="J1234" s="0" t="n">
        <f aca="false">Calc_Blocks!$K$79</f>
        <v>17</v>
      </c>
      <c r="K1234" s="0" t="n">
        <f aca="false">($B1234-1)*IF($D1234=1,Setup!$B$9,Setup!$B$10)+1</f>
        <v>41</v>
      </c>
      <c r="L1234" s="0" t="n">
        <f aca="false">$B1234*IF($D1234=1,Setup!$B$9,Setup!$B$10)</f>
        <v>50</v>
      </c>
      <c r="M1234" s="0" t="n">
        <f aca="false">MAX($H1234,$K1234)</f>
        <v>41</v>
      </c>
      <c r="N1234" s="0" t="n">
        <f aca="false">MIN($I1234,$L1234)</f>
        <v>36</v>
      </c>
      <c r="O1234" s="0" t="str">
        <f aca="false">IF($N1234&gt;=$M1234,$N1234-$M1234+1,"")</f>
        <v/>
      </c>
      <c r="P1234" s="0" t="str">
        <f aca="false">IF($O1234="","",$J1234+$M1234-$H1234)</f>
        <v/>
      </c>
      <c r="Q1234" s="0" t="str">
        <f aca="false">IF($O1234="","",$P1234+$O1234-1)</f>
        <v/>
      </c>
      <c r="R1234" s="0" t="str">
        <f aca="false">IF($O1234="","",COUNT($O$1083:$O1234))</f>
        <v/>
      </c>
    </row>
    <row r="1235" customFormat="false" ht="15" hidden="false" customHeight="false" outlineLevel="0" collapsed="false">
      <c r="A1235" s="0" t="n">
        <v>7</v>
      </c>
      <c r="B1235" s="0" t="n">
        <v>5</v>
      </c>
      <c r="C1235" s="0" t="s">
        <v>75</v>
      </c>
      <c r="D1235" s="0" t="n">
        <v>1</v>
      </c>
      <c r="E1235" s="0" t="s">
        <v>94</v>
      </c>
      <c r="F1235" s="0" t="n">
        <v>3</v>
      </c>
      <c r="G1235" s="0" t="str">
        <f aca="false">INDEX(Setup!$B$15:$B$17,$F1235)</f>
        <v>URD</v>
      </c>
      <c r="H1235" s="0" t="n">
        <f aca="false">Calc_Blocks!$I$80</f>
        <v>37</v>
      </c>
      <c r="I1235" s="0" t="n">
        <f aca="false">Calc_Blocks!$J$80</f>
        <v>38</v>
      </c>
      <c r="J1235" s="0" t="n">
        <f aca="false">Calc_Blocks!$K$80</f>
        <v>17</v>
      </c>
      <c r="K1235" s="0" t="n">
        <f aca="false">($B1235-1)*IF($D1235=1,Setup!$B$9,Setup!$B$10)+1</f>
        <v>41</v>
      </c>
      <c r="L1235" s="0" t="n">
        <f aca="false">$B1235*IF($D1235=1,Setup!$B$9,Setup!$B$10)</f>
        <v>50</v>
      </c>
      <c r="M1235" s="0" t="n">
        <f aca="false">MAX($H1235,$K1235)</f>
        <v>41</v>
      </c>
      <c r="N1235" s="0" t="n">
        <f aca="false">MIN($I1235,$L1235)</f>
        <v>38</v>
      </c>
      <c r="O1235" s="0" t="str">
        <f aca="false">IF($N1235&gt;=$M1235,$N1235-$M1235+1,"")</f>
        <v/>
      </c>
      <c r="P1235" s="0" t="str">
        <f aca="false">IF($O1235="","",$J1235+$M1235-$H1235)</f>
        <v/>
      </c>
      <c r="Q1235" s="0" t="str">
        <f aca="false">IF($O1235="","",$P1235+$O1235-1)</f>
        <v/>
      </c>
      <c r="R1235" s="0" t="str">
        <f aca="false">IF($O1235="","",COUNT($O$1083:$O1235))</f>
        <v/>
      </c>
    </row>
    <row r="1236" customFormat="false" ht="15" hidden="false" customHeight="false" outlineLevel="0" collapsed="false">
      <c r="A1236" s="0" t="n">
        <v>7</v>
      </c>
      <c r="B1236" s="0" t="n">
        <v>5</v>
      </c>
      <c r="C1236" s="0" t="s">
        <v>75</v>
      </c>
      <c r="D1236" s="0" t="n">
        <v>2</v>
      </c>
      <c r="E1236" s="0" t="s">
        <v>79</v>
      </c>
      <c r="F1236" s="0" t="n">
        <v>1</v>
      </c>
      <c r="G1236" s="0" t="str">
        <f aca="false">INDEX(Setup!$B$15:$B$17,$F1236)</f>
        <v>MAL</v>
      </c>
      <c r="H1236" s="0" t="n">
        <f aca="false">Calc_Blocks!$I$96</f>
        <v>18</v>
      </c>
      <c r="I1236" s="0" t="n">
        <f aca="false">Calc_Blocks!$J$96</f>
        <v>33</v>
      </c>
      <c r="J1236" s="0" t="n">
        <f aca="false">Calc_Blocks!$K$96</f>
        <v>19</v>
      </c>
      <c r="K1236" s="0" t="n">
        <f aca="false">($B1236-1)*IF($D1236=1,Setup!$B$9,Setup!$B$10)+1</f>
        <v>41</v>
      </c>
      <c r="L1236" s="0" t="n">
        <f aca="false">$B1236*IF($D1236=1,Setup!$B$9,Setup!$B$10)</f>
        <v>50</v>
      </c>
      <c r="M1236" s="0" t="n">
        <f aca="false">MAX($H1236,$K1236)</f>
        <v>41</v>
      </c>
      <c r="N1236" s="0" t="n">
        <f aca="false">MIN($I1236,$L1236)</f>
        <v>33</v>
      </c>
      <c r="O1236" s="0" t="str">
        <f aca="false">IF($N1236&gt;=$M1236,$N1236-$M1236+1,"")</f>
        <v/>
      </c>
      <c r="P1236" s="0" t="str">
        <f aca="false">IF($O1236="","",$J1236+$M1236-$H1236)</f>
        <v/>
      </c>
      <c r="Q1236" s="0" t="str">
        <f aca="false">IF($O1236="","",$P1236+$O1236-1)</f>
        <v/>
      </c>
      <c r="R1236" s="0" t="str">
        <f aca="false">IF($O1236="","",COUNT($O$1083:$O1236))</f>
        <v/>
      </c>
    </row>
    <row r="1237" customFormat="false" ht="15" hidden="false" customHeight="false" outlineLevel="0" collapsed="false">
      <c r="A1237" s="0" t="n">
        <v>7</v>
      </c>
      <c r="B1237" s="0" t="n">
        <v>5</v>
      </c>
      <c r="C1237" s="0" t="s">
        <v>75</v>
      </c>
      <c r="D1237" s="0" t="n">
        <v>2</v>
      </c>
      <c r="E1237" s="0" t="s">
        <v>79</v>
      </c>
      <c r="F1237" s="0" t="n">
        <v>2</v>
      </c>
      <c r="G1237" s="0" t="str">
        <f aca="false">INDEX(Setup!$B$15:$B$17,$F1237)</f>
        <v>SAN</v>
      </c>
      <c r="H1237" s="0" t="n">
        <f aca="false">Calc_Blocks!$I$97</f>
        <v>34</v>
      </c>
      <c r="I1237" s="0" t="n">
        <f aca="false">Calc_Blocks!$J$97</f>
        <v>33</v>
      </c>
      <c r="J1237" s="0" t="n">
        <f aca="false">Calc_Blocks!$K$97</f>
        <v>35</v>
      </c>
      <c r="K1237" s="0" t="n">
        <f aca="false">($B1237-1)*IF($D1237=1,Setup!$B$9,Setup!$B$10)+1</f>
        <v>41</v>
      </c>
      <c r="L1237" s="0" t="n">
        <f aca="false">$B1237*IF($D1237=1,Setup!$B$9,Setup!$B$10)</f>
        <v>50</v>
      </c>
      <c r="M1237" s="0" t="n">
        <f aca="false">MAX($H1237,$K1237)</f>
        <v>41</v>
      </c>
      <c r="N1237" s="0" t="n">
        <f aca="false">MIN($I1237,$L1237)</f>
        <v>33</v>
      </c>
      <c r="O1237" s="0" t="str">
        <f aca="false">IF($N1237&gt;=$M1237,$N1237-$M1237+1,"")</f>
        <v/>
      </c>
      <c r="P1237" s="0" t="str">
        <f aca="false">IF($O1237="","",$J1237+$M1237-$H1237)</f>
        <v/>
      </c>
      <c r="Q1237" s="0" t="str">
        <f aca="false">IF($O1237="","",$P1237+$O1237-1)</f>
        <v/>
      </c>
      <c r="R1237" s="0" t="str">
        <f aca="false">IF($O1237="","",COUNT($O$1083:$O1237))</f>
        <v/>
      </c>
    </row>
    <row r="1238" customFormat="false" ht="15" hidden="false" customHeight="false" outlineLevel="0" collapsed="false">
      <c r="A1238" s="0" t="n">
        <v>7</v>
      </c>
      <c r="B1238" s="0" t="n">
        <v>5</v>
      </c>
      <c r="C1238" s="0" t="s">
        <v>75</v>
      </c>
      <c r="D1238" s="0" t="n">
        <v>2</v>
      </c>
      <c r="E1238" s="0" t="s">
        <v>79</v>
      </c>
      <c r="F1238" s="0" t="n">
        <v>3</v>
      </c>
      <c r="G1238" s="0" t="str">
        <f aca="false">INDEX(Setup!$B$15:$B$17,$F1238)</f>
        <v>URD</v>
      </c>
      <c r="H1238" s="0" t="n">
        <f aca="false">Calc_Blocks!$I$98</f>
        <v>34</v>
      </c>
      <c r="I1238" s="0" t="n">
        <f aca="false">Calc_Blocks!$J$98</f>
        <v>33</v>
      </c>
      <c r="J1238" s="0" t="n">
        <f aca="false">Calc_Blocks!$K$98</f>
        <v>35</v>
      </c>
      <c r="K1238" s="0" t="n">
        <f aca="false">($B1238-1)*IF($D1238=1,Setup!$B$9,Setup!$B$10)+1</f>
        <v>41</v>
      </c>
      <c r="L1238" s="0" t="n">
        <f aca="false">$B1238*IF($D1238=1,Setup!$B$9,Setup!$B$10)</f>
        <v>50</v>
      </c>
      <c r="M1238" s="0" t="n">
        <f aca="false">MAX($H1238,$K1238)</f>
        <v>41</v>
      </c>
      <c r="N1238" s="0" t="n">
        <f aca="false">MIN($I1238,$L1238)</f>
        <v>33</v>
      </c>
      <c r="O1238" s="0" t="str">
        <f aca="false">IF($N1238&gt;=$M1238,$N1238-$M1238+1,"")</f>
        <v/>
      </c>
      <c r="P1238" s="0" t="str">
        <f aca="false">IF($O1238="","",$J1238+$M1238-$H1238)</f>
        <v/>
      </c>
      <c r="Q1238" s="0" t="str">
        <f aca="false">IF($O1238="","",$P1238+$O1238-1)</f>
        <v/>
      </c>
      <c r="R1238" s="0" t="str">
        <f aca="false">IF($O1238="","",COUNT($O$1083:$O1238))</f>
        <v/>
      </c>
    </row>
    <row r="1239" customFormat="false" ht="15" hidden="false" customHeight="false" outlineLevel="0" collapsed="false">
      <c r="A1239" s="0" t="n">
        <v>7</v>
      </c>
      <c r="B1239" s="0" t="n">
        <v>5</v>
      </c>
      <c r="C1239" s="0" t="s">
        <v>76</v>
      </c>
      <c r="D1239" s="0" t="n">
        <v>1</v>
      </c>
      <c r="E1239" s="0" t="s">
        <v>94</v>
      </c>
      <c r="F1239" s="0" t="n">
        <v>1</v>
      </c>
      <c r="G1239" s="0" t="str">
        <f aca="false">INDEX(Setup!$B$15:$B$17,$F1239)</f>
        <v>MAL</v>
      </c>
      <c r="H1239" s="0" t="n">
        <f aca="false">Calc_Blocks!$I$81</f>
        <v>39</v>
      </c>
      <c r="I1239" s="0" t="n">
        <f aca="false">Calc_Blocks!$J$81</f>
        <v>52</v>
      </c>
      <c r="J1239" s="0" t="n">
        <f aca="false">Calc_Blocks!$K$81</f>
        <v>1</v>
      </c>
      <c r="K1239" s="0" t="n">
        <f aca="false">($B1239-1)*IF($D1239=1,Setup!$B$9,Setup!$B$10)+1</f>
        <v>41</v>
      </c>
      <c r="L1239" s="0" t="n">
        <f aca="false">$B1239*IF($D1239=1,Setup!$B$9,Setup!$B$10)</f>
        <v>50</v>
      </c>
      <c r="M1239" s="0" t="n">
        <f aca="false">MAX($H1239,$K1239)</f>
        <v>41</v>
      </c>
      <c r="N1239" s="0" t="n">
        <f aca="false">MIN($I1239,$L1239)</f>
        <v>50</v>
      </c>
      <c r="O1239" s="0" t="n">
        <f aca="false">IF($N1239&gt;=$M1239,$N1239-$M1239+1,"")</f>
        <v>10</v>
      </c>
      <c r="P1239" s="0" t="n">
        <f aca="false">IF($O1239="","",$J1239+$M1239-$H1239)</f>
        <v>3</v>
      </c>
      <c r="Q1239" s="0" t="n">
        <f aca="false">IF($O1239="","",$P1239+$O1239-1)</f>
        <v>12</v>
      </c>
      <c r="R1239" s="0" t="n">
        <f aca="false">IF($O1239="","",COUNT($O$1083:$O1239))</f>
        <v>15</v>
      </c>
    </row>
    <row r="1240" customFormat="false" ht="15" hidden="false" customHeight="false" outlineLevel="0" collapsed="false">
      <c r="A1240" s="0" t="n">
        <v>7</v>
      </c>
      <c r="B1240" s="0" t="n">
        <v>5</v>
      </c>
      <c r="C1240" s="0" t="s">
        <v>76</v>
      </c>
      <c r="D1240" s="0" t="n">
        <v>1</v>
      </c>
      <c r="E1240" s="0" t="s">
        <v>94</v>
      </c>
      <c r="F1240" s="0" t="n">
        <v>2</v>
      </c>
      <c r="G1240" s="0" t="str">
        <f aca="false">INDEX(Setup!$B$15:$B$17,$F1240)</f>
        <v>SAN</v>
      </c>
      <c r="H1240" s="0" t="n">
        <f aca="false">Calc_Blocks!$I$82</f>
        <v>53</v>
      </c>
      <c r="I1240" s="0" t="n">
        <f aca="false">Calc_Blocks!$J$82</f>
        <v>54</v>
      </c>
      <c r="J1240" s="0" t="n">
        <f aca="false">Calc_Blocks!$K$82</f>
        <v>15</v>
      </c>
      <c r="K1240" s="0" t="n">
        <f aca="false">($B1240-1)*IF($D1240=1,Setup!$B$9,Setup!$B$10)+1</f>
        <v>41</v>
      </c>
      <c r="L1240" s="0" t="n">
        <f aca="false">$B1240*IF($D1240=1,Setup!$B$9,Setup!$B$10)</f>
        <v>50</v>
      </c>
      <c r="M1240" s="0" t="n">
        <f aca="false">MAX($H1240,$K1240)</f>
        <v>53</v>
      </c>
      <c r="N1240" s="0" t="n">
        <f aca="false">MIN($I1240,$L1240)</f>
        <v>50</v>
      </c>
      <c r="O1240" s="0" t="str">
        <f aca="false">IF($N1240&gt;=$M1240,$N1240-$M1240+1,"")</f>
        <v/>
      </c>
      <c r="P1240" s="0" t="str">
        <f aca="false">IF($O1240="","",$J1240+$M1240-$H1240)</f>
        <v/>
      </c>
      <c r="Q1240" s="0" t="str">
        <f aca="false">IF($O1240="","",$P1240+$O1240-1)</f>
        <v/>
      </c>
      <c r="R1240" s="0" t="str">
        <f aca="false">IF($O1240="","",COUNT($O$1083:$O1240))</f>
        <v/>
      </c>
    </row>
    <row r="1241" customFormat="false" ht="15" hidden="false" customHeight="false" outlineLevel="0" collapsed="false">
      <c r="A1241" s="0" t="n">
        <v>7</v>
      </c>
      <c r="B1241" s="0" t="n">
        <v>5</v>
      </c>
      <c r="C1241" s="0" t="s">
        <v>76</v>
      </c>
      <c r="D1241" s="0" t="n">
        <v>1</v>
      </c>
      <c r="E1241" s="0" t="s">
        <v>94</v>
      </c>
      <c r="F1241" s="0" t="n">
        <v>3</v>
      </c>
      <c r="G1241" s="0" t="str">
        <f aca="false">INDEX(Setup!$B$15:$B$17,$F1241)</f>
        <v>URD</v>
      </c>
      <c r="H1241" s="0" t="n">
        <f aca="false">Calc_Blocks!$I$83</f>
        <v>55</v>
      </c>
      <c r="I1241" s="0" t="n">
        <f aca="false">Calc_Blocks!$J$83</f>
        <v>54</v>
      </c>
      <c r="J1241" s="0" t="n">
        <f aca="false">Calc_Blocks!$K$83</f>
        <v>17</v>
      </c>
      <c r="K1241" s="0" t="n">
        <f aca="false">($B1241-1)*IF($D1241=1,Setup!$B$9,Setup!$B$10)+1</f>
        <v>41</v>
      </c>
      <c r="L1241" s="0" t="n">
        <f aca="false">$B1241*IF($D1241=1,Setup!$B$9,Setup!$B$10)</f>
        <v>50</v>
      </c>
      <c r="M1241" s="0" t="n">
        <f aca="false">MAX($H1241,$K1241)</f>
        <v>55</v>
      </c>
      <c r="N1241" s="0" t="n">
        <f aca="false">MIN($I1241,$L1241)</f>
        <v>50</v>
      </c>
      <c r="O1241" s="0" t="str">
        <f aca="false">IF($N1241&gt;=$M1241,$N1241-$M1241+1,"")</f>
        <v/>
      </c>
      <c r="P1241" s="0" t="str">
        <f aca="false">IF($O1241="","",$J1241+$M1241-$H1241)</f>
        <v/>
      </c>
      <c r="Q1241" s="0" t="str">
        <f aca="false">IF($O1241="","",$P1241+$O1241-1)</f>
        <v/>
      </c>
      <c r="R1241" s="0" t="str">
        <f aca="false">IF($O1241="","",COUNT($O$1083:$O1241))</f>
        <v/>
      </c>
    </row>
    <row r="1242" customFormat="false" ht="15" hidden="false" customHeight="false" outlineLevel="0" collapsed="false">
      <c r="A1242" s="0" t="n">
        <v>7</v>
      </c>
      <c r="B1242" s="0" t="n">
        <v>5</v>
      </c>
      <c r="C1242" s="0" t="s">
        <v>76</v>
      </c>
      <c r="D1242" s="0" t="n">
        <v>2</v>
      </c>
      <c r="E1242" s="0" t="s">
        <v>79</v>
      </c>
      <c r="F1242" s="0" t="n">
        <v>1</v>
      </c>
      <c r="G1242" s="0" t="str">
        <f aca="false">INDEX(Setup!$B$15:$B$17,$F1242)</f>
        <v>MAL</v>
      </c>
      <c r="H1242" s="0" t="n">
        <f aca="false">Calc_Blocks!$I$99</f>
        <v>34</v>
      </c>
      <c r="I1242" s="0" t="n">
        <f aca="false">Calc_Blocks!$J$99</f>
        <v>46</v>
      </c>
      <c r="J1242" s="0" t="n">
        <f aca="false">Calc_Blocks!$K$99</f>
        <v>17</v>
      </c>
      <c r="K1242" s="0" t="n">
        <f aca="false">($B1242-1)*IF($D1242=1,Setup!$B$9,Setup!$B$10)+1</f>
        <v>41</v>
      </c>
      <c r="L1242" s="0" t="n">
        <f aca="false">$B1242*IF($D1242=1,Setup!$B$9,Setup!$B$10)</f>
        <v>50</v>
      </c>
      <c r="M1242" s="0" t="n">
        <f aca="false">MAX($H1242,$K1242)</f>
        <v>41</v>
      </c>
      <c r="N1242" s="0" t="n">
        <f aca="false">MIN($I1242,$L1242)</f>
        <v>46</v>
      </c>
      <c r="O1242" s="0" t="n">
        <f aca="false">IF($N1242&gt;=$M1242,$N1242-$M1242+1,"")</f>
        <v>6</v>
      </c>
      <c r="P1242" s="0" t="n">
        <f aca="false">IF($O1242="","",$J1242+$M1242-$H1242)</f>
        <v>24</v>
      </c>
      <c r="Q1242" s="0" t="n">
        <f aca="false">IF($O1242="","",$P1242+$O1242-1)</f>
        <v>29</v>
      </c>
      <c r="R1242" s="0" t="n">
        <f aca="false">IF($O1242="","",COUNT($O$1083:$O1242))</f>
        <v>16</v>
      </c>
    </row>
    <row r="1243" customFormat="false" ht="15" hidden="false" customHeight="false" outlineLevel="0" collapsed="false">
      <c r="A1243" s="0" t="n">
        <v>7</v>
      </c>
      <c r="B1243" s="0" t="n">
        <v>5</v>
      </c>
      <c r="C1243" s="0" t="s">
        <v>76</v>
      </c>
      <c r="D1243" s="0" t="n">
        <v>2</v>
      </c>
      <c r="E1243" s="0" t="s">
        <v>79</v>
      </c>
      <c r="F1243" s="0" t="n">
        <v>2</v>
      </c>
      <c r="G1243" s="0" t="str">
        <f aca="false">INDEX(Setup!$B$15:$B$17,$F1243)</f>
        <v>SAN</v>
      </c>
      <c r="H1243" s="0" t="n">
        <f aca="false">Calc_Blocks!$I$100</f>
        <v>47</v>
      </c>
      <c r="I1243" s="0" t="n">
        <f aca="false">Calc_Blocks!$J$100</f>
        <v>49</v>
      </c>
      <c r="J1243" s="0" t="n">
        <f aca="false">Calc_Blocks!$K$100</f>
        <v>30</v>
      </c>
      <c r="K1243" s="0" t="n">
        <f aca="false">($B1243-1)*IF($D1243=1,Setup!$B$9,Setup!$B$10)+1</f>
        <v>41</v>
      </c>
      <c r="L1243" s="0" t="n">
        <f aca="false">$B1243*IF($D1243=1,Setup!$B$9,Setup!$B$10)</f>
        <v>50</v>
      </c>
      <c r="M1243" s="0" t="n">
        <f aca="false">MAX($H1243,$K1243)</f>
        <v>47</v>
      </c>
      <c r="N1243" s="0" t="n">
        <f aca="false">MIN($I1243,$L1243)</f>
        <v>49</v>
      </c>
      <c r="O1243" s="0" t="n">
        <f aca="false">IF($N1243&gt;=$M1243,$N1243-$M1243+1,"")</f>
        <v>3</v>
      </c>
      <c r="P1243" s="0" t="n">
        <f aca="false">IF($O1243="","",$J1243+$M1243-$H1243)</f>
        <v>30</v>
      </c>
      <c r="Q1243" s="0" t="n">
        <f aca="false">IF($O1243="","",$P1243+$O1243-1)</f>
        <v>32</v>
      </c>
      <c r="R1243" s="0" t="n">
        <f aca="false">IF($O1243="","",COUNT($O$1083:$O1243))</f>
        <v>17</v>
      </c>
    </row>
    <row r="1244" customFormat="false" ht="15" hidden="false" customHeight="false" outlineLevel="0" collapsed="false">
      <c r="A1244" s="0" t="n">
        <v>7</v>
      </c>
      <c r="B1244" s="0" t="n">
        <v>5</v>
      </c>
      <c r="C1244" s="0" t="s">
        <v>76</v>
      </c>
      <c r="D1244" s="0" t="n">
        <v>2</v>
      </c>
      <c r="E1244" s="0" t="s">
        <v>79</v>
      </c>
      <c r="F1244" s="0" t="n">
        <v>3</v>
      </c>
      <c r="G1244" s="0" t="str">
        <f aca="false">INDEX(Setup!$B$15:$B$17,$F1244)</f>
        <v>URD</v>
      </c>
      <c r="H1244" s="0" t="n">
        <f aca="false">Calc_Blocks!$I$101</f>
        <v>50</v>
      </c>
      <c r="I1244" s="0" t="n">
        <f aca="false">Calc_Blocks!$J$101</f>
        <v>49</v>
      </c>
      <c r="J1244" s="0" t="n">
        <f aca="false">Calc_Blocks!$K$101</f>
        <v>33</v>
      </c>
      <c r="K1244" s="0" t="n">
        <f aca="false">($B1244-1)*IF($D1244=1,Setup!$B$9,Setup!$B$10)+1</f>
        <v>41</v>
      </c>
      <c r="L1244" s="0" t="n">
        <f aca="false">$B1244*IF($D1244=1,Setup!$B$9,Setup!$B$10)</f>
        <v>50</v>
      </c>
      <c r="M1244" s="0" t="n">
        <f aca="false">MAX($H1244,$K1244)</f>
        <v>50</v>
      </c>
      <c r="N1244" s="0" t="n">
        <f aca="false">MIN($I1244,$L1244)</f>
        <v>49</v>
      </c>
      <c r="O1244" s="0" t="str">
        <f aca="false">IF($N1244&gt;=$M1244,$N1244-$M1244+1,"")</f>
        <v/>
      </c>
      <c r="P1244" s="0" t="str">
        <f aca="false">IF($O1244="","",$J1244+$M1244-$H1244)</f>
        <v/>
      </c>
      <c r="Q1244" s="0" t="str">
        <f aca="false">IF($O1244="","",$P1244+$O1244-1)</f>
        <v/>
      </c>
      <c r="R1244" s="0" t="str">
        <f aca="false">IF($O1244="","",COUNT($O$1083:$O1244))</f>
        <v/>
      </c>
    </row>
    <row r="1245" customFormat="false" ht="15" hidden="false" customHeight="false" outlineLevel="0" collapsed="false">
      <c r="A1245" s="0" t="n">
        <v>7</v>
      </c>
      <c r="B1245" s="0" t="n">
        <v>5</v>
      </c>
      <c r="C1245" s="0" t="s">
        <v>77</v>
      </c>
      <c r="D1245" s="0" t="n">
        <v>1</v>
      </c>
      <c r="E1245" s="0" t="s">
        <v>94</v>
      </c>
      <c r="F1245" s="0" t="n">
        <v>1</v>
      </c>
      <c r="G1245" s="0" t="str">
        <f aca="false">INDEX(Setup!$B$15:$B$17,$F1245)</f>
        <v>MAL</v>
      </c>
      <c r="H1245" s="0" t="n">
        <f aca="false">Calc_Blocks!$I$84</f>
        <v>55</v>
      </c>
      <c r="I1245" s="0" t="n">
        <f aca="false">Calc_Blocks!$J$84</f>
        <v>65</v>
      </c>
      <c r="J1245" s="0" t="n">
        <f aca="false">Calc_Blocks!$K$84</f>
        <v>1</v>
      </c>
      <c r="K1245" s="0" t="n">
        <f aca="false">($B1245-1)*IF($D1245=1,Setup!$B$9,Setup!$B$10)+1</f>
        <v>41</v>
      </c>
      <c r="L1245" s="0" t="n">
        <f aca="false">$B1245*IF($D1245=1,Setup!$B$9,Setup!$B$10)</f>
        <v>50</v>
      </c>
      <c r="M1245" s="0" t="n">
        <f aca="false">MAX($H1245,$K1245)</f>
        <v>55</v>
      </c>
      <c r="N1245" s="0" t="n">
        <f aca="false">MIN($I1245,$L1245)</f>
        <v>50</v>
      </c>
      <c r="O1245" s="0" t="str">
        <f aca="false">IF($N1245&gt;=$M1245,$N1245-$M1245+1,"")</f>
        <v/>
      </c>
      <c r="P1245" s="0" t="str">
        <f aca="false">IF($O1245="","",$J1245+$M1245-$H1245)</f>
        <v/>
      </c>
      <c r="Q1245" s="0" t="str">
        <f aca="false">IF($O1245="","",$P1245+$O1245-1)</f>
        <v/>
      </c>
      <c r="R1245" s="0" t="str">
        <f aca="false">IF($O1245="","",COUNT($O$1083:$O1245))</f>
        <v/>
      </c>
    </row>
    <row r="1246" customFormat="false" ht="15" hidden="false" customHeight="false" outlineLevel="0" collapsed="false">
      <c r="A1246" s="0" t="n">
        <v>7</v>
      </c>
      <c r="B1246" s="0" t="n">
        <v>5</v>
      </c>
      <c r="C1246" s="0" t="s">
        <v>77</v>
      </c>
      <c r="D1246" s="0" t="n">
        <v>1</v>
      </c>
      <c r="E1246" s="0" t="s">
        <v>94</v>
      </c>
      <c r="F1246" s="0" t="n">
        <v>2</v>
      </c>
      <c r="G1246" s="0" t="str">
        <f aca="false">INDEX(Setup!$B$15:$B$17,$F1246)</f>
        <v>SAN</v>
      </c>
      <c r="H1246" s="0" t="n">
        <f aca="false">Calc_Blocks!$I$85</f>
        <v>66</v>
      </c>
      <c r="I1246" s="0" t="n">
        <f aca="false">Calc_Blocks!$J$85</f>
        <v>65</v>
      </c>
      <c r="J1246" s="0" t="n">
        <f aca="false">Calc_Blocks!$K$85</f>
        <v>12</v>
      </c>
      <c r="K1246" s="0" t="n">
        <f aca="false">($B1246-1)*IF($D1246=1,Setup!$B$9,Setup!$B$10)+1</f>
        <v>41</v>
      </c>
      <c r="L1246" s="0" t="n">
        <f aca="false">$B1246*IF($D1246=1,Setup!$B$9,Setup!$B$10)</f>
        <v>50</v>
      </c>
      <c r="M1246" s="0" t="n">
        <f aca="false">MAX($H1246,$K1246)</f>
        <v>66</v>
      </c>
      <c r="N1246" s="0" t="n">
        <f aca="false">MIN($I1246,$L1246)</f>
        <v>50</v>
      </c>
      <c r="O1246" s="0" t="str">
        <f aca="false">IF($N1246&gt;=$M1246,$N1246-$M1246+1,"")</f>
        <v/>
      </c>
      <c r="P1246" s="0" t="str">
        <f aca="false">IF($O1246="","",$J1246+$M1246-$H1246)</f>
        <v/>
      </c>
      <c r="Q1246" s="0" t="str">
        <f aca="false">IF($O1246="","",$P1246+$O1246-1)</f>
        <v/>
      </c>
      <c r="R1246" s="0" t="str">
        <f aca="false">IF($O1246="","",COUNT($O$1083:$O1246))</f>
        <v/>
      </c>
    </row>
    <row r="1247" customFormat="false" ht="15" hidden="false" customHeight="false" outlineLevel="0" collapsed="false">
      <c r="A1247" s="0" t="n">
        <v>7</v>
      </c>
      <c r="B1247" s="0" t="n">
        <v>5</v>
      </c>
      <c r="C1247" s="0" t="s">
        <v>77</v>
      </c>
      <c r="D1247" s="0" t="n">
        <v>1</v>
      </c>
      <c r="E1247" s="0" t="s">
        <v>94</v>
      </c>
      <c r="F1247" s="0" t="n">
        <v>3</v>
      </c>
      <c r="G1247" s="0" t="str">
        <f aca="false">INDEX(Setup!$B$15:$B$17,$F1247)</f>
        <v>URD</v>
      </c>
      <c r="H1247" s="0" t="n">
        <f aca="false">Calc_Blocks!$I$86</f>
        <v>66</v>
      </c>
      <c r="I1247" s="0" t="n">
        <f aca="false">Calc_Blocks!$J$86</f>
        <v>72</v>
      </c>
      <c r="J1247" s="0" t="n">
        <f aca="false">Calc_Blocks!$K$86</f>
        <v>12</v>
      </c>
      <c r="K1247" s="0" t="n">
        <f aca="false">($B1247-1)*IF($D1247=1,Setup!$B$9,Setup!$B$10)+1</f>
        <v>41</v>
      </c>
      <c r="L1247" s="0" t="n">
        <f aca="false">$B1247*IF($D1247=1,Setup!$B$9,Setup!$B$10)</f>
        <v>50</v>
      </c>
      <c r="M1247" s="0" t="n">
        <f aca="false">MAX($H1247,$K1247)</f>
        <v>66</v>
      </c>
      <c r="N1247" s="0" t="n">
        <f aca="false">MIN($I1247,$L1247)</f>
        <v>50</v>
      </c>
      <c r="O1247" s="0" t="str">
        <f aca="false">IF($N1247&gt;=$M1247,$N1247-$M1247+1,"")</f>
        <v/>
      </c>
      <c r="P1247" s="0" t="str">
        <f aca="false">IF($O1247="","",$J1247+$M1247-$H1247)</f>
        <v/>
      </c>
      <c r="Q1247" s="0" t="str">
        <f aca="false">IF($O1247="","",$P1247+$O1247-1)</f>
        <v/>
      </c>
      <c r="R1247" s="0" t="str">
        <f aca="false">IF($O1247="","",COUNT($O$1083:$O1247))</f>
        <v/>
      </c>
    </row>
    <row r="1248" customFormat="false" ht="15" hidden="false" customHeight="false" outlineLevel="0" collapsed="false">
      <c r="A1248" s="0" t="n">
        <v>7</v>
      </c>
      <c r="B1248" s="0" t="n">
        <v>5</v>
      </c>
      <c r="C1248" s="0" t="s">
        <v>77</v>
      </c>
      <c r="D1248" s="0" t="n">
        <v>2</v>
      </c>
      <c r="E1248" s="0" t="s">
        <v>79</v>
      </c>
      <c r="F1248" s="0" t="n">
        <v>1</v>
      </c>
      <c r="G1248" s="0" t="str">
        <f aca="false">INDEX(Setup!$B$15:$B$17,$F1248)</f>
        <v>MAL</v>
      </c>
      <c r="H1248" s="0" t="n">
        <f aca="false">Calc_Blocks!$I$102</f>
        <v>50</v>
      </c>
      <c r="I1248" s="0" t="n">
        <f aca="false">Calc_Blocks!$J$102</f>
        <v>58</v>
      </c>
      <c r="J1248" s="0" t="n">
        <f aca="false">Calc_Blocks!$K$102</f>
        <v>19</v>
      </c>
      <c r="K1248" s="0" t="n">
        <f aca="false">($B1248-1)*IF($D1248=1,Setup!$B$9,Setup!$B$10)+1</f>
        <v>41</v>
      </c>
      <c r="L1248" s="0" t="n">
        <f aca="false">$B1248*IF($D1248=1,Setup!$B$9,Setup!$B$10)</f>
        <v>50</v>
      </c>
      <c r="M1248" s="0" t="n">
        <f aca="false">MAX($H1248,$K1248)</f>
        <v>50</v>
      </c>
      <c r="N1248" s="0" t="n">
        <f aca="false">MIN($I1248,$L1248)</f>
        <v>50</v>
      </c>
      <c r="O1248" s="0" t="n">
        <f aca="false">IF($N1248&gt;=$M1248,$N1248-$M1248+1,"")</f>
        <v>1</v>
      </c>
      <c r="P1248" s="0" t="n">
        <f aca="false">IF($O1248="","",$J1248+$M1248-$H1248)</f>
        <v>19</v>
      </c>
      <c r="Q1248" s="0" t="n">
        <f aca="false">IF($O1248="","",$P1248+$O1248-1)</f>
        <v>19</v>
      </c>
      <c r="R1248" s="0" t="n">
        <f aca="false">IF($O1248="","",COUNT($O$1083:$O1248))</f>
        <v>18</v>
      </c>
    </row>
    <row r="1249" customFormat="false" ht="15" hidden="false" customHeight="false" outlineLevel="0" collapsed="false">
      <c r="A1249" s="0" t="n">
        <v>7</v>
      </c>
      <c r="B1249" s="0" t="n">
        <v>5</v>
      </c>
      <c r="C1249" s="0" t="s">
        <v>77</v>
      </c>
      <c r="D1249" s="0" t="n">
        <v>2</v>
      </c>
      <c r="E1249" s="0" t="s">
        <v>79</v>
      </c>
      <c r="F1249" s="0" t="n">
        <v>2</v>
      </c>
      <c r="G1249" s="0" t="str">
        <f aca="false">INDEX(Setup!$B$15:$B$17,$F1249)</f>
        <v>SAN</v>
      </c>
      <c r="H1249" s="0" t="n">
        <f aca="false">Calc_Blocks!$I$103</f>
        <v>59</v>
      </c>
      <c r="I1249" s="0" t="n">
        <f aca="false">Calc_Blocks!$J$103</f>
        <v>58</v>
      </c>
      <c r="J1249" s="0" t="n">
        <f aca="false">Calc_Blocks!$K$103</f>
        <v>28</v>
      </c>
      <c r="K1249" s="0" t="n">
        <f aca="false">($B1249-1)*IF($D1249=1,Setup!$B$9,Setup!$B$10)+1</f>
        <v>41</v>
      </c>
      <c r="L1249" s="0" t="n">
        <f aca="false">$B1249*IF($D1249=1,Setup!$B$9,Setup!$B$10)</f>
        <v>50</v>
      </c>
      <c r="M1249" s="0" t="n">
        <f aca="false">MAX($H1249,$K1249)</f>
        <v>59</v>
      </c>
      <c r="N1249" s="0" t="n">
        <f aca="false">MIN($I1249,$L1249)</f>
        <v>50</v>
      </c>
      <c r="O1249" s="0" t="str">
        <f aca="false">IF($N1249&gt;=$M1249,$N1249-$M1249+1,"")</f>
        <v/>
      </c>
      <c r="P1249" s="0" t="str">
        <f aca="false">IF($O1249="","",$J1249+$M1249-$H1249)</f>
        <v/>
      </c>
      <c r="Q1249" s="0" t="str">
        <f aca="false">IF($O1249="","",$P1249+$O1249-1)</f>
        <v/>
      </c>
      <c r="R1249" s="0" t="str">
        <f aca="false">IF($O1249="","",COUNT($O$1083:$O1249))</f>
        <v/>
      </c>
    </row>
    <row r="1250" customFormat="false" ht="15" hidden="false" customHeight="false" outlineLevel="0" collapsed="false">
      <c r="A1250" s="0" t="n">
        <v>7</v>
      </c>
      <c r="B1250" s="0" t="n">
        <v>5</v>
      </c>
      <c r="C1250" s="0" t="s">
        <v>77</v>
      </c>
      <c r="D1250" s="0" t="n">
        <v>2</v>
      </c>
      <c r="E1250" s="0" t="s">
        <v>79</v>
      </c>
      <c r="F1250" s="0" t="n">
        <v>3</v>
      </c>
      <c r="G1250" s="0" t="str">
        <f aca="false">INDEX(Setup!$B$15:$B$17,$F1250)</f>
        <v>URD</v>
      </c>
      <c r="H1250" s="0" t="n">
        <f aca="false">Calc_Blocks!$I$104</f>
        <v>59</v>
      </c>
      <c r="I1250" s="0" t="n">
        <f aca="false">Calc_Blocks!$J$104</f>
        <v>66</v>
      </c>
      <c r="J1250" s="0" t="n">
        <f aca="false">Calc_Blocks!$K$104</f>
        <v>28</v>
      </c>
      <c r="K1250" s="0" t="n">
        <f aca="false">($B1250-1)*IF($D1250=1,Setup!$B$9,Setup!$B$10)+1</f>
        <v>41</v>
      </c>
      <c r="L1250" s="0" t="n">
        <f aca="false">$B1250*IF($D1250=1,Setup!$B$9,Setup!$B$10)</f>
        <v>50</v>
      </c>
      <c r="M1250" s="0" t="n">
        <f aca="false">MAX($H1250,$K1250)</f>
        <v>59</v>
      </c>
      <c r="N1250" s="0" t="n">
        <f aca="false">MIN($I1250,$L1250)</f>
        <v>50</v>
      </c>
      <c r="O1250" s="0" t="str">
        <f aca="false">IF($N1250&gt;=$M1250,$N1250-$M1250+1,"")</f>
        <v/>
      </c>
      <c r="P1250" s="0" t="str">
        <f aca="false">IF($O1250="","",$J1250+$M1250-$H1250)</f>
        <v/>
      </c>
      <c r="Q1250" s="0" t="str">
        <f aca="false">IF($O1250="","",$P1250+$O1250-1)</f>
        <v/>
      </c>
      <c r="R1250" s="0" t="str">
        <f aca="false">IF($O1250="","",COUNT($O$1083:$O1250))</f>
        <v/>
      </c>
    </row>
    <row r="1251" customFormat="false" ht="15" hidden="false" customHeight="false" outlineLevel="0" collapsed="false">
      <c r="A1251" s="0" t="n">
        <v>7</v>
      </c>
      <c r="B1251" s="0" t="n">
        <v>5</v>
      </c>
      <c r="C1251" s="0" t="s">
        <v>78</v>
      </c>
      <c r="D1251" s="0" t="n">
        <v>1</v>
      </c>
      <c r="E1251" s="0" t="s">
        <v>94</v>
      </c>
      <c r="F1251" s="0" t="n">
        <v>1</v>
      </c>
      <c r="G1251" s="0" t="str">
        <f aca="false">INDEX(Setup!$B$15:$B$17,$F1251)</f>
        <v>MAL</v>
      </c>
      <c r="H1251" s="0" t="n">
        <f aca="false">Calc_Blocks!$I$87</f>
        <v>73</v>
      </c>
      <c r="I1251" s="0" t="n">
        <f aca="false">Calc_Blocks!$J$87</f>
        <v>72</v>
      </c>
      <c r="J1251" s="0" t="n">
        <f aca="false">Calc_Blocks!$K$87</f>
        <v>1</v>
      </c>
      <c r="K1251" s="0" t="n">
        <f aca="false">($B1251-1)*IF($D1251=1,Setup!$B$9,Setup!$B$10)+1</f>
        <v>41</v>
      </c>
      <c r="L1251" s="0" t="n">
        <f aca="false">$B1251*IF($D1251=1,Setup!$B$9,Setup!$B$10)</f>
        <v>50</v>
      </c>
      <c r="M1251" s="0" t="n">
        <f aca="false">MAX($H1251,$K1251)</f>
        <v>73</v>
      </c>
      <c r="N1251" s="0" t="n">
        <f aca="false">MIN($I1251,$L1251)</f>
        <v>50</v>
      </c>
      <c r="O1251" s="0" t="str">
        <f aca="false">IF($N1251&gt;=$M1251,$N1251-$M1251+1,"")</f>
        <v/>
      </c>
      <c r="P1251" s="0" t="str">
        <f aca="false">IF($O1251="","",$J1251+$M1251-$H1251)</f>
        <v/>
      </c>
      <c r="Q1251" s="0" t="str">
        <f aca="false">IF($O1251="","",$P1251+$O1251-1)</f>
        <v/>
      </c>
      <c r="R1251" s="0" t="str">
        <f aca="false">IF($O1251="","",COUNT($O$1083:$O1251))</f>
        <v/>
      </c>
    </row>
    <row r="1252" customFormat="false" ht="15" hidden="false" customHeight="false" outlineLevel="0" collapsed="false">
      <c r="A1252" s="0" t="n">
        <v>7</v>
      </c>
      <c r="B1252" s="0" t="n">
        <v>5</v>
      </c>
      <c r="C1252" s="0" t="s">
        <v>78</v>
      </c>
      <c r="D1252" s="0" t="n">
        <v>1</v>
      </c>
      <c r="E1252" s="0" t="s">
        <v>94</v>
      </c>
      <c r="F1252" s="0" t="n">
        <v>2</v>
      </c>
      <c r="G1252" s="0" t="str">
        <f aca="false">INDEX(Setup!$B$15:$B$17,$F1252)</f>
        <v>SAN</v>
      </c>
      <c r="H1252" s="0" t="n">
        <f aca="false">Calc_Blocks!$I$88</f>
        <v>73</v>
      </c>
      <c r="I1252" s="0" t="n">
        <f aca="false">Calc_Blocks!$J$88</f>
        <v>72</v>
      </c>
      <c r="J1252" s="0" t="n">
        <f aca="false">Calc_Blocks!$K$88</f>
        <v>1</v>
      </c>
      <c r="K1252" s="0" t="n">
        <f aca="false">($B1252-1)*IF($D1252=1,Setup!$B$9,Setup!$B$10)+1</f>
        <v>41</v>
      </c>
      <c r="L1252" s="0" t="n">
        <f aca="false">$B1252*IF($D1252=1,Setup!$B$9,Setup!$B$10)</f>
        <v>50</v>
      </c>
      <c r="M1252" s="0" t="n">
        <f aca="false">MAX($H1252,$K1252)</f>
        <v>73</v>
      </c>
      <c r="N1252" s="0" t="n">
        <f aca="false">MIN($I1252,$L1252)</f>
        <v>50</v>
      </c>
      <c r="O1252" s="0" t="str">
        <f aca="false">IF($N1252&gt;=$M1252,$N1252-$M1252+1,"")</f>
        <v/>
      </c>
      <c r="P1252" s="0" t="str">
        <f aca="false">IF($O1252="","",$J1252+$M1252-$H1252)</f>
        <v/>
      </c>
      <c r="Q1252" s="0" t="str">
        <f aca="false">IF($O1252="","",$P1252+$O1252-1)</f>
        <v/>
      </c>
      <c r="R1252" s="0" t="str">
        <f aca="false">IF($O1252="","",COUNT($O$1083:$O1252))</f>
        <v/>
      </c>
    </row>
    <row r="1253" customFormat="false" ht="15" hidden="false" customHeight="false" outlineLevel="0" collapsed="false">
      <c r="A1253" s="0" t="n">
        <v>7</v>
      </c>
      <c r="B1253" s="0" t="n">
        <v>5</v>
      </c>
      <c r="C1253" s="0" t="s">
        <v>78</v>
      </c>
      <c r="D1253" s="0" t="n">
        <v>1</v>
      </c>
      <c r="E1253" s="0" t="s">
        <v>94</v>
      </c>
      <c r="F1253" s="0" t="n">
        <v>3</v>
      </c>
      <c r="G1253" s="0" t="str">
        <f aca="false">INDEX(Setup!$B$15:$B$17,$F1253)</f>
        <v>URD</v>
      </c>
      <c r="H1253" s="0" t="n">
        <f aca="false">Calc_Blocks!$I$89</f>
        <v>73</v>
      </c>
      <c r="I1253" s="0" t="n">
        <f aca="false">Calc_Blocks!$J$89</f>
        <v>72</v>
      </c>
      <c r="J1253" s="0" t="n">
        <f aca="false">Calc_Blocks!$K$89</f>
        <v>1</v>
      </c>
      <c r="K1253" s="0" t="n">
        <f aca="false">($B1253-1)*IF($D1253=1,Setup!$B$9,Setup!$B$10)+1</f>
        <v>41</v>
      </c>
      <c r="L1253" s="0" t="n">
        <f aca="false">$B1253*IF($D1253=1,Setup!$B$9,Setup!$B$10)</f>
        <v>50</v>
      </c>
      <c r="M1253" s="0" t="n">
        <f aca="false">MAX($H1253,$K1253)</f>
        <v>73</v>
      </c>
      <c r="N1253" s="0" t="n">
        <f aca="false">MIN($I1253,$L1253)</f>
        <v>50</v>
      </c>
      <c r="O1253" s="0" t="str">
        <f aca="false">IF($N1253&gt;=$M1253,$N1253-$M1253+1,"")</f>
        <v/>
      </c>
      <c r="P1253" s="0" t="str">
        <f aca="false">IF($O1253="","",$J1253+$M1253-$H1253)</f>
        <v/>
      </c>
      <c r="Q1253" s="0" t="str">
        <f aca="false">IF($O1253="","",$P1253+$O1253-1)</f>
        <v/>
      </c>
      <c r="R1253" s="0" t="str">
        <f aca="false">IF($O1253="","",COUNT($O$1083:$O1253))</f>
        <v/>
      </c>
    </row>
    <row r="1254" customFormat="false" ht="15" hidden="false" customHeight="false" outlineLevel="0" collapsed="false">
      <c r="A1254" s="0" t="n">
        <v>7</v>
      </c>
      <c r="B1254" s="0" t="n">
        <v>5</v>
      </c>
      <c r="C1254" s="0" t="s">
        <v>78</v>
      </c>
      <c r="D1254" s="0" t="n">
        <v>2</v>
      </c>
      <c r="E1254" s="0" t="s">
        <v>79</v>
      </c>
      <c r="F1254" s="0" t="n">
        <v>1</v>
      </c>
      <c r="G1254" s="0" t="str">
        <f aca="false">INDEX(Setup!$B$15:$B$17,$F1254)</f>
        <v>MAL</v>
      </c>
      <c r="H1254" s="0" t="n">
        <f aca="false">Calc_Blocks!$I$105</f>
        <v>67</v>
      </c>
      <c r="I1254" s="0" t="n">
        <f aca="false">Calc_Blocks!$J$105</f>
        <v>66</v>
      </c>
      <c r="J1254" s="0" t="n">
        <f aca="false">Calc_Blocks!$K$105</f>
        <v>1</v>
      </c>
      <c r="K1254" s="0" t="n">
        <f aca="false">($B1254-1)*IF($D1254=1,Setup!$B$9,Setup!$B$10)+1</f>
        <v>41</v>
      </c>
      <c r="L1254" s="0" t="n">
        <f aca="false">$B1254*IF($D1254=1,Setup!$B$9,Setup!$B$10)</f>
        <v>50</v>
      </c>
      <c r="M1254" s="0" t="n">
        <f aca="false">MAX($H1254,$K1254)</f>
        <v>67</v>
      </c>
      <c r="N1254" s="0" t="n">
        <f aca="false">MIN($I1254,$L1254)</f>
        <v>50</v>
      </c>
      <c r="O1254" s="0" t="str">
        <f aca="false">IF($N1254&gt;=$M1254,$N1254-$M1254+1,"")</f>
        <v/>
      </c>
      <c r="P1254" s="0" t="str">
        <f aca="false">IF($O1254="","",$J1254+$M1254-$H1254)</f>
        <v/>
      </c>
      <c r="Q1254" s="0" t="str">
        <f aca="false">IF($O1254="","",$P1254+$O1254-1)</f>
        <v/>
      </c>
      <c r="R1254" s="0" t="str">
        <f aca="false">IF($O1254="","",COUNT($O$1083:$O1254))</f>
        <v/>
      </c>
    </row>
    <row r="1255" customFormat="false" ht="15" hidden="false" customHeight="false" outlineLevel="0" collapsed="false">
      <c r="A1255" s="0" t="n">
        <v>7</v>
      </c>
      <c r="B1255" s="0" t="n">
        <v>5</v>
      </c>
      <c r="C1255" s="0" t="s">
        <v>78</v>
      </c>
      <c r="D1255" s="0" t="n">
        <v>2</v>
      </c>
      <c r="E1255" s="0" t="s">
        <v>79</v>
      </c>
      <c r="F1255" s="0" t="n">
        <v>2</v>
      </c>
      <c r="G1255" s="0" t="str">
        <f aca="false">INDEX(Setup!$B$15:$B$17,$F1255)</f>
        <v>SAN</v>
      </c>
      <c r="H1255" s="0" t="n">
        <f aca="false">Calc_Blocks!$I$106</f>
        <v>67</v>
      </c>
      <c r="I1255" s="0" t="n">
        <f aca="false">Calc_Blocks!$J$106</f>
        <v>66</v>
      </c>
      <c r="J1255" s="0" t="n">
        <f aca="false">Calc_Blocks!$K$106</f>
        <v>1</v>
      </c>
      <c r="K1255" s="0" t="n">
        <f aca="false">($B1255-1)*IF($D1255=1,Setup!$B$9,Setup!$B$10)+1</f>
        <v>41</v>
      </c>
      <c r="L1255" s="0" t="n">
        <f aca="false">$B1255*IF($D1255=1,Setup!$B$9,Setup!$B$10)</f>
        <v>50</v>
      </c>
      <c r="M1255" s="0" t="n">
        <f aca="false">MAX($H1255,$K1255)</f>
        <v>67</v>
      </c>
      <c r="N1255" s="0" t="n">
        <f aca="false">MIN($I1255,$L1255)</f>
        <v>50</v>
      </c>
      <c r="O1255" s="0" t="str">
        <f aca="false">IF($N1255&gt;=$M1255,$N1255-$M1255+1,"")</f>
        <v/>
      </c>
      <c r="P1255" s="0" t="str">
        <f aca="false">IF($O1255="","",$J1255+$M1255-$H1255)</f>
        <v/>
      </c>
      <c r="Q1255" s="0" t="str">
        <f aca="false">IF($O1255="","",$P1255+$O1255-1)</f>
        <v/>
      </c>
      <c r="R1255" s="0" t="str">
        <f aca="false">IF($O1255="","",COUNT($O$1083:$O1255))</f>
        <v/>
      </c>
    </row>
    <row r="1256" customFormat="false" ht="15" hidden="false" customHeight="false" outlineLevel="0" collapsed="false">
      <c r="A1256" s="0" t="n">
        <v>7</v>
      </c>
      <c r="B1256" s="0" t="n">
        <v>5</v>
      </c>
      <c r="C1256" s="0" t="s">
        <v>78</v>
      </c>
      <c r="D1256" s="0" t="n">
        <v>2</v>
      </c>
      <c r="E1256" s="0" t="s">
        <v>79</v>
      </c>
      <c r="F1256" s="0" t="n">
        <v>3</v>
      </c>
      <c r="G1256" s="0" t="str">
        <f aca="false">INDEX(Setup!$B$15:$B$17,$F1256)</f>
        <v>URD</v>
      </c>
      <c r="H1256" s="0" t="n">
        <f aca="false">Calc_Blocks!$I$107</f>
        <v>67</v>
      </c>
      <c r="I1256" s="0" t="n">
        <f aca="false">Calc_Blocks!$J$107</f>
        <v>66</v>
      </c>
      <c r="J1256" s="0" t="n">
        <f aca="false">Calc_Blocks!$K$107</f>
        <v>1</v>
      </c>
      <c r="K1256" s="0" t="n">
        <f aca="false">($B1256-1)*IF($D1256=1,Setup!$B$9,Setup!$B$10)+1</f>
        <v>41</v>
      </c>
      <c r="L1256" s="0" t="n">
        <f aca="false">$B1256*IF($D1256=1,Setup!$B$9,Setup!$B$10)</f>
        <v>50</v>
      </c>
      <c r="M1256" s="0" t="n">
        <f aca="false">MAX($H1256,$K1256)</f>
        <v>67</v>
      </c>
      <c r="N1256" s="0" t="n">
        <f aca="false">MIN($I1256,$L1256)</f>
        <v>50</v>
      </c>
      <c r="O1256" s="0" t="str">
        <f aca="false">IF($N1256&gt;=$M1256,$N1256-$M1256+1,"")</f>
        <v/>
      </c>
      <c r="P1256" s="0" t="str">
        <f aca="false">IF($O1256="","",$J1256+$M1256-$H1256)</f>
        <v/>
      </c>
      <c r="Q1256" s="0" t="str">
        <f aca="false">IF($O1256="","",$P1256+$O1256-1)</f>
        <v/>
      </c>
      <c r="R1256" s="0" t="str">
        <f aca="false">IF($O1256="","",COUNT($O$1083:$O1256))</f>
        <v/>
      </c>
    </row>
    <row r="1257" customFormat="false" ht="15" hidden="false" customHeight="false" outlineLevel="0" collapsed="false">
      <c r="A1257" s="0" t="n">
        <v>7</v>
      </c>
      <c r="B1257" s="0" t="n">
        <v>5</v>
      </c>
      <c r="C1257" s="0" t="s">
        <v>79</v>
      </c>
      <c r="D1257" s="0" t="n">
        <v>1</v>
      </c>
      <c r="E1257" s="0" t="s">
        <v>94</v>
      </c>
      <c r="F1257" s="0" t="n">
        <v>1</v>
      </c>
      <c r="G1257" s="0" t="str">
        <f aca="false">INDEX(Setup!$B$15:$B$17,$F1257)</f>
        <v>MAL</v>
      </c>
      <c r="H1257" s="0" t="n">
        <f aca="false">Calc_Blocks!$I$90</f>
        <v>73</v>
      </c>
      <c r="I1257" s="0" t="n">
        <f aca="false">Calc_Blocks!$J$90</f>
        <v>72</v>
      </c>
      <c r="J1257" s="0" t="n">
        <f aca="false">Calc_Blocks!$K$90</f>
        <v>1</v>
      </c>
      <c r="K1257" s="0" t="n">
        <f aca="false">($B1257-1)*IF($D1257=1,Setup!$B$9,Setup!$B$10)+1</f>
        <v>41</v>
      </c>
      <c r="L1257" s="0" t="n">
        <f aca="false">$B1257*IF($D1257=1,Setup!$B$9,Setup!$B$10)</f>
        <v>50</v>
      </c>
      <c r="M1257" s="0" t="n">
        <f aca="false">MAX($H1257,$K1257)</f>
        <v>73</v>
      </c>
      <c r="N1257" s="0" t="n">
        <f aca="false">MIN($I1257,$L1257)</f>
        <v>50</v>
      </c>
      <c r="O1257" s="0" t="str">
        <f aca="false">IF($N1257&gt;=$M1257,$N1257-$M1257+1,"")</f>
        <v/>
      </c>
      <c r="P1257" s="0" t="str">
        <f aca="false">IF($O1257="","",$J1257+$M1257-$H1257)</f>
        <v/>
      </c>
      <c r="Q1257" s="0" t="str">
        <f aca="false">IF($O1257="","",$P1257+$O1257-1)</f>
        <v/>
      </c>
      <c r="R1257" s="0" t="str">
        <f aca="false">IF($O1257="","",COUNT($O$1083:$O1257))</f>
        <v/>
      </c>
    </row>
    <row r="1258" customFormat="false" ht="15" hidden="false" customHeight="false" outlineLevel="0" collapsed="false">
      <c r="A1258" s="0" t="n">
        <v>7</v>
      </c>
      <c r="B1258" s="0" t="n">
        <v>5</v>
      </c>
      <c r="C1258" s="0" t="s">
        <v>79</v>
      </c>
      <c r="D1258" s="0" t="n">
        <v>1</v>
      </c>
      <c r="E1258" s="0" t="s">
        <v>94</v>
      </c>
      <c r="F1258" s="0" t="n">
        <v>2</v>
      </c>
      <c r="G1258" s="0" t="str">
        <f aca="false">INDEX(Setup!$B$15:$B$17,$F1258)</f>
        <v>SAN</v>
      </c>
      <c r="H1258" s="0" t="n">
        <f aca="false">Calc_Blocks!$I$91</f>
        <v>73</v>
      </c>
      <c r="I1258" s="0" t="n">
        <f aca="false">Calc_Blocks!$J$91</f>
        <v>72</v>
      </c>
      <c r="J1258" s="0" t="n">
        <f aca="false">Calc_Blocks!$K$91</f>
        <v>1</v>
      </c>
      <c r="K1258" s="0" t="n">
        <f aca="false">($B1258-1)*IF($D1258=1,Setup!$B$9,Setup!$B$10)+1</f>
        <v>41</v>
      </c>
      <c r="L1258" s="0" t="n">
        <f aca="false">$B1258*IF($D1258=1,Setup!$B$9,Setup!$B$10)</f>
        <v>50</v>
      </c>
      <c r="M1258" s="0" t="n">
        <f aca="false">MAX($H1258,$K1258)</f>
        <v>73</v>
      </c>
      <c r="N1258" s="0" t="n">
        <f aca="false">MIN($I1258,$L1258)</f>
        <v>50</v>
      </c>
      <c r="O1258" s="0" t="str">
        <f aca="false">IF($N1258&gt;=$M1258,$N1258-$M1258+1,"")</f>
        <v/>
      </c>
      <c r="P1258" s="0" t="str">
        <f aca="false">IF($O1258="","",$J1258+$M1258-$H1258)</f>
        <v/>
      </c>
      <c r="Q1258" s="0" t="str">
        <f aca="false">IF($O1258="","",$P1258+$O1258-1)</f>
        <v/>
      </c>
      <c r="R1258" s="0" t="str">
        <f aca="false">IF($O1258="","",COUNT($O$1083:$O1258))</f>
        <v/>
      </c>
    </row>
    <row r="1259" customFormat="false" ht="15" hidden="false" customHeight="false" outlineLevel="0" collapsed="false">
      <c r="A1259" s="0" t="n">
        <v>7</v>
      </c>
      <c r="B1259" s="0" t="n">
        <v>5</v>
      </c>
      <c r="C1259" s="0" t="s">
        <v>79</v>
      </c>
      <c r="D1259" s="0" t="n">
        <v>1</v>
      </c>
      <c r="E1259" s="0" t="s">
        <v>94</v>
      </c>
      <c r="F1259" s="0" t="n">
        <v>3</v>
      </c>
      <c r="G1259" s="0" t="str">
        <f aca="false">INDEX(Setup!$B$15:$B$17,$F1259)</f>
        <v>URD</v>
      </c>
      <c r="H1259" s="0" t="n">
        <f aca="false">Calc_Blocks!$I$92</f>
        <v>73</v>
      </c>
      <c r="I1259" s="0" t="n">
        <f aca="false">Calc_Blocks!$J$92</f>
        <v>72</v>
      </c>
      <c r="J1259" s="0" t="n">
        <f aca="false">Calc_Blocks!$K$92</f>
        <v>1</v>
      </c>
      <c r="K1259" s="0" t="n">
        <f aca="false">($B1259-1)*IF($D1259=1,Setup!$B$9,Setup!$B$10)+1</f>
        <v>41</v>
      </c>
      <c r="L1259" s="0" t="n">
        <f aca="false">$B1259*IF($D1259=1,Setup!$B$9,Setup!$B$10)</f>
        <v>50</v>
      </c>
      <c r="M1259" s="0" t="n">
        <f aca="false">MAX($H1259,$K1259)</f>
        <v>73</v>
      </c>
      <c r="N1259" s="0" t="n">
        <f aca="false">MIN($I1259,$L1259)</f>
        <v>50</v>
      </c>
      <c r="O1259" s="0" t="str">
        <f aca="false">IF($N1259&gt;=$M1259,$N1259-$M1259+1,"")</f>
        <v/>
      </c>
      <c r="P1259" s="0" t="str">
        <f aca="false">IF($O1259="","",$J1259+$M1259-$H1259)</f>
        <v/>
      </c>
      <c r="Q1259" s="0" t="str">
        <f aca="false">IF($O1259="","",$P1259+$O1259-1)</f>
        <v/>
      </c>
      <c r="R1259" s="0" t="str">
        <f aca="false">IF($O1259="","",COUNT($O$1083:$O1259))</f>
        <v/>
      </c>
    </row>
    <row r="1260" customFormat="false" ht="15" hidden="false" customHeight="false" outlineLevel="0" collapsed="false">
      <c r="A1260" s="0" t="n">
        <v>7</v>
      </c>
      <c r="B1260" s="0" t="n">
        <v>5</v>
      </c>
      <c r="C1260" s="0" t="s">
        <v>79</v>
      </c>
      <c r="D1260" s="0" t="n">
        <v>2</v>
      </c>
      <c r="E1260" s="0" t="s">
        <v>79</v>
      </c>
      <c r="F1260" s="0" t="n">
        <v>1</v>
      </c>
      <c r="G1260" s="0" t="str">
        <f aca="false">INDEX(Setup!$B$15:$B$17,$F1260)</f>
        <v>MAL</v>
      </c>
      <c r="H1260" s="0" t="n">
        <f aca="false">Calc_Blocks!$I$108</f>
        <v>67</v>
      </c>
      <c r="I1260" s="0" t="n">
        <f aca="false">Calc_Blocks!$J$108</f>
        <v>66</v>
      </c>
      <c r="J1260" s="0" t="n">
        <f aca="false">Calc_Blocks!$K$108</f>
        <v>1</v>
      </c>
      <c r="K1260" s="0" t="n">
        <f aca="false">($B1260-1)*IF($D1260=1,Setup!$B$9,Setup!$B$10)+1</f>
        <v>41</v>
      </c>
      <c r="L1260" s="0" t="n">
        <f aca="false">$B1260*IF($D1260=1,Setup!$B$9,Setup!$B$10)</f>
        <v>50</v>
      </c>
      <c r="M1260" s="0" t="n">
        <f aca="false">MAX($H1260,$K1260)</f>
        <v>67</v>
      </c>
      <c r="N1260" s="0" t="n">
        <f aca="false">MIN($I1260,$L1260)</f>
        <v>50</v>
      </c>
      <c r="O1260" s="0" t="str">
        <f aca="false">IF($N1260&gt;=$M1260,$N1260-$M1260+1,"")</f>
        <v/>
      </c>
      <c r="P1260" s="0" t="str">
        <f aca="false">IF($O1260="","",$J1260+$M1260-$H1260)</f>
        <v/>
      </c>
      <c r="Q1260" s="0" t="str">
        <f aca="false">IF($O1260="","",$P1260+$O1260-1)</f>
        <v/>
      </c>
      <c r="R1260" s="0" t="str">
        <f aca="false">IF($O1260="","",COUNT($O$1083:$O1260))</f>
        <v/>
      </c>
    </row>
    <row r="1261" customFormat="false" ht="15" hidden="false" customHeight="false" outlineLevel="0" collapsed="false">
      <c r="A1261" s="0" t="n">
        <v>7</v>
      </c>
      <c r="B1261" s="0" t="n">
        <v>5</v>
      </c>
      <c r="C1261" s="0" t="s">
        <v>79</v>
      </c>
      <c r="D1261" s="0" t="n">
        <v>2</v>
      </c>
      <c r="E1261" s="0" t="s">
        <v>79</v>
      </c>
      <c r="F1261" s="0" t="n">
        <v>2</v>
      </c>
      <c r="G1261" s="0" t="str">
        <f aca="false">INDEX(Setup!$B$15:$B$17,$F1261)</f>
        <v>SAN</v>
      </c>
      <c r="H1261" s="0" t="n">
        <f aca="false">Calc_Blocks!$I$109</f>
        <v>67</v>
      </c>
      <c r="I1261" s="0" t="n">
        <f aca="false">Calc_Blocks!$J$109</f>
        <v>66</v>
      </c>
      <c r="J1261" s="0" t="n">
        <f aca="false">Calc_Blocks!$K$109</f>
        <v>1</v>
      </c>
      <c r="K1261" s="0" t="n">
        <f aca="false">($B1261-1)*IF($D1261=1,Setup!$B$9,Setup!$B$10)+1</f>
        <v>41</v>
      </c>
      <c r="L1261" s="0" t="n">
        <f aca="false">$B1261*IF($D1261=1,Setup!$B$9,Setup!$B$10)</f>
        <v>50</v>
      </c>
      <c r="M1261" s="0" t="n">
        <f aca="false">MAX($H1261,$K1261)</f>
        <v>67</v>
      </c>
      <c r="N1261" s="0" t="n">
        <f aca="false">MIN($I1261,$L1261)</f>
        <v>50</v>
      </c>
      <c r="O1261" s="0" t="str">
        <f aca="false">IF($N1261&gt;=$M1261,$N1261-$M1261+1,"")</f>
        <v/>
      </c>
      <c r="P1261" s="0" t="str">
        <f aca="false">IF($O1261="","",$J1261+$M1261-$H1261)</f>
        <v/>
      </c>
      <c r="Q1261" s="0" t="str">
        <f aca="false">IF($O1261="","",$P1261+$O1261-1)</f>
        <v/>
      </c>
      <c r="R1261" s="0" t="str">
        <f aca="false">IF($O1261="","",COUNT($O$1083:$O1261))</f>
        <v/>
      </c>
    </row>
    <row r="1262" customFormat="false" ht="15" hidden="false" customHeight="false" outlineLevel="0" collapsed="false">
      <c r="A1262" s="0" t="n">
        <v>7</v>
      </c>
      <c r="B1262" s="0" t="n">
        <v>5</v>
      </c>
      <c r="C1262" s="0" t="s">
        <v>79</v>
      </c>
      <c r="D1262" s="0" t="n">
        <v>2</v>
      </c>
      <c r="E1262" s="0" t="s">
        <v>79</v>
      </c>
      <c r="F1262" s="0" t="n">
        <v>3</v>
      </c>
      <c r="G1262" s="0" t="str">
        <f aca="false">INDEX(Setup!$B$15:$B$17,$F1262)</f>
        <v>URD</v>
      </c>
      <c r="H1262" s="0" t="n">
        <f aca="false">Calc_Blocks!$I$110</f>
        <v>67</v>
      </c>
      <c r="I1262" s="0" t="n">
        <f aca="false">Calc_Blocks!$J$110</f>
        <v>66</v>
      </c>
      <c r="J1262" s="0" t="n">
        <f aca="false">Calc_Blocks!$K$110</f>
        <v>1</v>
      </c>
      <c r="K1262" s="0" t="n">
        <f aca="false">($B1262-1)*IF($D1262=1,Setup!$B$9,Setup!$B$10)+1</f>
        <v>41</v>
      </c>
      <c r="L1262" s="0" t="n">
        <f aca="false">$B1262*IF($D1262=1,Setup!$B$9,Setup!$B$10)</f>
        <v>50</v>
      </c>
      <c r="M1262" s="0" t="n">
        <f aca="false">MAX($H1262,$K1262)</f>
        <v>67</v>
      </c>
      <c r="N1262" s="0" t="n">
        <f aca="false">MIN($I1262,$L1262)</f>
        <v>50</v>
      </c>
      <c r="O1262" s="0" t="str">
        <f aca="false">IF($N1262&gt;=$M1262,$N1262-$M1262+1,"")</f>
        <v/>
      </c>
      <c r="P1262" s="0" t="str">
        <f aca="false">IF($O1262="","",$J1262+$M1262-$H1262)</f>
        <v/>
      </c>
      <c r="Q1262" s="0" t="str">
        <f aca="false">IF($O1262="","",$P1262+$O1262-1)</f>
        <v/>
      </c>
      <c r="R1262" s="0" t="str">
        <f aca="false">IF($O1262="","",COUNT($O$1083:$O1262))</f>
        <v/>
      </c>
    </row>
    <row r="1263" customFormat="false" ht="15" hidden="false" customHeight="false" outlineLevel="0" collapsed="false">
      <c r="A1263" s="0" t="n">
        <v>7</v>
      </c>
      <c r="B1263" s="0" t="n">
        <v>6</v>
      </c>
      <c r="C1263" s="0" t="s">
        <v>74</v>
      </c>
      <c r="D1263" s="0" t="n">
        <v>1</v>
      </c>
      <c r="E1263" s="0" t="s">
        <v>94</v>
      </c>
      <c r="F1263" s="0" t="n">
        <v>1</v>
      </c>
      <c r="G1263" s="0" t="str">
        <f aca="false">INDEX(Setup!$B$15:$B$17,$F1263)</f>
        <v>MAL</v>
      </c>
      <c r="H1263" s="0" t="n">
        <f aca="false">Calc_Blocks!$I$75</f>
        <v>1</v>
      </c>
      <c r="I1263" s="0" t="n">
        <f aca="false">Calc_Blocks!$J$75</f>
        <v>17</v>
      </c>
      <c r="J1263" s="0" t="n">
        <f aca="false">Calc_Blocks!$K$75</f>
        <v>1</v>
      </c>
      <c r="K1263" s="0" t="n">
        <f aca="false">($B1263-1)*IF($D1263=1,Setup!$B$9,Setup!$B$10)+1</f>
        <v>51</v>
      </c>
      <c r="L1263" s="0" t="n">
        <f aca="false">$B1263*IF($D1263=1,Setup!$B$9,Setup!$B$10)</f>
        <v>60</v>
      </c>
      <c r="M1263" s="0" t="n">
        <f aca="false">MAX($H1263,$K1263)</f>
        <v>51</v>
      </c>
      <c r="N1263" s="0" t="n">
        <f aca="false">MIN($I1263,$L1263)</f>
        <v>17</v>
      </c>
      <c r="O1263" s="0" t="str">
        <f aca="false">IF($N1263&gt;=$M1263,$N1263-$M1263+1,"")</f>
        <v/>
      </c>
      <c r="P1263" s="0" t="str">
        <f aca="false">IF($O1263="","",$J1263+$M1263-$H1263)</f>
        <v/>
      </c>
      <c r="Q1263" s="0" t="str">
        <f aca="false">IF($O1263="","",$P1263+$O1263-1)</f>
        <v/>
      </c>
      <c r="R1263" s="0" t="str">
        <f aca="false">IF($O1263="","",COUNT($O$1083:$O1263))</f>
        <v/>
      </c>
    </row>
    <row r="1264" customFormat="false" ht="15" hidden="false" customHeight="false" outlineLevel="0" collapsed="false">
      <c r="A1264" s="0" t="n">
        <v>7</v>
      </c>
      <c r="B1264" s="0" t="n">
        <v>6</v>
      </c>
      <c r="C1264" s="0" t="s">
        <v>74</v>
      </c>
      <c r="D1264" s="0" t="n">
        <v>1</v>
      </c>
      <c r="E1264" s="0" t="s">
        <v>94</v>
      </c>
      <c r="F1264" s="0" t="n">
        <v>2</v>
      </c>
      <c r="G1264" s="0" t="str">
        <f aca="false">INDEX(Setup!$B$15:$B$17,$F1264)</f>
        <v>SAN</v>
      </c>
      <c r="H1264" s="0" t="n">
        <f aca="false">Calc_Blocks!$I$76</f>
        <v>18</v>
      </c>
      <c r="I1264" s="0" t="n">
        <f aca="false">Calc_Blocks!$J$76</f>
        <v>20</v>
      </c>
      <c r="J1264" s="0" t="n">
        <f aca="false">Calc_Blocks!$K$76</f>
        <v>18</v>
      </c>
      <c r="K1264" s="0" t="n">
        <f aca="false">($B1264-1)*IF($D1264=1,Setup!$B$9,Setup!$B$10)+1</f>
        <v>51</v>
      </c>
      <c r="L1264" s="0" t="n">
        <f aca="false">$B1264*IF($D1264=1,Setup!$B$9,Setup!$B$10)</f>
        <v>60</v>
      </c>
      <c r="M1264" s="0" t="n">
        <f aca="false">MAX($H1264,$K1264)</f>
        <v>51</v>
      </c>
      <c r="N1264" s="0" t="n">
        <f aca="false">MIN($I1264,$L1264)</f>
        <v>20</v>
      </c>
      <c r="O1264" s="0" t="str">
        <f aca="false">IF($N1264&gt;=$M1264,$N1264-$M1264+1,"")</f>
        <v/>
      </c>
      <c r="P1264" s="0" t="str">
        <f aca="false">IF($O1264="","",$J1264+$M1264-$H1264)</f>
        <v/>
      </c>
      <c r="Q1264" s="0" t="str">
        <f aca="false">IF($O1264="","",$P1264+$O1264-1)</f>
        <v/>
      </c>
      <c r="R1264" s="0" t="str">
        <f aca="false">IF($O1264="","",COUNT($O$1083:$O1264))</f>
        <v/>
      </c>
    </row>
    <row r="1265" customFormat="false" ht="15" hidden="false" customHeight="false" outlineLevel="0" collapsed="false">
      <c r="A1265" s="0" t="n">
        <v>7</v>
      </c>
      <c r="B1265" s="0" t="n">
        <v>6</v>
      </c>
      <c r="C1265" s="0" t="s">
        <v>74</v>
      </c>
      <c r="D1265" s="0" t="n">
        <v>1</v>
      </c>
      <c r="E1265" s="0" t="s">
        <v>94</v>
      </c>
      <c r="F1265" s="0" t="n">
        <v>3</v>
      </c>
      <c r="G1265" s="0" t="str">
        <f aca="false">INDEX(Setup!$B$15:$B$17,$F1265)</f>
        <v>URD</v>
      </c>
      <c r="H1265" s="0" t="n">
        <f aca="false">Calc_Blocks!$I$77</f>
        <v>21</v>
      </c>
      <c r="I1265" s="0" t="n">
        <f aca="false">Calc_Blocks!$J$77</f>
        <v>20</v>
      </c>
      <c r="J1265" s="0" t="n">
        <f aca="false">Calc_Blocks!$K$77</f>
        <v>21</v>
      </c>
      <c r="K1265" s="0" t="n">
        <f aca="false">($B1265-1)*IF($D1265=1,Setup!$B$9,Setup!$B$10)+1</f>
        <v>51</v>
      </c>
      <c r="L1265" s="0" t="n">
        <f aca="false">$B1265*IF($D1265=1,Setup!$B$9,Setup!$B$10)</f>
        <v>60</v>
      </c>
      <c r="M1265" s="0" t="n">
        <f aca="false">MAX($H1265,$K1265)</f>
        <v>51</v>
      </c>
      <c r="N1265" s="0" t="n">
        <f aca="false">MIN($I1265,$L1265)</f>
        <v>20</v>
      </c>
      <c r="O1265" s="0" t="str">
        <f aca="false">IF($N1265&gt;=$M1265,$N1265-$M1265+1,"")</f>
        <v/>
      </c>
      <c r="P1265" s="0" t="str">
        <f aca="false">IF($O1265="","",$J1265+$M1265-$H1265)</f>
        <v/>
      </c>
      <c r="Q1265" s="0" t="str">
        <f aca="false">IF($O1265="","",$P1265+$O1265-1)</f>
        <v/>
      </c>
      <c r="R1265" s="0" t="str">
        <f aca="false">IF($O1265="","",COUNT($O$1083:$O1265))</f>
        <v/>
      </c>
    </row>
    <row r="1266" customFormat="false" ht="15" hidden="false" customHeight="false" outlineLevel="0" collapsed="false">
      <c r="A1266" s="0" t="n">
        <v>7</v>
      </c>
      <c r="B1266" s="0" t="n">
        <v>6</v>
      </c>
      <c r="C1266" s="0" t="s">
        <v>74</v>
      </c>
      <c r="D1266" s="0" t="n">
        <v>2</v>
      </c>
      <c r="E1266" s="0" t="s">
        <v>79</v>
      </c>
      <c r="F1266" s="0" t="n">
        <v>1</v>
      </c>
      <c r="G1266" s="0" t="str">
        <f aca="false">INDEX(Setup!$B$15:$B$17,$F1266)</f>
        <v>MAL</v>
      </c>
      <c r="H1266" s="0" t="n">
        <f aca="false">Calc_Blocks!$I$93</f>
        <v>1</v>
      </c>
      <c r="I1266" s="0" t="n">
        <f aca="false">Calc_Blocks!$J$93</f>
        <v>12</v>
      </c>
      <c r="J1266" s="0" t="n">
        <f aca="false">Calc_Blocks!$K$93</f>
        <v>21</v>
      </c>
      <c r="K1266" s="0" t="n">
        <f aca="false">($B1266-1)*IF($D1266=1,Setup!$B$9,Setup!$B$10)+1</f>
        <v>51</v>
      </c>
      <c r="L1266" s="0" t="n">
        <f aca="false">$B1266*IF($D1266=1,Setup!$B$9,Setup!$B$10)</f>
        <v>60</v>
      </c>
      <c r="M1266" s="0" t="n">
        <f aca="false">MAX($H1266,$K1266)</f>
        <v>51</v>
      </c>
      <c r="N1266" s="0" t="n">
        <f aca="false">MIN($I1266,$L1266)</f>
        <v>12</v>
      </c>
      <c r="O1266" s="0" t="str">
        <f aca="false">IF($N1266&gt;=$M1266,$N1266-$M1266+1,"")</f>
        <v/>
      </c>
      <c r="P1266" s="0" t="str">
        <f aca="false">IF($O1266="","",$J1266+$M1266-$H1266)</f>
        <v/>
      </c>
      <c r="Q1266" s="0" t="str">
        <f aca="false">IF($O1266="","",$P1266+$O1266-1)</f>
        <v/>
      </c>
      <c r="R1266" s="0" t="str">
        <f aca="false">IF($O1266="","",COUNT($O$1083:$O1266))</f>
        <v/>
      </c>
    </row>
    <row r="1267" customFormat="false" ht="15" hidden="false" customHeight="false" outlineLevel="0" collapsed="false">
      <c r="A1267" s="0" t="n">
        <v>7</v>
      </c>
      <c r="B1267" s="0" t="n">
        <v>6</v>
      </c>
      <c r="C1267" s="0" t="s">
        <v>74</v>
      </c>
      <c r="D1267" s="0" t="n">
        <v>2</v>
      </c>
      <c r="E1267" s="0" t="s">
        <v>79</v>
      </c>
      <c r="F1267" s="0" t="n">
        <v>2</v>
      </c>
      <c r="G1267" s="0" t="str">
        <f aca="false">INDEX(Setup!$B$15:$B$17,$F1267)</f>
        <v>SAN</v>
      </c>
      <c r="H1267" s="0" t="n">
        <f aca="false">Calc_Blocks!$I$94</f>
        <v>13</v>
      </c>
      <c r="I1267" s="0" t="n">
        <f aca="false">Calc_Blocks!$J$94</f>
        <v>17</v>
      </c>
      <c r="J1267" s="0" t="n">
        <f aca="false">Calc_Blocks!$K$94</f>
        <v>33</v>
      </c>
      <c r="K1267" s="0" t="n">
        <f aca="false">($B1267-1)*IF($D1267=1,Setup!$B$9,Setup!$B$10)+1</f>
        <v>51</v>
      </c>
      <c r="L1267" s="0" t="n">
        <f aca="false">$B1267*IF($D1267=1,Setup!$B$9,Setup!$B$10)</f>
        <v>60</v>
      </c>
      <c r="M1267" s="0" t="n">
        <f aca="false">MAX($H1267,$K1267)</f>
        <v>51</v>
      </c>
      <c r="N1267" s="0" t="n">
        <f aca="false">MIN($I1267,$L1267)</f>
        <v>17</v>
      </c>
      <c r="O1267" s="0" t="str">
        <f aca="false">IF($N1267&gt;=$M1267,$N1267-$M1267+1,"")</f>
        <v/>
      </c>
      <c r="P1267" s="0" t="str">
        <f aca="false">IF($O1267="","",$J1267+$M1267-$H1267)</f>
        <v/>
      </c>
      <c r="Q1267" s="0" t="str">
        <f aca="false">IF($O1267="","",$P1267+$O1267-1)</f>
        <v/>
      </c>
      <c r="R1267" s="0" t="str">
        <f aca="false">IF($O1267="","",COUNT($O$1083:$O1267))</f>
        <v/>
      </c>
    </row>
    <row r="1268" customFormat="false" ht="15" hidden="false" customHeight="false" outlineLevel="0" collapsed="false">
      <c r="A1268" s="0" t="n">
        <v>7</v>
      </c>
      <c r="B1268" s="0" t="n">
        <v>6</v>
      </c>
      <c r="C1268" s="0" t="s">
        <v>74</v>
      </c>
      <c r="D1268" s="0" t="n">
        <v>2</v>
      </c>
      <c r="E1268" s="0" t="s">
        <v>79</v>
      </c>
      <c r="F1268" s="0" t="n">
        <v>3</v>
      </c>
      <c r="G1268" s="0" t="str">
        <f aca="false">INDEX(Setup!$B$15:$B$17,$F1268)</f>
        <v>URD</v>
      </c>
      <c r="H1268" s="0" t="n">
        <f aca="false">Calc_Blocks!$I$95</f>
        <v>18</v>
      </c>
      <c r="I1268" s="0" t="n">
        <f aca="false">Calc_Blocks!$J$95</f>
        <v>17</v>
      </c>
      <c r="J1268" s="0" t="n">
        <f aca="false">Calc_Blocks!$K$95</f>
        <v>38</v>
      </c>
      <c r="K1268" s="0" t="n">
        <f aca="false">($B1268-1)*IF($D1268=1,Setup!$B$9,Setup!$B$10)+1</f>
        <v>51</v>
      </c>
      <c r="L1268" s="0" t="n">
        <f aca="false">$B1268*IF($D1268=1,Setup!$B$9,Setup!$B$10)</f>
        <v>60</v>
      </c>
      <c r="M1268" s="0" t="n">
        <f aca="false">MAX($H1268,$K1268)</f>
        <v>51</v>
      </c>
      <c r="N1268" s="0" t="n">
        <f aca="false">MIN($I1268,$L1268)</f>
        <v>17</v>
      </c>
      <c r="O1268" s="0" t="str">
        <f aca="false">IF($N1268&gt;=$M1268,$N1268-$M1268+1,"")</f>
        <v/>
      </c>
      <c r="P1268" s="0" t="str">
        <f aca="false">IF($O1268="","",$J1268+$M1268-$H1268)</f>
        <v/>
      </c>
      <c r="Q1268" s="0" t="str">
        <f aca="false">IF($O1268="","",$P1268+$O1268-1)</f>
        <v/>
      </c>
      <c r="R1268" s="0" t="str">
        <f aca="false">IF($O1268="","",COUNT($O$1083:$O1268))</f>
        <v/>
      </c>
    </row>
    <row r="1269" customFormat="false" ht="15" hidden="false" customHeight="false" outlineLevel="0" collapsed="false">
      <c r="A1269" s="0" t="n">
        <v>7</v>
      </c>
      <c r="B1269" s="0" t="n">
        <v>6</v>
      </c>
      <c r="C1269" s="0" t="s">
        <v>75</v>
      </c>
      <c r="D1269" s="0" t="n">
        <v>1</v>
      </c>
      <c r="E1269" s="0" t="s">
        <v>94</v>
      </c>
      <c r="F1269" s="0" t="n">
        <v>1</v>
      </c>
      <c r="G1269" s="0" t="str">
        <f aca="false">INDEX(Setup!$B$15:$B$17,$F1269)</f>
        <v>MAL</v>
      </c>
      <c r="H1269" s="0" t="n">
        <f aca="false">Calc_Blocks!$I$78</f>
        <v>21</v>
      </c>
      <c r="I1269" s="0" t="n">
        <f aca="false">Calc_Blocks!$J$78</f>
        <v>36</v>
      </c>
      <c r="J1269" s="0" t="n">
        <f aca="false">Calc_Blocks!$K$78</f>
        <v>1</v>
      </c>
      <c r="K1269" s="0" t="n">
        <f aca="false">($B1269-1)*IF($D1269=1,Setup!$B$9,Setup!$B$10)+1</f>
        <v>51</v>
      </c>
      <c r="L1269" s="0" t="n">
        <f aca="false">$B1269*IF($D1269=1,Setup!$B$9,Setup!$B$10)</f>
        <v>60</v>
      </c>
      <c r="M1269" s="0" t="n">
        <f aca="false">MAX($H1269,$K1269)</f>
        <v>51</v>
      </c>
      <c r="N1269" s="0" t="n">
        <f aca="false">MIN($I1269,$L1269)</f>
        <v>36</v>
      </c>
      <c r="O1269" s="0" t="str">
        <f aca="false">IF($N1269&gt;=$M1269,$N1269-$M1269+1,"")</f>
        <v/>
      </c>
      <c r="P1269" s="0" t="str">
        <f aca="false">IF($O1269="","",$J1269+$M1269-$H1269)</f>
        <v/>
      </c>
      <c r="Q1269" s="0" t="str">
        <f aca="false">IF($O1269="","",$P1269+$O1269-1)</f>
        <v/>
      </c>
      <c r="R1269" s="0" t="str">
        <f aca="false">IF($O1269="","",COUNT($O$1083:$O1269))</f>
        <v/>
      </c>
    </row>
    <row r="1270" customFormat="false" ht="15" hidden="false" customHeight="false" outlineLevel="0" collapsed="false">
      <c r="A1270" s="0" t="n">
        <v>7</v>
      </c>
      <c r="B1270" s="0" t="n">
        <v>6</v>
      </c>
      <c r="C1270" s="0" t="s">
        <v>75</v>
      </c>
      <c r="D1270" s="0" t="n">
        <v>1</v>
      </c>
      <c r="E1270" s="0" t="s">
        <v>94</v>
      </c>
      <c r="F1270" s="0" t="n">
        <v>2</v>
      </c>
      <c r="G1270" s="0" t="str">
        <f aca="false">INDEX(Setup!$B$15:$B$17,$F1270)</f>
        <v>SAN</v>
      </c>
      <c r="H1270" s="0" t="n">
        <f aca="false">Calc_Blocks!$I$79</f>
        <v>37</v>
      </c>
      <c r="I1270" s="0" t="n">
        <f aca="false">Calc_Blocks!$J$79</f>
        <v>36</v>
      </c>
      <c r="J1270" s="0" t="n">
        <f aca="false">Calc_Blocks!$K$79</f>
        <v>17</v>
      </c>
      <c r="K1270" s="0" t="n">
        <f aca="false">($B1270-1)*IF($D1270=1,Setup!$B$9,Setup!$B$10)+1</f>
        <v>51</v>
      </c>
      <c r="L1270" s="0" t="n">
        <f aca="false">$B1270*IF($D1270=1,Setup!$B$9,Setup!$B$10)</f>
        <v>60</v>
      </c>
      <c r="M1270" s="0" t="n">
        <f aca="false">MAX($H1270,$K1270)</f>
        <v>51</v>
      </c>
      <c r="N1270" s="0" t="n">
        <f aca="false">MIN($I1270,$L1270)</f>
        <v>36</v>
      </c>
      <c r="O1270" s="0" t="str">
        <f aca="false">IF($N1270&gt;=$M1270,$N1270-$M1270+1,"")</f>
        <v/>
      </c>
      <c r="P1270" s="0" t="str">
        <f aca="false">IF($O1270="","",$J1270+$M1270-$H1270)</f>
        <v/>
      </c>
      <c r="Q1270" s="0" t="str">
        <f aca="false">IF($O1270="","",$P1270+$O1270-1)</f>
        <v/>
      </c>
      <c r="R1270" s="0" t="str">
        <f aca="false">IF($O1270="","",COUNT($O$1083:$O1270))</f>
        <v/>
      </c>
    </row>
    <row r="1271" customFormat="false" ht="15" hidden="false" customHeight="false" outlineLevel="0" collapsed="false">
      <c r="A1271" s="0" t="n">
        <v>7</v>
      </c>
      <c r="B1271" s="0" t="n">
        <v>6</v>
      </c>
      <c r="C1271" s="0" t="s">
        <v>75</v>
      </c>
      <c r="D1271" s="0" t="n">
        <v>1</v>
      </c>
      <c r="E1271" s="0" t="s">
        <v>94</v>
      </c>
      <c r="F1271" s="0" t="n">
        <v>3</v>
      </c>
      <c r="G1271" s="0" t="str">
        <f aca="false">INDEX(Setup!$B$15:$B$17,$F1271)</f>
        <v>URD</v>
      </c>
      <c r="H1271" s="0" t="n">
        <f aca="false">Calc_Blocks!$I$80</f>
        <v>37</v>
      </c>
      <c r="I1271" s="0" t="n">
        <f aca="false">Calc_Blocks!$J$80</f>
        <v>38</v>
      </c>
      <c r="J1271" s="0" t="n">
        <f aca="false">Calc_Blocks!$K$80</f>
        <v>17</v>
      </c>
      <c r="K1271" s="0" t="n">
        <f aca="false">($B1271-1)*IF($D1271=1,Setup!$B$9,Setup!$B$10)+1</f>
        <v>51</v>
      </c>
      <c r="L1271" s="0" t="n">
        <f aca="false">$B1271*IF($D1271=1,Setup!$B$9,Setup!$B$10)</f>
        <v>60</v>
      </c>
      <c r="M1271" s="0" t="n">
        <f aca="false">MAX($H1271,$K1271)</f>
        <v>51</v>
      </c>
      <c r="N1271" s="0" t="n">
        <f aca="false">MIN($I1271,$L1271)</f>
        <v>38</v>
      </c>
      <c r="O1271" s="0" t="str">
        <f aca="false">IF($N1271&gt;=$M1271,$N1271-$M1271+1,"")</f>
        <v/>
      </c>
      <c r="P1271" s="0" t="str">
        <f aca="false">IF($O1271="","",$J1271+$M1271-$H1271)</f>
        <v/>
      </c>
      <c r="Q1271" s="0" t="str">
        <f aca="false">IF($O1271="","",$P1271+$O1271-1)</f>
        <v/>
      </c>
      <c r="R1271" s="0" t="str">
        <f aca="false">IF($O1271="","",COUNT($O$1083:$O1271))</f>
        <v/>
      </c>
    </row>
    <row r="1272" customFormat="false" ht="15" hidden="false" customHeight="false" outlineLevel="0" collapsed="false">
      <c r="A1272" s="0" t="n">
        <v>7</v>
      </c>
      <c r="B1272" s="0" t="n">
        <v>6</v>
      </c>
      <c r="C1272" s="0" t="s">
        <v>75</v>
      </c>
      <c r="D1272" s="0" t="n">
        <v>2</v>
      </c>
      <c r="E1272" s="0" t="s">
        <v>79</v>
      </c>
      <c r="F1272" s="0" t="n">
        <v>1</v>
      </c>
      <c r="G1272" s="0" t="str">
        <f aca="false">INDEX(Setup!$B$15:$B$17,$F1272)</f>
        <v>MAL</v>
      </c>
      <c r="H1272" s="0" t="n">
        <f aca="false">Calc_Blocks!$I$96</f>
        <v>18</v>
      </c>
      <c r="I1272" s="0" t="n">
        <f aca="false">Calc_Blocks!$J$96</f>
        <v>33</v>
      </c>
      <c r="J1272" s="0" t="n">
        <f aca="false">Calc_Blocks!$K$96</f>
        <v>19</v>
      </c>
      <c r="K1272" s="0" t="n">
        <f aca="false">($B1272-1)*IF($D1272=1,Setup!$B$9,Setup!$B$10)+1</f>
        <v>51</v>
      </c>
      <c r="L1272" s="0" t="n">
        <f aca="false">$B1272*IF($D1272=1,Setup!$B$9,Setup!$B$10)</f>
        <v>60</v>
      </c>
      <c r="M1272" s="0" t="n">
        <f aca="false">MAX($H1272,$K1272)</f>
        <v>51</v>
      </c>
      <c r="N1272" s="0" t="n">
        <f aca="false">MIN($I1272,$L1272)</f>
        <v>33</v>
      </c>
      <c r="O1272" s="0" t="str">
        <f aca="false">IF($N1272&gt;=$M1272,$N1272-$M1272+1,"")</f>
        <v/>
      </c>
      <c r="P1272" s="0" t="str">
        <f aca="false">IF($O1272="","",$J1272+$M1272-$H1272)</f>
        <v/>
      </c>
      <c r="Q1272" s="0" t="str">
        <f aca="false">IF($O1272="","",$P1272+$O1272-1)</f>
        <v/>
      </c>
      <c r="R1272" s="0" t="str">
        <f aca="false">IF($O1272="","",COUNT($O$1083:$O1272))</f>
        <v/>
      </c>
    </row>
    <row r="1273" customFormat="false" ht="15" hidden="false" customHeight="false" outlineLevel="0" collapsed="false">
      <c r="A1273" s="0" t="n">
        <v>7</v>
      </c>
      <c r="B1273" s="0" t="n">
        <v>6</v>
      </c>
      <c r="C1273" s="0" t="s">
        <v>75</v>
      </c>
      <c r="D1273" s="0" t="n">
        <v>2</v>
      </c>
      <c r="E1273" s="0" t="s">
        <v>79</v>
      </c>
      <c r="F1273" s="0" t="n">
        <v>2</v>
      </c>
      <c r="G1273" s="0" t="str">
        <f aca="false">INDEX(Setup!$B$15:$B$17,$F1273)</f>
        <v>SAN</v>
      </c>
      <c r="H1273" s="0" t="n">
        <f aca="false">Calc_Blocks!$I$97</f>
        <v>34</v>
      </c>
      <c r="I1273" s="0" t="n">
        <f aca="false">Calc_Blocks!$J$97</f>
        <v>33</v>
      </c>
      <c r="J1273" s="0" t="n">
        <f aca="false">Calc_Blocks!$K$97</f>
        <v>35</v>
      </c>
      <c r="K1273" s="0" t="n">
        <f aca="false">($B1273-1)*IF($D1273=1,Setup!$B$9,Setup!$B$10)+1</f>
        <v>51</v>
      </c>
      <c r="L1273" s="0" t="n">
        <f aca="false">$B1273*IF($D1273=1,Setup!$B$9,Setup!$B$10)</f>
        <v>60</v>
      </c>
      <c r="M1273" s="0" t="n">
        <f aca="false">MAX($H1273,$K1273)</f>
        <v>51</v>
      </c>
      <c r="N1273" s="0" t="n">
        <f aca="false">MIN($I1273,$L1273)</f>
        <v>33</v>
      </c>
      <c r="O1273" s="0" t="str">
        <f aca="false">IF($N1273&gt;=$M1273,$N1273-$M1273+1,"")</f>
        <v/>
      </c>
      <c r="P1273" s="0" t="str">
        <f aca="false">IF($O1273="","",$J1273+$M1273-$H1273)</f>
        <v/>
      </c>
      <c r="Q1273" s="0" t="str">
        <f aca="false">IF($O1273="","",$P1273+$O1273-1)</f>
        <v/>
      </c>
      <c r="R1273" s="0" t="str">
        <f aca="false">IF($O1273="","",COUNT($O$1083:$O1273))</f>
        <v/>
      </c>
    </row>
    <row r="1274" customFormat="false" ht="15" hidden="false" customHeight="false" outlineLevel="0" collapsed="false">
      <c r="A1274" s="0" t="n">
        <v>7</v>
      </c>
      <c r="B1274" s="0" t="n">
        <v>6</v>
      </c>
      <c r="C1274" s="0" t="s">
        <v>75</v>
      </c>
      <c r="D1274" s="0" t="n">
        <v>2</v>
      </c>
      <c r="E1274" s="0" t="s">
        <v>79</v>
      </c>
      <c r="F1274" s="0" t="n">
        <v>3</v>
      </c>
      <c r="G1274" s="0" t="str">
        <f aca="false">INDEX(Setup!$B$15:$B$17,$F1274)</f>
        <v>URD</v>
      </c>
      <c r="H1274" s="0" t="n">
        <f aca="false">Calc_Blocks!$I$98</f>
        <v>34</v>
      </c>
      <c r="I1274" s="0" t="n">
        <f aca="false">Calc_Blocks!$J$98</f>
        <v>33</v>
      </c>
      <c r="J1274" s="0" t="n">
        <f aca="false">Calc_Blocks!$K$98</f>
        <v>35</v>
      </c>
      <c r="K1274" s="0" t="n">
        <f aca="false">($B1274-1)*IF($D1274=1,Setup!$B$9,Setup!$B$10)+1</f>
        <v>51</v>
      </c>
      <c r="L1274" s="0" t="n">
        <f aca="false">$B1274*IF($D1274=1,Setup!$B$9,Setup!$B$10)</f>
        <v>60</v>
      </c>
      <c r="M1274" s="0" t="n">
        <f aca="false">MAX($H1274,$K1274)</f>
        <v>51</v>
      </c>
      <c r="N1274" s="0" t="n">
        <f aca="false">MIN($I1274,$L1274)</f>
        <v>33</v>
      </c>
      <c r="O1274" s="0" t="str">
        <f aca="false">IF($N1274&gt;=$M1274,$N1274-$M1274+1,"")</f>
        <v/>
      </c>
      <c r="P1274" s="0" t="str">
        <f aca="false">IF($O1274="","",$J1274+$M1274-$H1274)</f>
        <v/>
      </c>
      <c r="Q1274" s="0" t="str">
        <f aca="false">IF($O1274="","",$P1274+$O1274-1)</f>
        <v/>
      </c>
      <c r="R1274" s="0" t="str">
        <f aca="false">IF($O1274="","",COUNT($O$1083:$O1274))</f>
        <v/>
      </c>
    </row>
    <row r="1275" customFormat="false" ht="15" hidden="false" customHeight="false" outlineLevel="0" collapsed="false">
      <c r="A1275" s="0" t="n">
        <v>7</v>
      </c>
      <c r="B1275" s="0" t="n">
        <v>6</v>
      </c>
      <c r="C1275" s="0" t="s">
        <v>76</v>
      </c>
      <c r="D1275" s="0" t="n">
        <v>1</v>
      </c>
      <c r="E1275" s="0" t="s">
        <v>94</v>
      </c>
      <c r="F1275" s="0" t="n">
        <v>1</v>
      </c>
      <c r="G1275" s="0" t="str">
        <f aca="false">INDEX(Setup!$B$15:$B$17,$F1275)</f>
        <v>MAL</v>
      </c>
      <c r="H1275" s="0" t="n">
        <f aca="false">Calc_Blocks!$I$81</f>
        <v>39</v>
      </c>
      <c r="I1275" s="0" t="n">
        <f aca="false">Calc_Blocks!$J$81</f>
        <v>52</v>
      </c>
      <c r="J1275" s="0" t="n">
        <f aca="false">Calc_Blocks!$K$81</f>
        <v>1</v>
      </c>
      <c r="K1275" s="0" t="n">
        <f aca="false">($B1275-1)*IF($D1275=1,Setup!$B$9,Setup!$B$10)+1</f>
        <v>51</v>
      </c>
      <c r="L1275" s="0" t="n">
        <f aca="false">$B1275*IF($D1275=1,Setup!$B$9,Setup!$B$10)</f>
        <v>60</v>
      </c>
      <c r="M1275" s="0" t="n">
        <f aca="false">MAX($H1275,$K1275)</f>
        <v>51</v>
      </c>
      <c r="N1275" s="0" t="n">
        <f aca="false">MIN($I1275,$L1275)</f>
        <v>52</v>
      </c>
      <c r="O1275" s="0" t="n">
        <f aca="false">IF($N1275&gt;=$M1275,$N1275-$M1275+1,"")</f>
        <v>2</v>
      </c>
      <c r="P1275" s="0" t="n">
        <f aca="false">IF($O1275="","",$J1275+$M1275-$H1275)</f>
        <v>13</v>
      </c>
      <c r="Q1275" s="0" t="n">
        <f aca="false">IF($O1275="","",$P1275+$O1275-1)</f>
        <v>14</v>
      </c>
      <c r="R1275" s="0" t="n">
        <f aca="false">IF($O1275="","",COUNT($O$1083:$O1275))</f>
        <v>19</v>
      </c>
    </row>
    <row r="1276" customFormat="false" ht="15" hidden="false" customHeight="false" outlineLevel="0" collapsed="false">
      <c r="A1276" s="0" t="n">
        <v>7</v>
      </c>
      <c r="B1276" s="0" t="n">
        <v>6</v>
      </c>
      <c r="C1276" s="0" t="s">
        <v>76</v>
      </c>
      <c r="D1276" s="0" t="n">
        <v>1</v>
      </c>
      <c r="E1276" s="0" t="s">
        <v>94</v>
      </c>
      <c r="F1276" s="0" t="n">
        <v>2</v>
      </c>
      <c r="G1276" s="0" t="str">
        <f aca="false">INDEX(Setup!$B$15:$B$17,$F1276)</f>
        <v>SAN</v>
      </c>
      <c r="H1276" s="0" t="n">
        <f aca="false">Calc_Blocks!$I$82</f>
        <v>53</v>
      </c>
      <c r="I1276" s="0" t="n">
        <f aca="false">Calc_Blocks!$J$82</f>
        <v>54</v>
      </c>
      <c r="J1276" s="0" t="n">
        <f aca="false">Calc_Blocks!$K$82</f>
        <v>15</v>
      </c>
      <c r="K1276" s="0" t="n">
        <f aca="false">($B1276-1)*IF($D1276=1,Setup!$B$9,Setup!$B$10)+1</f>
        <v>51</v>
      </c>
      <c r="L1276" s="0" t="n">
        <f aca="false">$B1276*IF($D1276=1,Setup!$B$9,Setup!$B$10)</f>
        <v>60</v>
      </c>
      <c r="M1276" s="0" t="n">
        <f aca="false">MAX($H1276,$K1276)</f>
        <v>53</v>
      </c>
      <c r="N1276" s="0" t="n">
        <f aca="false">MIN($I1276,$L1276)</f>
        <v>54</v>
      </c>
      <c r="O1276" s="0" t="n">
        <f aca="false">IF($N1276&gt;=$M1276,$N1276-$M1276+1,"")</f>
        <v>2</v>
      </c>
      <c r="P1276" s="0" t="n">
        <f aca="false">IF($O1276="","",$J1276+$M1276-$H1276)</f>
        <v>15</v>
      </c>
      <c r="Q1276" s="0" t="n">
        <f aca="false">IF($O1276="","",$P1276+$O1276-1)</f>
        <v>16</v>
      </c>
      <c r="R1276" s="0" t="n">
        <f aca="false">IF($O1276="","",COUNT($O$1083:$O1276))</f>
        <v>20</v>
      </c>
    </row>
    <row r="1277" customFormat="false" ht="15" hidden="false" customHeight="false" outlineLevel="0" collapsed="false">
      <c r="A1277" s="0" t="n">
        <v>7</v>
      </c>
      <c r="B1277" s="0" t="n">
        <v>6</v>
      </c>
      <c r="C1277" s="0" t="s">
        <v>76</v>
      </c>
      <c r="D1277" s="0" t="n">
        <v>1</v>
      </c>
      <c r="E1277" s="0" t="s">
        <v>94</v>
      </c>
      <c r="F1277" s="0" t="n">
        <v>3</v>
      </c>
      <c r="G1277" s="0" t="str">
        <f aca="false">INDEX(Setup!$B$15:$B$17,$F1277)</f>
        <v>URD</v>
      </c>
      <c r="H1277" s="0" t="n">
        <f aca="false">Calc_Blocks!$I$83</f>
        <v>55</v>
      </c>
      <c r="I1277" s="0" t="n">
        <f aca="false">Calc_Blocks!$J$83</f>
        <v>54</v>
      </c>
      <c r="J1277" s="0" t="n">
        <f aca="false">Calc_Blocks!$K$83</f>
        <v>17</v>
      </c>
      <c r="K1277" s="0" t="n">
        <f aca="false">($B1277-1)*IF($D1277=1,Setup!$B$9,Setup!$B$10)+1</f>
        <v>51</v>
      </c>
      <c r="L1277" s="0" t="n">
        <f aca="false">$B1277*IF($D1277=1,Setup!$B$9,Setup!$B$10)</f>
        <v>60</v>
      </c>
      <c r="M1277" s="0" t="n">
        <f aca="false">MAX($H1277,$K1277)</f>
        <v>55</v>
      </c>
      <c r="N1277" s="0" t="n">
        <f aca="false">MIN($I1277,$L1277)</f>
        <v>54</v>
      </c>
      <c r="O1277" s="0" t="str">
        <f aca="false">IF($N1277&gt;=$M1277,$N1277-$M1277+1,"")</f>
        <v/>
      </c>
      <c r="P1277" s="0" t="str">
        <f aca="false">IF($O1277="","",$J1277+$M1277-$H1277)</f>
        <v/>
      </c>
      <c r="Q1277" s="0" t="str">
        <f aca="false">IF($O1277="","",$P1277+$O1277-1)</f>
        <v/>
      </c>
      <c r="R1277" s="0" t="str">
        <f aca="false">IF($O1277="","",COUNT($O$1083:$O1277))</f>
        <v/>
      </c>
    </row>
    <row r="1278" customFormat="false" ht="15" hidden="false" customHeight="false" outlineLevel="0" collapsed="false">
      <c r="A1278" s="0" t="n">
        <v>7</v>
      </c>
      <c r="B1278" s="0" t="n">
        <v>6</v>
      </c>
      <c r="C1278" s="0" t="s">
        <v>76</v>
      </c>
      <c r="D1278" s="0" t="n">
        <v>2</v>
      </c>
      <c r="E1278" s="0" t="s">
        <v>79</v>
      </c>
      <c r="F1278" s="0" t="n">
        <v>1</v>
      </c>
      <c r="G1278" s="0" t="str">
        <f aca="false">INDEX(Setup!$B$15:$B$17,$F1278)</f>
        <v>MAL</v>
      </c>
      <c r="H1278" s="0" t="n">
        <f aca="false">Calc_Blocks!$I$99</f>
        <v>34</v>
      </c>
      <c r="I1278" s="0" t="n">
        <f aca="false">Calc_Blocks!$J$99</f>
        <v>46</v>
      </c>
      <c r="J1278" s="0" t="n">
        <f aca="false">Calc_Blocks!$K$99</f>
        <v>17</v>
      </c>
      <c r="K1278" s="0" t="n">
        <f aca="false">($B1278-1)*IF($D1278=1,Setup!$B$9,Setup!$B$10)+1</f>
        <v>51</v>
      </c>
      <c r="L1278" s="0" t="n">
        <f aca="false">$B1278*IF($D1278=1,Setup!$B$9,Setup!$B$10)</f>
        <v>60</v>
      </c>
      <c r="M1278" s="0" t="n">
        <f aca="false">MAX($H1278,$K1278)</f>
        <v>51</v>
      </c>
      <c r="N1278" s="0" t="n">
        <f aca="false">MIN($I1278,$L1278)</f>
        <v>46</v>
      </c>
      <c r="O1278" s="0" t="str">
        <f aca="false">IF($N1278&gt;=$M1278,$N1278-$M1278+1,"")</f>
        <v/>
      </c>
      <c r="P1278" s="0" t="str">
        <f aca="false">IF($O1278="","",$J1278+$M1278-$H1278)</f>
        <v/>
      </c>
      <c r="Q1278" s="0" t="str">
        <f aca="false">IF($O1278="","",$P1278+$O1278-1)</f>
        <v/>
      </c>
      <c r="R1278" s="0" t="str">
        <f aca="false">IF($O1278="","",COUNT($O$1083:$O1278))</f>
        <v/>
      </c>
    </row>
    <row r="1279" customFormat="false" ht="15" hidden="false" customHeight="false" outlineLevel="0" collapsed="false">
      <c r="A1279" s="0" t="n">
        <v>7</v>
      </c>
      <c r="B1279" s="0" t="n">
        <v>6</v>
      </c>
      <c r="C1279" s="0" t="s">
        <v>76</v>
      </c>
      <c r="D1279" s="0" t="n">
        <v>2</v>
      </c>
      <c r="E1279" s="0" t="s">
        <v>79</v>
      </c>
      <c r="F1279" s="0" t="n">
        <v>2</v>
      </c>
      <c r="G1279" s="0" t="str">
        <f aca="false">INDEX(Setup!$B$15:$B$17,$F1279)</f>
        <v>SAN</v>
      </c>
      <c r="H1279" s="0" t="n">
        <f aca="false">Calc_Blocks!$I$100</f>
        <v>47</v>
      </c>
      <c r="I1279" s="0" t="n">
        <f aca="false">Calc_Blocks!$J$100</f>
        <v>49</v>
      </c>
      <c r="J1279" s="0" t="n">
        <f aca="false">Calc_Blocks!$K$100</f>
        <v>30</v>
      </c>
      <c r="K1279" s="0" t="n">
        <f aca="false">($B1279-1)*IF($D1279=1,Setup!$B$9,Setup!$B$10)+1</f>
        <v>51</v>
      </c>
      <c r="L1279" s="0" t="n">
        <f aca="false">$B1279*IF($D1279=1,Setup!$B$9,Setup!$B$10)</f>
        <v>60</v>
      </c>
      <c r="M1279" s="0" t="n">
        <f aca="false">MAX($H1279,$K1279)</f>
        <v>51</v>
      </c>
      <c r="N1279" s="0" t="n">
        <f aca="false">MIN($I1279,$L1279)</f>
        <v>49</v>
      </c>
      <c r="O1279" s="0" t="str">
        <f aca="false">IF($N1279&gt;=$M1279,$N1279-$M1279+1,"")</f>
        <v/>
      </c>
      <c r="P1279" s="0" t="str">
        <f aca="false">IF($O1279="","",$J1279+$M1279-$H1279)</f>
        <v/>
      </c>
      <c r="Q1279" s="0" t="str">
        <f aca="false">IF($O1279="","",$P1279+$O1279-1)</f>
        <v/>
      </c>
      <c r="R1279" s="0" t="str">
        <f aca="false">IF($O1279="","",COUNT($O$1083:$O1279))</f>
        <v/>
      </c>
    </row>
    <row r="1280" customFormat="false" ht="15" hidden="false" customHeight="false" outlineLevel="0" collapsed="false">
      <c r="A1280" s="0" t="n">
        <v>7</v>
      </c>
      <c r="B1280" s="0" t="n">
        <v>6</v>
      </c>
      <c r="C1280" s="0" t="s">
        <v>76</v>
      </c>
      <c r="D1280" s="0" t="n">
        <v>2</v>
      </c>
      <c r="E1280" s="0" t="s">
        <v>79</v>
      </c>
      <c r="F1280" s="0" t="n">
        <v>3</v>
      </c>
      <c r="G1280" s="0" t="str">
        <f aca="false">INDEX(Setup!$B$15:$B$17,$F1280)</f>
        <v>URD</v>
      </c>
      <c r="H1280" s="0" t="n">
        <f aca="false">Calc_Blocks!$I$101</f>
        <v>50</v>
      </c>
      <c r="I1280" s="0" t="n">
        <f aca="false">Calc_Blocks!$J$101</f>
        <v>49</v>
      </c>
      <c r="J1280" s="0" t="n">
        <f aca="false">Calc_Blocks!$K$101</f>
        <v>33</v>
      </c>
      <c r="K1280" s="0" t="n">
        <f aca="false">($B1280-1)*IF($D1280=1,Setup!$B$9,Setup!$B$10)+1</f>
        <v>51</v>
      </c>
      <c r="L1280" s="0" t="n">
        <f aca="false">$B1280*IF($D1280=1,Setup!$B$9,Setup!$B$10)</f>
        <v>60</v>
      </c>
      <c r="M1280" s="0" t="n">
        <f aca="false">MAX($H1280,$K1280)</f>
        <v>51</v>
      </c>
      <c r="N1280" s="0" t="n">
        <f aca="false">MIN($I1280,$L1280)</f>
        <v>49</v>
      </c>
      <c r="O1280" s="0" t="str">
        <f aca="false">IF($N1280&gt;=$M1280,$N1280-$M1280+1,"")</f>
        <v/>
      </c>
      <c r="P1280" s="0" t="str">
        <f aca="false">IF($O1280="","",$J1280+$M1280-$H1280)</f>
        <v/>
      </c>
      <c r="Q1280" s="0" t="str">
        <f aca="false">IF($O1280="","",$P1280+$O1280-1)</f>
        <v/>
      </c>
      <c r="R1280" s="0" t="str">
        <f aca="false">IF($O1280="","",COUNT($O$1083:$O1280))</f>
        <v/>
      </c>
    </row>
    <row r="1281" customFormat="false" ht="15" hidden="false" customHeight="false" outlineLevel="0" collapsed="false">
      <c r="A1281" s="0" t="n">
        <v>7</v>
      </c>
      <c r="B1281" s="0" t="n">
        <v>6</v>
      </c>
      <c r="C1281" s="0" t="s">
        <v>77</v>
      </c>
      <c r="D1281" s="0" t="n">
        <v>1</v>
      </c>
      <c r="E1281" s="0" t="s">
        <v>94</v>
      </c>
      <c r="F1281" s="0" t="n">
        <v>1</v>
      </c>
      <c r="G1281" s="0" t="str">
        <f aca="false">INDEX(Setup!$B$15:$B$17,$F1281)</f>
        <v>MAL</v>
      </c>
      <c r="H1281" s="0" t="n">
        <f aca="false">Calc_Blocks!$I$84</f>
        <v>55</v>
      </c>
      <c r="I1281" s="0" t="n">
        <f aca="false">Calc_Blocks!$J$84</f>
        <v>65</v>
      </c>
      <c r="J1281" s="0" t="n">
        <f aca="false">Calc_Blocks!$K$84</f>
        <v>1</v>
      </c>
      <c r="K1281" s="0" t="n">
        <f aca="false">($B1281-1)*IF($D1281=1,Setup!$B$9,Setup!$B$10)+1</f>
        <v>51</v>
      </c>
      <c r="L1281" s="0" t="n">
        <f aca="false">$B1281*IF($D1281=1,Setup!$B$9,Setup!$B$10)</f>
        <v>60</v>
      </c>
      <c r="M1281" s="0" t="n">
        <f aca="false">MAX($H1281,$K1281)</f>
        <v>55</v>
      </c>
      <c r="N1281" s="0" t="n">
        <f aca="false">MIN($I1281,$L1281)</f>
        <v>60</v>
      </c>
      <c r="O1281" s="0" t="n">
        <f aca="false">IF($N1281&gt;=$M1281,$N1281-$M1281+1,"")</f>
        <v>6</v>
      </c>
      <c r="P1281" s="0" t="n">
        <f aca="false">IF($O1281="","",$J1281+$M1281-$H1281)</f>
        <v>1</v>
      </c>
      <c r="Q1281" s="0" t="n">
        <f aca="false">IF($O1281="","",$P1281+$O1281-1)</f>
        <v>6</v>
      </c>
      <c r="R1281" s="0" t="n">
        <f aca="false">IF($O1281="","",COUNT($O$1083:$O1281))</f>
        <v>21</v>
      </c>
    </row>
    <row r="1282" customFormat="false" ht="15" hidden="false" customHeight="false" outlineLevel="0" collapsed="false">
      <c r="A1282" s="0" t="n">
        <v>7</v>
      </c>
      <c r="B1282" s="0" t="n">
        <v>6</v>
      </c>
      <c r="C1282" s="0" t="s">
        <v>77</v>
      </c>
      <c r="D1282" s="0" t="n">
        <v>1</v>
      </c>
      <c r="E1282" s="0" t="s">
        <v>94</v>
      </c>
      <c r="F1282" s="0" t="n">
        <v>2</v>
      </c>
      <c r="G1282" s="0" t="str">
        <f aca="false">INDEX(Setup!$B$15:$B$17,$F1282)</f>
        <v>SAN</v>
      </c>
      <c r="H1282" s="0" t="n">
        <f aca="false">Calc_Blocks!$I$85</f>
        <v>66</v>
      </c>
      <c r="I1282" s="0" t="n">
        <f aca="false">Calc_Blocks!$J$85</f>
        <v>65</v>
      </c>
      <c r="J1282" s="0" t="n">
        <f aca="false">Calc_Blocks!$K$85</f>
        <v>12</v>
      </c>
      <c r="K1282" s="0" t="n">
        <f aca="false">($B1282-1)*IF($D1282=1,Setup!$B$9,Setup!$B$10)+1</f>
        <v>51</v>
      </c>
      <c r="L1282" s="0" t="n">
        <f aca="false">$B1282*IF($D1282=1,Setup!$B$9,Setup!$B$10)</f>
        <v>60</v>
      </c>
      <c r="M1282" s="0" t="n">
        <f aca="false">MAX($H1282,$K1282)</f>
        <v>66</v>
      </c>
      <c r="N1282" s="0" t="n">
        <f aca="false">MIN($I1282,$L1282)</f>
        <v>60</v>
      </c>
      <c r="O1282" s="0" t="str">
        <f aca="false">IF($N1282&gt;=$M1282,$N1282-$M1282+1,"")</f>
        <v/>
      </c>
      <c r="P1282" s="0" t="str">
        <f aca="false">IF($O1282="","",$J1282+$M1282-$H1282)</f>
        <v/>
      </c>
      <c r="Q1282" s="0" t="str">
        <f aca="false">IF($O1282="","",$P1282+$O1282-1)</f>
        <v/>
      </c>
      <c r="R1282" s="0" t="str">
        <f aca="false">IF($O1282="","",COUNT($O$1083:$O1282))</f>
        <v/>
      </c>
    </row>
    <row r="1283" customFormat="false" ht="15" hidden="false" customHeight="false" outlineLevel="0" collapsed="false">
      <c r="A1283" s="0" t="n">
        <v>7</v>
      </c>
      <c r="B1283" s="0" t="n">
        <v>6</v>
      </c>
      <c r="C1283" s="0" t="s">
        <v>77</v>
      </c>
      <c r="D1283" s="0" t="n">
        <v>1</v>
      </c>
      <c r="E1283" s="0" t="s">
        <v>94</v>
      </c>
      <c r="F1283" s="0" t="n">
        <v>3</v>
      </c>
      <c r="G1283" s="0" t="str">
        <f aca="false">INDEX(Setup!$B$15:$B$17,$F1283)</f>
        <v>URD</v>
      </c>
      <c r="H1283" s="0" t="n">
        <f aca="false">Calc_Blocks!$I$86</f>
        <v>66</v>
      </c>
      <c r="I1283" s="0" t="n">
        <f aca="false">Calc_Blocks!$J$86</f>
        <v>72</v>
      </c>
      <c r="J1283" s="0" t="n">
        <f aca="false">Calc_Blocks!$K$86</f>
        <v>12</v>
      </c>
      <c r="K1283" s="0" t="n">
        <f aca="false">($B1283-1)*IF($D1283=1,Setup!$B$9,Setup!$B$10)+1</f>
        <v>51</v>
      </c>
      <c r="L1283" s="0" t="n">
        <f aca="false">$B1283*IF($D1283=1,Setup!$B$9,Setup!$B$10)</f>
        <v>60</v>
      </c>
      <c r="M1283" s="0" t="n">
        <f aca="false">MAX($H1283,$K1283)</f>
        <v>66</v>
      </c>
      <c r="N1283" s="0" t="n">
        <f aca="false">MIN($I1283,$L1283)</f>
        <v>60</v>
      </c>
      <c r="O1283" s="0" t="str">
        <f aca="false">IF($N1283&gt;=$M1283,$N1283-$M1283+1,"")</f>
        <v/>
      </c>
      <c r="P1283" s="0" t="str">
        <f aca="false">IF($O1283="","",$J1283+$M1283-$H1283)</f>
        <v/>
      </c>
      <c r="Q1283" s="0" t="str">
        <f aca="false">IF($O1283="","",$P1283+$O1283-1)</f>
        <v/>
      </c>
      <c r="R1283" s="0" t="str">
        <f aca="false">IF($O1283="","",COUNT($O$1083:$O1283))</f>
        <v/>
      </c>
    </row>
    <row r="1284" customFormat="false" ht="15" hidden="false" customHeight="false" outlineLevel="0" collapsed="false">
      <c r="A1284" s="0" t="n">
        <v>7</v>
      </c>
      <c r="B1284" s="0" t="n">
        <v>6</v>
      </c>
      <c r="C1284" s="0" t="s">
        <v>77</v>
      </c>
      <c r="D1284" s="0" t="n">
        <v>2</v>
      </c>
      <c r="E1284" s="0" t="s">
        <v>79</v>
      </c>
      <c r="F1284" s="0" t="n">
        <v>1</v>
      </c>
      <c r="G1284" s="0" t="str">
        <f aca="false">INDEX(Setup!$B$15:$B$17,$F1284)</f>
        <v>MAL</v>
      </c>
      <c r="H1284" s="0" t="n">
        <f aca="false">Calc_Blocks!$I$102</f>
        <v>50</v>
      </c>
      <c r="I1284" s="0" t="n">
        <f aca="false">Calc_Blocks!$J$102</f>
        <v>58</v>
      </c>
      <c r="J1284" s="0" t="n">
        <f aca="false">Calc_Blocks!$K$102</f>
        <v>19</v>
      </c>
      <c r="K1284" s="0" t="n">
        <f aca="false">($B1284-1)*IF($D1284=1,Setup!$B$9,Setup!$B$10)+1</f>
        <v>51</v>
      </c>
      <c r="L1284" s="0" t="n">
        <f aca="false">$B1284*IF($D1284=1,Setup!$B$9,Setup!$B$10)</f>
        <v>60</v>
      </c>
      <c r="M1284" s="0" t="n">
        <f aca="false">MAX($H1284,$K1284)</f>
        <v>51</v>
      </c>
      <c r="N1284" s="0" t="n">
        <f aca="false">MIN($I1284,$L1284)</f>
        <v>58</v>
      </c>
      <c r="O1284" s="0" t="n">
        <f aca="false">IF($N1284&gt;=$M1284,$N1284-$M1284+1,"")</f>
        <v>8</v>
      </c>
      <c r="P1284" s="0" t="n">
        <f aca="false">IF($O1284="","",$J1284+$M1284-$H1284)</f>
        <v>20</v>
      </c>
      <c r="Q1284" s="0" t="n">
        <f aca="false">IF($O1284="","",$P1284+$O1284-1)</f>
        <v>27</v>
      </c>
      <c r="R1284" s="0" t="n">
        <f aca="false">IF($O1284="","",COUNT($O$1083:$O1284))</f>
        <v>22</v>
      </c>
    </row>
    <row r="1285" customFormat="false" ht="15" hidden="false" customHeight="false" outlineLevel="0" collapsed="false">
      <c r="A1285" s="0" t="n">
        <v>7</v>
      </c>
      <c r="B1285" s="0" t="n">
        <v>6</v>
      </c>
      <c r="C1285" s="0" t="s">
        <v>77</v>
      </c>
      <c r="D1285" s="0" t="n">
        <v>2</v>
      </c>
      <c r="E1285" s="0" t="s">
        <v>79</v>
      </c>
      <c r="F1285" s="0" t="n">
        <v>2</v>
      </c>
      <c r="G1285" s="0" t="str">
        <f aca="false">INDEX(Setup!$B$15:$B$17,$F1285)</f>
        <v>SAN</v>
      </c>
      <c r="H1285" s="0" t="n">
        <f aca="false">Calc_Blocks!$I$103</f>
        <v>59</v>
      </c>
      <c r="I1285" s="0" t="n">
        <f aca="false">Calc_Blocks!$J$103</f>
        <v>58</v>
      </c>
      <c r="J1285" s="0" t="n">
        <f aca="false">Calc_Blocks!$K$103</f>
        <v>28</v>
      </c>
      <c r="K1285" s="0" t="n">
        <f aca="false">($B1285-1)*IF($D1285=1,Setup!$B$9,Setup!$B$10)+1</f>
        <v>51</v>
      </c>
      <c r="L1285" s="0" t="n">
        <f aca="false">$B1285*IF($D1285=1,Setup!$B$9,Setup!$B$10)</f>
        <v>60</v>
      </c>
      <c r="M1285" s="0" t="n">
        <f aca="false">MAX($H1285,$K1285)</f>
        <v>59</v>
      </c>
      <c r="N1285" s="0" t="n">
        <f aca="false">MIN($I1285,$L1285)</f>
        <v>58</v>
      </c>
      <c r="O1285" s="0" t="str">
        <f aca="false">IF($N1285&gt;=$M1285,$N1285-$M1285+1,"")</f>
        <v/>
      </c>
      <c r="P1285" s="0" t="str">
        <f aca="false">IF($O1285="","",$J1285+$M1285-$H1285)</f>
        <v/>
      </c>
      <c r="Q1285" s="0" t="str">
        <f aca="false">IF($O1285="","",$P1285+$O1285-1)</f>
        <v/>
      </c>
      <c r="R1285" s="0" t="str">
        <f aca="false">IF($O1285="","",COUNT($O$1083:$O1285))</f>
        <v/>
      </c>
    </row>
    <row r="1286" customFormat="false" ht="15" hidden="false" customHeight="false" outlineLevel="0" collapsed="false">
      <c r="A1286" s="0" t="n">
        <v>7</v>
      </c>
      <c r="B1286" s="0" t="n">
        <v>6</v>
      </c>
      <c r="C1286" s="0" t="s">
        <v>77</v>
      </c>
      <c r="D1286" s="0" t="n">
        <v>2</v>
      </c>
      <c r="E1286" s="0" t="s">
        <v>79</v>
      </c>
      <c r="F1286" s="0" t="n">
        <v>3</v>
      </c>
      <c r="G1286" s="0" t="str">
        <f aca="false">INDEX(Setup!$B$15:$B$17,$F1286)</f>
        <v>URD</v>
      </c>
      <c r="H1286" s="0" t="n">
        <f aca="false">Calc_Blocks!$I$104</f>
        <v>59</v>
      </c>
      <c r="I1286" s="0" t="n">
        <f aca="false">Calc_Blocks!$J$104</f>
        <v>66</v>
      </c>
      <c r="J1286" s="0" t="n">
        <f aca="false">Calc_Blocks!$K$104</f>
        <v>28</v>
      </c>
      <c r="K1286" s="0" t="n">
        <f aca="false">($B1286-1)*IF($D1286=1,Setup!$B$9,Setup!$B$10)+1</f>
        <v>51</v>
      </c>
      <c r="L1286" s="0" t="n">
        <f aca="false">$B1286*IF($D1286=1,Setup!$B$9,Setup!$B$10)</f>
        <v>60</v>
      </c>
      <c r="M1286" s="0" t="n">
        <f aca="false">MAX($H1286,$K1286)</f>
        <v>59</v>
      </c>
      <c r="N1286" s="0" t="n">
        <f aca="false">MIN($I1286,$L1286)</f>
        <v>60</v>
      </c>
      <c r="O1286" s="0" t="n">
        <f aca="false">IF($N1286&gt;=$M1286,$N1286-$M1286+1,"")</f>
        <v>2</v>
      </c>
      <c r="P1286" s="0" t="n">
        <f aca="false">IF($O1286="","",$J1286+$M1286-$H1286)</f>
        <v>28</v>
      </c>
      <c r="Q1286" s="0" t="n">
        <f aca="false">IF($O1286="","",$P1286+$O1286-1)</f>
        <v>29</v>
      </c>
      <c r="R1286" s="0" t="n">
        <f aca="false">IF($O1286="","",COUNT($O$1083:$O1286))</f>
        <v>23</v>
      </c>
    </row>
    <row r="1287" customFormat="false" ht="15" hidden="false" customHeight="false" outlineLevel="0" collapsed="false">
      <c r="A1287" s="0" t="n">
        <v>7</v>
      </c>
      <c r="B1287" s="0" t="n">
        <v>6</v>
      </c>
      <c r="C1287" s="0" t="s">
        <v>78</v>
      </c>
      <c r="D1287" s="0" t="n">
        <v>1</v>
      </c>
      <c r="E1287" s="0" t="s">
        <v>94</v>
      </c>
      <c r="F1287" s="0" t="n">
        <v>1</v>
      </c>
      <c r="G1287" s="0" t="str">
        <f aca="false">INDEX(Setup!$B$15:$B$17,$F1287)</f>
        <v>MAL</v>
      </c>
      <c r="H1287" s="0" t="n">
        <f aca="false">Calc_Blocks!$I$87</f>
        <v>73</v>
      </c>
      <c r="I1287" s="0" t="n">
        <f aca="false">Calc_Blocks!$J$87</f>
        <v>72</v>
      </c>
      <c r="J1287" s="0" t="n">
        <f aca="false">Calc_Blocks!$K$87</f>
        <v>1</v>
      </c>
      <c r="K1287" s="0" t="n">
        <f aca="false">($B1287-1)*IF($D1287=1,Setup!$B$9,Setup!$B$10)+1</f>
        <v>51</v>
      </c>
      <c r="L1287" s="0" t="n">
        <f aca="false">$B1287*IF($D1287=1,Setup!$B$9,Setup!$B$10)</f>
        <v>60</v>
      </c>
      <c r="M1287" s="0" t="n">
        <f aca="false">MAX($H1287,$K1287)</f>
        <v>73</v>
      </c>
      <c r="N1287" s="0" t="n">
        <f aca="false">MIN($I1287,$L1287)</f>
        <v>60</v>
      </c>
      <c r="O1287" s="0" t="str">
        <f aca="false">IF($N1287&gt;=$M1287,$N1287-$M1287+1,"")</f>
        <v/>
      </c>
      <c r="P1287" s="0" t="str">
        <f aca="false">IF($O1287="","",$J1287+$M1287-$H1287)</f>
        <v/>
      </c>
      <c r="Q1287" s="0" t="str">
        <f aca="false">IF($O1287="","",$P1287+$O1287-1)</f>
        <v/>
      </c>
      <c r="R1287" s="0" t="str">
        <f aca="false">IF($O1287="","",COUNT($O$1083:$O1287))</f>
        <v/>
      </c>
    </row>
    <row r="1288" customFormat="false" ht="15" hidden="false" customHeight="false" outlineLevel="0" collapsed="false">
      <c r="A1288" s="0" t="n">
        <v>7</v>
      </c>
      <c r="B1288" s="0" t="n">
        <v>6</v>
      </c>
      <c r="C1288" s="0" t="s">
        <v>78</v>
      </c>
      <c r="D1288" s="0" t="n">
        <v>1</v>
      </c>
      <c r="E1288" s="0" t="s">
        <v>94</v>
      </c>
      <c r="F1288" s="0" t="n">
        <v>2</v>
      </c>
      <c r="G1288" s="0" t="str">
        <f aca="false">INDEX(Setup!$B$15:$B$17,$F1288)</f>
        <v>SAN</v>
      </c>
      <c r="H1288" s="0" t="n">
        <f aca="false">Calc_Blocks!$I$88</f>
        <v>73</v>
      </c>
      <c r="I1288" s="0" t="n">
        <f aca="false">Calc_Blocks!$J$88</f>
        <v>72</v>
      </c>
      <c r="J1288" s="0" t="n">
        <f aca="false">Calc_Blocks!$K$88</f>
        <v>1</v>
      </c>
      <c r="K1288" s="0" t="n">
        <f aca="false">($B1288-1)*IF($D1288=1,Setup!$B$9,Setup!$B$10)+1</f>
        <v>51</v>
      </c>
      <c r="L1288" s="0" t="n">
        <f aca="false">$B1288*IF($D1288=1,Setup!$B$9,Setup!$B$10)</f>
        <v>60</v>
      </c>
      <c r="M1288" s="0" t="n">
        <f aca="false">MAX($H1288,$K1288)</f>
        <v>73</v>
      </c>
      <c r="N1288" s="0" t="n">
        <f aca="false">MIN($I1288,$L1288)</f>
        <v>60</v>
      </c>
      <c r="O1288" s="0" t="str">
        <f aca="false">IF($N1288&gt;=$M1288,$N1288-$M1288+1,"")</f>
        <v/>
      </c>
      <c r="P1288" s="0" t="str">
        <f aca="false">IF($O1288="","",$J1288+$M1288-$H1288)</f>
        <v/>
      </c>
      <c r="Q1288" s="0" t="str">
        <f aca="false">IF($O1288="","",$P1288+$O1288-1)</f>
        <v/>
      </c>
      <c r="R1288" s="0" t="str">
        <f aca="false">IF($O1288="","",COUNT($O$1083:$O1288))</f>
        <v/>
      </c>
    </row>
    <row r="1289" customFormat="false" ht="15" hidden="false" customHeight="false" outlineLevel="0" collapsed="false">
      <c r="A1289" s="0" t="n">
        <v>7</v>
      </c>
      <c r="B1289" s="0" t="n">
        <v>6</v>
      </c>
      <c r="C1289" s="0" t="s">
        <v>78</v>
      </c>
      <c r="D1289" s="0" t="n">
        <v>1</v>
      </c>
      <c r="E1289" s="0" t="s">
        <v>94</v>
      </c>
      <c r="F1289" s="0" t="n">
        <v>3</v>
      </c>
      <c r="G1289" s="0" t="str">
        <f aca="false">INDEX(Setup!$B$15:$B$17,$F1289)</f>
        <v>URD</v>
      </c>
      <c r="H1289" s="0" t="n">
        <f aca="false">Calc_Blocks!$I$89</f>
        <v>73</v>
      </c>
      <c r="I1289" s="0" t="n">
        <f aca="false">Calc_Blocks!$J$89</f>
        <v>72</v>
      </c>
      <c r="J1289" s="0" t="n">
        <f aca="false">Calc_Blocks!$K$89</f>
        <v>1</v>
      </c>
      <c r="K1289" s="0" t="n">
        <f aca="false">($B1289-1)*IF($D1289=1,Setup!$B$9,Setup!$B$10)+1</f>
        <v>51</v>
      </c>
      <c r="L1289" s="0" t="n">
        <f aca="false">$B1289*IF($D1289=1,Setup!$B$9,Setup!$B$10)</f>
        <v>60</v>
      </c>
      <c r="M1289" s="0" t="n">
        <f aca="false">MAX($H1289,$K1289)</f>
        <v>73</v>
      </c>
      <c r="N1289" s="0" t="n">
        <f aca="false">MIN($I1289,$L1289)</f>
        <v>60</v>
      </c>
      <c r="O1289" s="0" t="str">
        <f aca="false">IF($N1289&gt;=$M1289,$N1289-$M1289+1,"")</f>
        <v/>
      </c>
      <c r="P1289" s="0" t="str">
        <f aca="false">IF($O1289="","",$J1289+$M1289-$H1289)</f>
        <v/>
      </c>
      <c r="Q1289" s="0" t="str">
        <f aca="false">IF($O1289="","",$P1289+$O1289-1)</f>
        <v/>
      </c>
      <c r="R1289" s="0" t="str">
        <f aca="false">IF($O1289="","",COUNT($O$1083:$O1289))</f>
        <v/>
      </c>
    </row>
    <row r="1290" customFormat="false" ht="15" hidden="false" customHeight="false" outlineLevel="0" collapsed="false">
      <c r="A1290" s="0" t="n">
        <v>7</v>
      </c>
      <c r="B1290" s="0" t="n">
        <v>6</v>
      </c>
      <c r="C1290" s="0" t="s">
        <v>78</v>
      </c>
      <c r="D1290" s="0" t="n">
        <v>2</v>
      </c>
      <c r="E1290" s="0" t="s">
        <v>79</v>
      </c>
      <c r="F1290" s="0" t="n">
        <v>1</v>
      </c>
      <c r="G1290" s="0" t="str">
        <f aca="false">INDEX(Setup!$B$15:$B$17,$F1290)</f>
        <v>MAL</v>
      </c>
      <c r="H1290" s="0" t="n">
        <f aca="false">Calc_Blocks!$I$105</f>
        <v>67</v>
      </c>
      <c r="I1290" s="0" t="n">
        <f aca="false">Calc_Blocks!$J$105</f>
        <v>66</v>
      </c>
      <c r="J1290" s="0" t="n">
        <f aca="false">Calc_Blocks!$K$105</f>
        <v>1</v>
      </c>
      <c r="K1290" s="0" t="n">
        <f aca="false">($B1290-1)*IF($D1290=1,Setup!$B$9,Setup!$B$10)+1</f>
        <v>51</v>
      </c>
      <c r="L1290" s="0" t="n">
        <f aca="false">$B1290*IF($D1290=1,Setup!$B$9,Setup!$B$10)</f>
        <v>60</v>
      </c>
      <c r="M1290" s="0" t="n">
        <f aca="false">MAX($H1290,$K1290)</f>
        <v>67</v>
      </c>
      <c r="N1290" s="0" t="n">
        <f aca="false">MIN($I1290,$L1290)</f>
        <v>60</v>
      </c>
      <c r="O1290" s="0" t="str">
        <f aca="false">IF($N1290&gt;=$M1290,$N1290-$M1290+1,"")</f>
        <v/>
      </c>
      <c r="P1290" s="0" t="str">
        <f aca="false">IF($O1290="","",$J1290+$M1290-$H1290)</f>
        <v/>
      </c>
      <c r="Q1290" s="0" t="str">
        <f aca="false">IF($O1290="","",$P1290+$O1290-1)</f>
        <v/>
      </c>
      <c r="R1290" s="0" t="str">
        <f aca="false">IF($O1290="","",COUNT($O$1083:$O1290))</f>
        <v/>
      </c>
    </row>
    <row r="1291" customFormat="false" ht="15" hidden="false" customHeight="false" outlineLevel="0" collapsed="false">
      <c r="A1291" s="0" t="n">
        <v>7</v>
      </c>
      <c r="B1291" s="0" t="n">
        <v>6</v>
      </c>
      <c r="C1291" s="0" t="s">
        <v>78</v>
      </c>
      <c r="D1291" s="0" t="n">
        <v>2</v>
      </c>
      <c r="E1291" s="0" t="s">
        <v>79</v>
      </c>
      <c r="F1291" s="0" t="n">
        <v>2</v>
      </c>
      <c r="G1291" s="0" t="str">
        <f aca="false">INDEX(Setup!$B$15:$B$17,$F1291)</f>
        <v>SAN</v>
      </c>
      <c r="H1291" s="0" t="n">
        <f aca="false">Calc_Blocks!$I$106</f>
        <v>67</v>
      </c>
      <c r="I1291" s="0" t="n">
        <f aca="false">Calc_Blocks!$J$106</f>
        <v>66</v>
      </c>
      <c r="J1291" s="0" t="n">
        <f aca="false">Calc_Blocks!$K$106</f>
        <v>1</v>
      </c>
      <c r="K1291" s="0" t="n">
        <f aca="false">($B1291-1)*IF($D1291=1,Setup!$B$9,Setup!$B$10)+1</f>
        <v>51</v>
      </c>
      <c r="L1291" s="0" t="n">
        <f aca="false">$B1291*IF($D1291=1,Setup!$B$9,Setup!$B$10)</f>
        <v>60</v>
      </c>
      <c r="M1291" s="0" t="n">
        <f aca="false">MAX($H1291,$K1291)</f>
        <v>67</v>
      </c>
      <c r="N1291" s="0" t="n">
        <f aca="false">MIN($I1291,$L1291)</f>
        <v>60</v>
      </c>
      <c r="O1291" s="0" t="str">
        <f aca="false">IF($N1291&gt;=$M1291,$N1291-$M1291+1,"")</f>
        <v/>
      </c>
      <c r="P1291" s="0" t="str">
        <f aca="false">IF($O1291="","",$J1291+$M1291-$H1291)</f>
        <v/>
      </c>
      <c r="Q1291" s="0" t="str">
        <f aca="false">IF($O1291="","",$P1291+$O1291-1)</f>
        <v/>
      </c>
      <c r="R1291" s="0" t="str">
        <f aca="false">IF($O1291="","",COUNT($O$1083:$O1291))</f>
        <v/>
      </c>
    </row>
    <row r="1292" customFormat="false" ht="15" hidden="false" customHeight="false" outlineLevel="0" collapsed="false">
      <c r="A1292" s="0" t="n">
        <v>7</v>
      </c>
      <c r="B1292" s="0" t="n">
        <v>6</v>
      </c>
      <c r="C1292" s="0" t="s">
        <v>78</v>
      </c>
      <c r="D1292" s="0" t="n">
        <v>2</v>
      </c>
      <c r="E1292" s="0" t="s">
        <v>79</v>
      </c>
      <c r="F1292" s="0" t="n">
        <v>3</v>
      </c>
      <c r="G1292" s="0" t="str">
        <f aca="false">INDEX(Setup!$B$15:$B$17,$F1292)</f>
        <v>URD</v>
      </c>
      <c r="H1292" s="0" t="n">
        <f aca="false">Calc_Blocks!$I$107</f>
        <v>67</v>
      </c>
      <c r="I1292" s="0" t="n">
        <f aca="false">Calc_Blocks!$J$107</f>
        <v>66</v>
      </c>
      <c r="J1292" s="0" t="n">
        <f aca="false">Calc_Blocks!$K$107</f>
        <v>1</v>
      </c>
      <c r="K1292" s="0" t="n">
        <f aca="false">($B1292-1)*IF($D1292=1,Setup!$B$9,Setup!$B$10)+1</f>
        <v>51</v>
      </c>
      <c r="L1292" s="0" t="n">
        <f aca="false">$B1292*IF($D1292=1,Setup!$B$9,Setup!$B$10)</f>
        <v>60</v>
      </c>
      <c r="M1292" s="0" t="n">
        <f aca="false">MAX($H1292,$K1292)</f>
        <v>67</v>
      </c>
      <c r="N1292" s="0" t="n">
        <f aca="false">MIN($I1292,$L1292)</f>
        <v>60</v>
      </c>
      <c r="O1292" s="0" t="str">
        <f aca="false">IF($N1292&gt;=$M1292,$N1292-$M1292+1,"")</f>
        <v/>
      </c>
      <c r="P1292" s="0" t="str">
        <f aca="false">IF($O1292="","",$J1292+$M1292-$H1292)</f>
        <v/>
      </c>
      <c r="Q1292" s="0" t="str">
        <f aca="false">IF($O1292="","",$P1292+$O1292-1)</f>
        <v/>
      </c>
      <c r="R1292" s="0" t="str">
        <f aca="false">IF($O1292="","",COUNT($O$1083:$O1292))</f>
        <v/>
      </c>
    </row>
    <row r="1293" customFormat="false" ht="15" hidden="false" customHeight="false" outlineLevel="0" collapsed="false">
      <c r="A1293" s="0" t="n">
        <v>7</v>
      </c>
      <c r="B1293" s="0" t="n">
        <v>6</v>
      </c>
      <c r="C1293" s="0" t="s">
        <v>79</v>
      </c>
      <c r="D1293" s="0" t="n">
        <v>1</v>
      </c>
      <c r="E1293" s="0" t="s">
        <v>94</v>
      </c>
      <c r="F1293" s="0" t="n">
        <v>1</v>
      </c>
      <c r="G1293" s="0" t="str">
        <f aca="false">INDEX(Setup!$B$15:$B$17,$F1293)</f>
        <v>MAL</v>
      </c>
      <c r="H1293" s="0" t="n">
        <f aca="false">Calc_Blocks!$I$90</f>
        <v>73</v>
      </c>
      <c r="I1293" s="0" t="n">
        <f aca="false">Calc_Blocks!$J$90</f>
        <v>72</v>
      </c>
      <c r="J1293" s="0" t="n">
        <f aca="false">Calc_Blocks!$K$90</f>
        <v>1</v>
      </c>
      <c r="K1293" s="0" t="n">
        <f aca="false">($B1293-1)*IF($D1293=1,Setup!$B$9,Setup!$B$10)+1</f>
        <v>51</v>
      </c>
      <c r="L1293" s="0" t="n">
        <f aca="false">$B1293*IF($D1293=1,Setup!$B$9,Setup!$B$10)</f>
        <v>60</v>
      </c>
      <c r="M1293" s="0" t="n">
        <f aca="false">MAX($H1293,$K1293)</f>
        <v>73</v>
      </c>
      <c r="N1293" s="0" t="n">
        <f aca="false">MIN($I1293,$L1293)</f>
        <v>60</v>
      </c>
      <c r="O1293" s="0" t="str">
        <f aca="false">IF($N1293&gt;=$M1293,$N1293-$M1293+1,"")</f>
        <v/>
      </c>
      <c r="P1293" s="0" t="str">
        <f aca="false">IF($O1293="","",$J1293+$M1293-$H1293)</f>
        <v/>
      </c>
      <c r="Q1293" s="0" t="str">
        <f aca="false">IF($O1293="","",$P1293+$O1293-1)</f>
        <v/>
      </c>
      <c r="R1293" s="0" t="str">
        <f aca="false">IF($O1293="","",COUNT($O$1083:$O1293))</f>
        <v/>
      </c>
    </row>
    <row r="1294" customFormat="false" ht="15" hidden="false" customHeight="false" outlineLevel="0" collapsed="false">
      <c r="A1294" s="0" t="n">
        <v>7</v>
      </c>
      <c r="B1294" s="0" t="n">
        <v>6</v>
      </c>
      <c r="C1294" s="0" t="s">
        <v>79</v>
      </c>
      <c r="D1294" s="0" t="n">
        <v>1</v>
      </c>
      <c r="E1294" s="0" t="s">
        <v>94</v>
      </c>
      <c r="F1294" s="0" t="n">
        <v>2</v>
      </c>
      <c r="G1294" s="0" t="str">
        <f aca="false">INDEX(Setup!$B$15:$B$17,$F1294)</f>
        <v>SAN</v>
      </c>
      <c r="H1294" s="0" t="n">
        <f aca="false">Calc_Blocks!$I$91</f>
        <v>73</v>
      </c>
      <c r="I1294" s="0" t="n">
        <f aca="false">Calc_Blocks!$J$91</f>
        <v>72</v>
      </c>
      <c r="J1294" s="0" t="n">
        <f aca="false">Calc_Blocks!$K$91</f>
        <v>1</v>
      </c>
      <c r="K1294" s="0" t="n">
        <f aca="false">($B1294-1)*IF($D1294=1,Setup!$B$9,Setup!$B$10)+1</f>
        <v>51</v>
      </c>
      <c r="L1294" s="0" t="n">
        <f aca="false">$B1294*IF($D1294=1,Setup!$B$9,Setup!$B$10)</f>
        <v>60</v>
      </c>
      <c r="M1294" s="0" t="n">
        <f aca="false">MAX($H1294,$K1294)</f>
        <v>73</v>
      </c>
      <c r="N1294" s="0" t="n">
        <f aca="false">MIN($I1294,$L1294)</f>
        <v>60</v>
      </c>
      <c r="O1294" s="0" t="str">
        <f aca="false">IF($N1294&gt;=$M1294,$N1294-$M1294+1,"")</f>
        <v/>
      </c>
      <c r="P1294" s="0" t="str">
        <f aca="false">IF($O1294="","",$J1294+$M1294-$H1294)</f>
        <v/>
      </c>
      <c r="Q1294" s="0" t="str">
        <f aca="false">IF($O1294="","",$P1294+$O1294-1)</f>
        <v/>
      </c>
      <c r="R1294" s="0" t="str">
        <f aca="false">IF($O1294="","",COUNT($O$1083:$O1294))</f>
        <v/>
      </c>
    </row>
    <row r="1295" customFormat="false" ht="15" hidden="false" customHeight="false" outlineLevel="0" collapsed="false">
      <c r="A1295" s="0" t="n">
        <v>7</v>
      </c>
      <c r="B1295" s="0" t="n">
        <v>6</v>
      </c>
      <c r="C1295" s="0" t="s">
        <v>79</v>
      </c>
      <c r="D1295" s="0" t="n">
        <v>1</v>
      </c>
      <c r="E1295" s="0" t="s">
        <v>94</v>
      </c>
      <c r="F1295" s="0" t="n">
        <v>3</v>
      </c>
      <c r="G1295" s="0" t="str">
        <f aca="false">INDEX(Setup!$B$15:$B$17,$F1295)</f>
        <v>URD</v>
      </c>
      <c r="H1295" s="0" t="n">
        <f aca="false">Calc_Blocks!$I$92</f>
        <v>73</v>
      </c>
      <c r="I1295" s="0" t="n">
        <f aca="false">Calc_Blocks!$J$92</f>
        <v>72</v>
      </c>
      <c r="J1295" s="0" t="n">
        <f aca="false">Calc_Blocks!$K$92</f>
        <v>1</v>
      </c>
      <c r="K1295" s="0" t="n">
        <f aca="false">($B1295-1)*IF($D1295=1,Setup!$B$9,Setup!$B$10)+1</f>
        <v>51</v>
      </c>
      <c r="L1295" s="0" t="n">
        <f aca="false">$B1295*IF($D1295=1,Setup!$B$9,Setup!$B$10)</f>
        <v>60</v>
      </c>
      <c r="M1295" s="0" t="n">
        <f aca="false">MAX($H1295,$K1295)</f>
        <v>73</v>
      </c>
      <c r="N1295" s="0" t="n">
        <f aca="false">MIN($I1295,$L1295)</f>
        <v>60</v>
      </c>
      <c r="O1295" s="0" t="str">
        <f aca="false">IF($N1295&gt;=$M1295,$N1295-$M1295+1,"")</f>
        <v/>
      </c>
      <c r="P1295" s="0" t="str">
        <f aca="false">IF($O1295="","",$J1295+$M1295-$H1295)</f>
        <v/>
      </c>
      <c r="Q1295" s="0" t="str">
        <f aca="false">IF($O1295="","",$P1295+$O1295-1)</f>
        <v/>
      </c>
      <c r="R1295" s="0" t="str">
        <f aca="false">IF($O1295="","",COUNT($O$1083:$O1295))</f>
        <v/>
      </c>
    </row>
    <row r="1296" customFormat="false" ht="15" hidden="false" customHeight="false" outlineLevel="0" collapsed="false">
      <c r="A1296" s="0" t="n">
        <v>7</v>
      </c>
      <c r="B1296" s="0" t="n">
        <v>6</v>
      </c>
      <c r="C1296" s="0" t="s">
        <v>79</v>
      </c>
      <c r="D1296" s="0" t="n">
        <v>2</v>
      </c>
      <c r="E1296" s="0" t="s">
        <v>79</v>
      </c>
      <c r="F1296" s="0" t="n">
        <v>1</v>
      </c>
      <c r="G1296" s="0" t="str">
        <f aca="false">INDEX(Setup!$B$15:$B$17,$F1296)</f>
        <v>MAL</v>
      </c>
      <c r="H1296" s="0" t="n">
        <f aca="false">Calc_Blocks!$I$108</f>
        <v>67</v>
      </c>
      <c r="I1296" s="0" t="n">
        <f aca="false">Calc_Blocks!$J$108</f>
        <v>66</v>
      </c>
      <c r="J1296" s="0" t="n">
        <f aca="false">Calc_Blocks!$K$108</f>
        <v>1</v>
      </c>
      <c r="K1296" s="0" t="n">
        <f aca="false">($B1296-1)*IF($D1296=1,Setup!$B$9,Setup!$B$10)+1</f>
        <v>51</v>
      </c>
      <c r="L1296" s="0" t="n">
        <f aca="false">$B1296*IF($D1296=1,Setup!$B$9,Setup!$B$10)</f>
        <v>60</v>
      </c>
      <c r="M1296" s="0" t="n">
        <f aca="false">MAX($H1296,$K1296)</f>
        <v>67</v>
      </c>
      <c r="N1296" s="0" t="n">
        <f aca="false">MIN($I1296,$L1296)</f>
        <v>60</v>
      </c>
      <c r="O1296" s="0" t="str">
        <f aca="false">IF($N1296&gt;=$M1296,$N1296-$M1296+1,"")</f>
        <v/>
      </c>
      <c r="P1296" s="0" t="str">
        <f aca="false">IF($O1296="","",$J1296+$M1296-$H1296)</f>
        <v/>
      </c>
      <c r="Q1296" s="0" t="str">
        <f aca="false">IF($O1296="","",$P1296+$O1296-1)</f>
        <v/>
      </c>
      <c r="R1296" s="0" t="str">
        <f aca="false">IF($O1296="","",COUNT($O$1083:$O1296))</f>
        <v/>
      </c>
    </row>
    <row r="1297" customFormat="false" ht="15" hidden="false" customHeight="false" outlineLevel="0" collapsed="false">
      <c r="A1297" s="0" t="n">
        <v>7</v>
      </c>
      <c r="B1297" s="0" t="n">
        <v>6</v>
      </c>
      <c r="C1297" s="0" t="s">
        <v>79</v>
      </c>
      <c r="D1297" s="0" t="n">
        <v>2</v>
      </c>
      <c r="E1297" s="0" t="s">
        <v>79</v>
      </c>
      <c r="F1297" s="0" t="n">
        <v>2</v>
      </c>
      <c r="G1297" s="0" t="str">
        <f aca="false">INDEX(Setup!$B$15:$B$17,$F1297)</f>
        <v>SAN</v>
      </c>
      <c r="H1297" s="0" t="n">
        <f aca="false">Calc_Blocks!$I$109</f>
        <v>67</v>
      </c>
      <c r="I1297" s="0" t="n">
        <f aca="false">Calc_Blocks!$J$109</f>
        <v>66</v>
      </c>
      <c r="J1297" s="0" t="n">
        <f aca="false">Calc_Blocks!$K$109</f>
        <v>1</v>
      </c>
      <c r="K1297" s="0" t="n">
        <f aca="false">($B1297-1)*IF($D1297=1,Setup!$B$9,Setup!$B$10)+1</f>
        <v>51</v>
      </c>
      <c r="L1297" s="0" t="n">
        <f aca="false">$B1297*IF($D1297=1,Setup!$B$9,Setup!$B$10)</f>
        <v>60</v>
      </c>
      <c r="M1297" s="0" t="n">
        <f aca="false">MAX($H1297,$K1297)</f>
        <v>67</v>
      </c>
      <c r="N1297" s="0" t="n">
        <f aca="false">MIN($I1297,$L1297)</f>
        <v>60</v>
      </c>
      <c r="O1297" s="0" t="str">
        <f aca="false">IF($N1297&gt;=$M1297,$N1297-$M1297+1,"")</f>
        <v/>
      </c>
      <c r="P1297" s="0" t="str">
        <f aca="false">IF($O1297="","",$J1297+$M1297-$H1297)</f>
        <v/>
      </c>
      <c r="Q1297" s="0" t="str">
        <f aca="false">IF($O1297="","",$P1297+$O1297-1)</f>
        <v/>
      </c>
      <c r="R1297" s="0" t="str">
        <f aca="false">IF($O1297="","",COUNT($O$1083:$O1297))</f>
        <v/>
      </c>
    </row>
    <row r="1298" customFormat="false" ht="15" hidden="false" customHeight="false" outlineLevel="0" collapsed="false">
      <c r="A1298" s="0" t="n">
        <v>7</v>
      </c>
      <c r="B1298" s="0" t="n">
        <v>6</v>
      </c>
      <c r="C1298" s="0" t="s">
        <v>79</v>
      </c>
      <c r="D1298" s="0" t="n">
        <v>2</v>
      </c>
      <c r="E1298" s="0" t="s">
        <v>79</v>
      </c>
      <c r="F1298" s="0" t="n">
        <v>3</v>
      </c>
      <c r="G1298" s="0" t="str">
        <f aca="false">INDEX(Setup!$B$15:$B$17,$F1298)</f>
        <v>URD</v>
      </c>
      <c r="H1298" s="0" t="n">
        <f aca="false">Calc_Blocks!$I$110</f>
        <v>67</v>
      </c>
      <c r="I1298" s="0" t="n">
        <f aca="false">Calc_Blocks!$J$110</f>
        <v>66</v>
      </c>
      <c r="J1298" s="0" t="n">
        <f aca="false">Calc_Blocks!$K$110</f>
        <v>1</v>
      </c>
      <c r="K1298" s="0" t="n">
        <f aca="false">($B1298-1)*IF($D1298=1,Setup!$B$9,Setup!$B$10)+1</f>
        <v>51</v>
      </c>
      <c r="L1298" s="0" t="n">
        <f aca="false">$B1298*IF($D1298=1,Setup!$B$9,Setup!$B$10)</f>
        <v>60</v>
      </c>
      <c r="M1298" s="0" t="n">
        <f aca="false">MAX($H1298,$K1298)</f>
        <v>67</v>
      </c>
      <c r="N1298" s="0" t="n">
        <f aca="false">MIN($I1298,$L1298)</f>
        <v>60</v>
      </c>
      <c r="O1298" s="0" t="str">
        <f aca="false">IF($N1298&gt;=$M1298,$N1298-$M1298+1,"")</f>
        <v/>
      </c>
      <c r="P1298" s="0" t="str">
        <f aca="false">IF($O1298="","",$J1298+$M1298-$H1298)</f>
        <v/>
      </c>
      <c r="Q1298" s="0" t="str">
        <f aca="false">IF($O1298="","",$P1298+$O1298-1)</f>
        <v/>
      </c>
      <c r="R1298" s="0" t="str">
        <f aca="false">IF($O1298="","",COUNT($O$1083:$O1298))</f>
        <v/>
      </c>
    </row>
    <row r="1299" customFormat="false" ht="15" hidden="false" customHeight="false" outlineLevel="0" collapsed="false">
      <c r="A1299" s="0" t="n">
        <v>7</v>
      </c>
      <c r="B1299" s="0" t="n">
        <v>7</v>
      </c>
      <c r="C1299" s="0" t="s">
        <v>74</v>
      </c>
      <c r="D1299" s="0" t="n">
        <v>1</v>
      </c>
      <c r="E1299" s="0" t="s">
        <v>94</v>
      </c>
      <c r="F1299" s="0" t="n">
        <v>1</v>
      </c>
      <c r="G1299" s="0" t="str">
        <f aca="false">INDEX(Setup!$B$15:$B$17,$F1299)</f>
        <v>MAL</v>
      </c>
      <c r="H1299" s="0" t="n">
        <f aca="false">Calc_Blocks!$I$75</f>
        <v>1</v>
      </c>
      <c r="I1299" s="0" t="n">
        <f aca="false">Calc_Blocks!$J$75</f>
        <v>17</v>
      </c>
      <c r="J1299" s="0" t="n">
        <f aca="false">Calc_Blocks!$K$75</f>
        <v>1</v>
      </c>
      <c r="K1299" s="0" t="n">
        <f aca="false">($B1299-1)*IF($D1299=1,Setup!$B$9,Setup!$B$10)+1</f>
        <v>61</v>
      </c>
      <c r="L1299" s="0" t="n">
        <f aca="false">$B1299*IF($D1299=1,Setup!$B$9,Setup!$B$10)</f>
        <v>70</v>
      </c>
      <c r="M1299" s="0" t="n">
        <f aca="false">MAX($H1299,$K1299)</f>
        <v>61</v>
      </c>
      <c r="N1299" s="0" t="n">
        <f aca="false">MIN($I1299,$L1299)</f>
        <v>17</v>
      </c>
      <c r="O1299" s="0" t="str">
        <f aca="false">IF($N1299&gt;=$M1299,$N1299-$M1299+1,"")</f>
        <v/>
      </c>
      <c r="P1299" s="0" t="str">
        <f aca="false">IF($O1299="","",$J1299+$M1299-$H1299)</f>
        <v/>
      </c>
      <c r="Q1299" s="0" t="str">
        <f aca="false">IF($O1299="","",$P1299+$O1299-1)</f>
        <v/>
      </c>
      <c r="R1299" s="0" t="str">
        <f aca="false">IF($O1299="","",COUNT($O$1083:$O1299))</f>
        <v/>
      </c>
    </row>
    <row r="1300" customFormat="false" ht="15" hidden="false" customHeight="false" outlineLevel="0" collapsed="false">
      <c r="A1300" s="0" t="n">
        <v>7</v>
      </c>
      <c r="B1300" s="0" t="n">
        <v>7</v>
      </c>
      <c r="C1300" s="0" t="s">
        <v>74</v>
      </c>
      <c r="D1300" s="0" t="n">
        <v>1</v>
      </c>
      <c r="E1300" s="0" t="s">
        <v>94</v>
      </c>
      <c r="F1300" s="0" t="n">
        <v>2</v>
      </c>
      <c r="G1300" s="0" t="str">
        <f aca="false">INDEX(Setup!$B$15:$B$17,$F1300)</f>
        <v>SAN</v>
      </c>
      <c r="H1300" s="0" t="n">
        <f aca="false">Calc_Blocks!$I$76</f>
        <v>18</v>
      </c>
      <c r="I1300" s="0" t="n">
        <f aca="false">Calc_Blocks!$J$76</f>
        <v>20</v>
      </c>
      <c r="J1300" s="0" t="n">
        <f aca="false">Calc_Blocks!$K$76</f>
        <v>18</v>
      </c>
      <c r="K1300" s="0" t="n">
        <f aca="false">($B1300-1)*IF($D1300=1,Setup!$B$9,Setup!$B$10)+1</f>
        <v>61</v>
      </c>
      <c r="L1300" s="0" t="n">
        <f aca="false">$B1300*IF($D1300=1,Setup!$B$9,Setup!$B$10)</f>
        <v>70</v>
      </c>
      <c r="M1300" s="0" t="n">
        <f aca="false">MAX($H1300,$K1300)</f>
        <v>61</v>
      </c>
      <c r="N1300" s="0" t="n">
        <f aca="false">MIN($I1300,$L1300)</f>
        <v>20</v>
      </c>
      <c r="O1300" s="0" t="str">
        <f aca="false">IF($N1300&gt;=$M1300,$N1300-$M1300+1,"")</f>
        <v/>
      </c>
      <c r="P1300" s="0" t="str">
        <f aca="false">IF($O1300="","",$J1300+$M1300-$H1300)</f>
        <v/>
      </c>
      <c r="Q1300" s="0" t="str">
        <f aca="false">IF($O1300="","",$P1300+$O1300-1)</f>
        <v/>
      </c>
      <c r="R1300" s="0" t="str">
        <f aca="false">IF($O1300="","",COUNT($O$1083:$O1300))</f>
        <v/>
      </c>
    </row>
    <row r="1301" customFormat="false" ht="15" hidden="false" customHeight="false" outlineLevel="0" collapsed="false">
      <c r="A1301" s="0" t="n">
        <v>7</v>
      </c>
      <c r="B1301" s="0" t="n">
        <v>7</v>
      </c>
      <c r="C1301" s="0" t="s">
        <v>74</v>
      </c>
      <c r="D1301" s="0" t="n">
        <v>1</v>
      </c>
      <c r="E1301" s="0" t="s">
        <v>94</v>
      </c>
      <c r="F1301" s="0" t="n">
        <v>3</v>
      </c>
      <c r="G1301" s="0" t="str">
        <f aca="false">INDEX(Setup!$B$15:$B$17,$F1301)</f>
        <v>URD</v>
      </c>
      <c r="H1301" s="0" t="n">
        <f aca="false">Calc_Blocks!$I$77</f>
        <v>21</v>
      </c>
      <c r="I1301" s="0" t="n">
        <f aca="false">Calc_Blocks!$J$77</f>
        <v>20</v>
      </c>
      <c r="J1301" s="0" t="n">
        <f aca="false">Calc_Blocks!$K$77</f>
        <v>21</v>
      </c>
      <c r="K1301" s="0" t="n">
        <f aca="false">($B1301-1)*IF($D1301=1,Setup!$B$9,Setup!$B$10)+1</f>
        <v>61</v>
      </c>
      <c r="L1301" s="0" t="n">
        <f aca="false">$B1301*IF($D1301=1,Setup!$B$9,Setup!$B$10)</f>
        <v>70</v>
      </c>
      <c r="M1301" s="0" t="n">
        <f aca="false">MAX($H1301,$K1301)</f>
        <v>61</v>
      </c>
      <c r="N1301" s="0" t="n">
        <f aca="false">MIN($I1301,$L1301)</f>
        <v>20</v>
      </c>
      <c r="O1301" s="0" t="str">
        <f aca="false">IF($N1301&gt;=$M1301,$N1301-$M1301+1,"")</f>
        <v/>
      </c>
      <c r="P1301" s="0" t="str">
        <f aca="false">IF($O1301="","",$J1301+$M1301-$H1301)</f>
        <v/>
      </c>
      <c r="Q1301" s="0" t="str">
        <f aca="false">IF($O1301="","",$P1301+$O1301-1)</f>
        <v/>
      </c>
      <c r="R1301" s="0" t="str">
        <f aca="false">IF($O1301="","",COUNT($O$1083:$O1301))</f>
        <v/>
      </c>
    </row>
    <row r="1302" customFormat="false" ht="15" hidden="false" customHeight="false" outlineLevel="0" collapsed="false">
      <c r="A1302" s="0" t="n">
        <v>7</v>
      </c>
      <c r="B1302" s="0" t="n">
        <v>7</v>
      </c>
      <c r="C1302" s="0" t="s">
        <v>74</v>
      </c>
      <c r="D1302" s="0" t="n">
        <v>2</v>
      </c>
      <c r="E1302" s="0" t="s">
        <v>79</v>
      </c>
      <c r="F1302" s="0" t="n">
        <v>1</v>
      </c>
      <c r="G1302" s="0" t="str">
        <f aca="false">INDEX(Setup!$B$15:$B$17,$F1302)</f>
        <v>MAL</v>
      </c>
      <c r="H1302" s="0" t="n">
        <f aca="false">Calc_Blocks!$I$93</f>
        <v>1</v>
      </c>
      <c r="I1302" s="0" t="n">
        <f aca="false">Calc_Blocks!$J$93</f>
        <v>12</v>
      </c>
      <c r="J1302" s="0" t="n">
        <f aca="false">Calc_Blocks!$K$93</f>
        <v>21</v>
      </c>
      <c r="K1302" s="0" t="n">
        <f aca="false">($B1302-1)*IF($D1302=1,Setup!$B$9,Setup!$B$10)+1</f>
        <v>61</v>
      </c>
      <c r="L1302" s="0" t="n">
        <f aca="false">$B1302*IF($D1302=1,Setup!$B$9,Setup!$B$10)</f>
        <v>70</v>
      </c>
      <c r="M1302" s="0" t="n">
        <f aca="false">MAX($H1302,$K1302)</f>
        <v>61</v>
      </c>
      <c r="N1302" s="0" t="n">
        <f aca="false">MIN($I1302,$L1302)</f>
        <v>12</v>
      </c>
      <c r="O1302" s="0" t="str">
        <f aca="false">IF($N1302&gt;=$M1302,$N1302-$M1302+1,"")</f>
        <v/>
      </c>
      <c r="P1302" s="0" t="str">
        <f aca="false">IF($O1302="","",$J1302+$M1302-$H1302)</f>
        <v/>
      </c>
      <c r="Q1302" s="0" t="str">
        <f aca="false">IF($O1302="","",$P1302+$O1302-1)</f>
        <v/>
      </c>
      <c r="R1302" s="0" t="str">
        <f aca="false">IF($O1302="","",COUNT($O$1083:$O1302))</f>
        <v/>
      </c>
    </row>
    <row r="1303" customFormat="false" ht="15" hidden="false" customHeight="false" outlineLevel="0" collapsed="false">
      <c r="A1303" s="0" t="n">
        <v>7</v>
      </c>
      <c r="B1303" s="0" t="n">
        <v>7</v>
      </c>
      <c r="C1303" s="0" t="s">
        <v>74</v>
      </c>
      <c r="D1303" s="0" t="n">
        <v>2</v>
      </c>
      <c r="E1303" s="0" t="s">
        <v>79</v>
      </c>
      <c r="F1303" s="0" t="n">
        <v>2</v>
      </c>
      <c r="G1303" s="0" t="str">
        <f aca="false">INDEX(Setup!$B$15:$B$17,$F1303)</f>
        <v>SAN</v>
      </c>
      <c r="H1303" s="0" t="n">
        <f aca="false">Calc_Blocks!$I$94</f>
        <v>13</v>
      </c>
      <c r="I1303" s="0" t="n">
        <f aca="false">Calc_Blocks!$J$94</f>
        <v>17</v>
      </c>
      <c r="J1303" s="0" t="n">
        <f aca="false">Calc_Blocks!$K$94</f>
        <v>33</v>
      </c>
      <c r="K1303" s="0" t="n">
        <f aca="false">($B1303-1)*IF($D1303=1,Setup!$B$9,Setup!$B$10)+1</f>
        <v>61</v>
      </c>
      <c r="L1303" s="0" t="n">
        <f aca="false">$B1303*IF($D1303=1,Setup!$B$9,Setup!$B$10)</f>
        <v>70</v>
      </c>
      <c r="M1303" s="0" t="n">
        <f aca="false">MAX($H1303,$K1303)</f>
        <v>61</v>
      </c>
      <c r="N1303" s="0" t="n">
        <f aca="false">MIN($I1303,$L1303)</f>
        <v>17</v>
      </c>
      <c r="O1303" s="0" t="str">
        <f aca="false">IF($N1303&gt;=$M1303,$N1303-$M1303+1,"")</f>
        <v/>
      </c>
      <c r="P1303" s="0" t="str">
        <f aca="false">IF($O1303="","",$J1303+$M1303-$H1303)</f>
        <v/>
      </c>
      <c r="Q1303" s="0" t="str">
        <f aca="false">IF($O1303="","",$P1303+$O1303-1)</f>
        <v/>
      </c>
      <c r="R1303" s="0" t="str">
        <f aca="false">IF($O1303="","",COUNT($O$1083:$O1303))</f>
        <v/>
      </c>
    </row>
    <row r="1304" customFormat="false" ht="15" hidden="false" customHeight="false" outlineLevel="0" collapsed="false">
      <c r="A1304" s="0" t="n">
        <v>7</v>
      </c>
      <c r="B1304" s="0" t="n">
        <v>7</v>
      </c>
      <c r="C1304" s="0" t="s">
        <v>74</v>
      </c>
      <c r="D1304" s="0" t="n">
        <v>2</v>
      </c>
      <c r="E1304" s="0" t="s">
        <v>79</v>
      </c>
      <c r="F1304" s="0" t="n">
        <v>3</v>
      </c>
      <c r="G1304" s="0" t="str">
        <f aca="false">INDEX(Setup!$B$15:$B$17,$F1304)</f>
        <v>URD</v>
      </c>
      <c r="H1304" s="0" t="n">
        <f aca="false">Calc_Blocks!$I$95</f>
        <v>18</v>
      </c>
      <c r="I1304" s="0" t="n">
        <f aca="false">Calc_Blocks!$J$95</f>
        <v>17</v>
      </c>
      <c r="J1304" s="0" t="n">
        <f aca="false">Calc_Blocks!$K$95</f>
        <v>38</v>
      </c>
      <c r="K1304" s="0" t="n">
        <f aca="false">($B1304-1)*IF($D1304=1,Setup!$B$9,Setup!$B$10)+1</f>
        <v>61</v>
      </c>
      <c r="L1304" s="0" t="n">
        <f aca="false">$B1304*IF($D1304=1,Setup!$B$9,Setup!$B$10)</f>
        <v>70</v>
      </c>
      <c r="M1304" s="0" t="n">
        <f aca="false">MAX($H1304,$K1304)</f>
        <v>61</v>
      </c>
      <c r="N1304" s="0" t="n">
        <f aca="false">MIN($I1304,$L1304)</f>
        <v>17</v>
      </c>
      <c r="O1304" s="0" t="str">
        <f aca="false">IF($N1304&gt;=$M1304,$N1304-$M1304+1,"")</f>
        <v/>
      </c>
      <c r="P1304" s="0" t="str">
        <f aca="false">IF($O1304="","",$J1304+$M1304-$H1304)</f>
        <v/>
      </c>
      <c r="Q1304" s="0" t="str">
        <f aca="false">IF($O1304="","",$P1304+$O1304-1)</f>
        <v/>
      </c>
      <c r="R1304" s="0" t="str">
        <f aca="false">IF($O1304="","",COUNT($O$1083:$O1304))</f>
        <v/>
      </c>
    </row>
    <row r="1305" customFormat="false" ht="15" hidden="false" customHeight="false" outlineLevel="0" collapsed="false">
      <c r="A1305" s="0" t="n">
        <v>7</v>
      </c>
      <c r="B1305" s="0" t="n">
        <v>7</v>
      </c>
      <c r="C1305" s="0" t="s">
        <v>75</v>
      </c>
      <c r="D1305" s="0" t="n">
        <v>1</v>
      </c>
      <c r="E1305" s="0" t="s">
        <v>94</v>
      </c>
      <c r="F1305" s="0" t="n">
        <v>1</v>
      </c>
      <c r="G1305" s="0" t="str">
        <f aca="false">INDEX(Setup!$B$15:$B$17,$F1305)</f>
        <v>MAL</v>
      </c>
      <c r="H1305" s="0" t="n">
        <f aca="false">Calc_Blocks!$I$78</f>
        <v>21</v>
      </c>
      <c r="I1305" s="0" t="n">
        <f aca="false">Calc_Blocks!$J$78</f>
        <v>36</v>
      </c>
      <c r="J1305" s="0" t="n">
        <f aca="false">Calc_Blocks!$K$78</f>
        <v>1</v>
      </c>
      <c r="K1305" s="0" t="n">
        <f aca="false">($B1305-1)*IF($D1305=1,Setup!$B$9,Setup!$B$10)+1</f>
        <v>61</v>
      </c>
      <c r="L1305" s="0" t="n">
        <f aca="false">$B1305*IF($D1305=1,Setup!$B$9,Setup!$B$10)</f>
        <v>70</v>
      </c>
      <c r="M1305" s="0" t="n">
        <f aca="false">MAX($H1305,$K1305)</f>
        <v>61</v>
      </c>
      <c r="N1305" s="0" t="n">
        <f aca="false">MIN($I1305,$L1305)</f>
        <v>36</v>
      </c>
      <c r="O1305" s="0" t="str">
        <f aca="false">IF($N1305&gt;=$M1305,$N1305-$M1305+1,"")</f>
        <v/>
      </c>
      <c r="P1305" s="0" t="str">
        <f aca="false">IF($O1305="","",$J1305+$M1305-$H1305)</f>
        <v/>
      </c>
      <c r="Q1305" s="0" t="str">
        <f aca="false">IF($O1305="","",$P1305+$O1305-1)</f>
        <v/>
      </c>
      <c r="R1305" s="0" t="str">
        <f aca="false">IF($O1305="","",COUNT($O$1083:$O1305))</f>
        <v/>
      </c>
    </row>
    <row r="1306" customFormat="false" ht="15" hidden="false" customHeight="false" outlineLevel="0" collapsed="false">
      <c r="A1306" s="0" t="n">
        <v>7</v>
      </c>
      <c r="B1306" s="0" t="n">
        <v>7</v>
      </c>
      <c r="C1306" s="0" t="s">
        <v>75</v>
      </c>
      <c r="D1306" s="0" t="n">
        <v>1</v>
      </c>
      <c r="E1306" s="0" t="s">
        <v>94</v>
      </c>
      <c r="F1306" s="0" t="n">
        <v>2</v>
      </c>
      <c r="G1306" s="0" t="str">
        <f aca="false">INDEX(Setup!$B$15:$B$17,$F1306)</f>
        <v>SAN</v>
      </c>
      <c r="H1306" s="0" t="n">
        <f aca="false">Calc_Blocks!$I$79</f>
        <v>37</v>
      </c>
      <c r="I1306" s="0" t="n">
        <f aca="false">Calc_Blocks!$J$79</f>
        <v>36</v>
      </c>
      <c r="J1306" s="0" t="n">
        <f aca="false">Calc_Blocks!$K$79</f>
        <v>17</v>
      </c>
      <c r="K1306" s="0" t="n">
        <f aca="false">($B1306-1)*IF($D1306=1,Setup!$B$9,Setup!$B$10)+1</f>
        <v>61</v>
      </c>
      <c r="L1306" s="0" t="n">
        <f aca="false">$B1306*IF($D1306=1,Setup!$B$9,Setup!$B$10)</f>
        <v>70</v>
      </c>
      <c r="M1306" s="0" t="n">
        <f aca="false">MAX($H1306,$K1306)</f>
        <v>61</v>
      </c>
      <c r="N1306" s="0" t="n">
        <f aca="false">MIN($I1306,$L1306)</f>
        <v>36</v>
      </c>
      <c r="O1306" s="0" t="str">
        <f aca="false">IF($N1306&gt;=$M1306,$N1306-$M1306+1,"")</f>
        <v/>
      </c>
      <c r="P1306" s="0" t="str">
        <f aca="false">IF($O1306="","",$J1306+$M1306-$H1306)</f>
        <v/>
      </c>
      <c r="Q1306" s="0" t="str">
        <f aca="false">IF($O1306="","",$P1306+$O1306-1)</f>
        <v/>
      </c>
      <c r="R1306" s="0" t="str">
        <f aca="false">IF($O1306="","",COUNT($O$1083:$O1306))</f>
        <v/>
      </c>
    </row>
    <row r="1307" customFormat="false" ht="15" hidden="false" customHeight="false" outlineLevel="0" collapsed="false">
      <c r="A1307" s="0" t="n">
        <v>7</v>
      </c>
      <c r="B1307" s="0" t="n">
        <v>7</v>
      </c>
      <c r="C1307" s="0" t="s">
        <v>75</v>
      </c>
      <c r="D1307" s="0" t="n">
        <v>1</v>
      </c>
      <c r="E1307" s="0" t="s">
        <v>94</v>
      </c>
      <c r="F1307" s="0" t="n">
        <v>3</v>
      </c>
      <c r="G1307" s="0" t="str">
        <f aca="false">INDEX(Setup!$B$15:$B$17,$F1307)</f>
        <v>URD</v>
      </c>
      <c r="H1307" s="0" t="n">
        <f aca="false">Calc_Blocks!$I$80</f>
        <v>37</v>
      </c>
      <c r="I1307" s="0" t="n">
        <f aca="false">Calc_Blocks!$J$80</f>
        <v>38</v>
      </c>
      <c r="J1307" s="0" t="n">
        <f aca="false">Calc_Blocks!$K$80</f>
        <v>17</v>
      </c>
      <c r="K1307" s="0" t="n">
        <f aca="false">($B1307-1)*IF($D1307=1,Setup!$B$9,Setup!$B$10)+1</f>
        <v>61</v>
      </c>
      <c r="L1307" s="0" t="n">
        <f aca="false">$B1307*IF($D1307=1,Setup!$B$9,Setup!$B$10)</f>
        <v>70</v>
      </c>
      <c r="M1307" s="0" t="n">
        <f aca="false">MAX($H1307,$K1307)</f>
        <v>61</v>
      </c>
      <c r="N1307" s="0" t="n">
        <f aca="false">MIN($I1307,$L1307)</f>
        <v>38</v>
      </c>
      <c r="O1307" s="0" t="str">
        <f aca="false">IF($N1307&gt;=$M1307,$N1307-$M1307+1,"")</f>
        <v/>
      </c>
      <c r="P1307" s="0" t="str">
        <f aca="false">IF($O1307="","",$J1307+$M1307-$H1307)</f>
        <v/>
      </c>
      <c r="Q1307" s="0" t="str">
        <f aca="false">IF($O1307="","",$P1307+$O1307-1)</f>
        <v/>
      </c>
      <c r="R1307" s="0" t="str">
        <f aca="false">IF($O1307="","",COUNT($O$1083:$O1307))</f>
        <v/>
      </c>
    </row>
    <row r="1308" customFormat="false" ht="15" hidden="false" customHeight="false" outlineLevel="0" collapsed="false">
      <c r="A1308" s="0" t="n">
        <v>7</v>
      </c>
      <c r="B1308" s="0" t="n">
        <v>7</v>
      </c>
      <c r="C1308" s="0" t="s">
        <v>75</v>
      </c>
      <c r="D1308" s="0" t="n">
        <v>2</v>
      </c>
      <c r="E1308" s="0" t="s">
        <v>79</v>
      </c>
      <c r="F1308" s="0" t="n">
        <v>1</v>
      </c>
      <c r="G1308" s="0" t="str">
        <f aca="false">INDEX(Setup!$B$15:$B$17,$F1308)</f>
        <v>MAL</v>
      </c>
      <c r="H1308" s="0" t="n">
        <f aca="false">Calc_Blocks!$I$96</f>
        <v>18</v>
      </c>
      <c r="I1308" s="0" t="n">
        <f aca="false">Calc_Blocks!$J$96</f>
        <v>33</v>
      </c>
      <c r="J1308" s="0" t="n">
        <f aca="false">Calc_Blocks!$K$96</f>
        <v>19</v>
      </c>
      <c r="K1308" s="0" t="n">
        <f aca="false">($B1308-1)*IF($D1308=1,Setup!$B$9,Setup!$B$10)+1</f>
        <v>61</v>
      </c>
      <c r="L1308" s="0" t="n">
        <f aca="false">$B1308*IF($D1308=1,Setup!$B$9,Setup!$B$10)</f>
        <v>70</v>
      </c>
      <c r="M1308" s="0" t="n">
        <f aca="false">MAX($H1308,$K1308)</f>
        <v>61</v>
      </c>
      <c r="N1308" s="0" t="n">
        <f aca="false">MIN($I1308,$L1308)</f>
        <v>33</v>
      </c>
      <c r="O1308" s="0" t="str">
        <f aca="false">IF($N1308&gt;=$M1308,$N1308-$M1308+1,"")</f>
        <v/>
      </c>
      <c r="P1308" s="0" t="str">
        <f aca="false">IF($O1308="","",$J1308+$M1308-$H1308)</f>
        <v/>
      </c>
      <c r="Q1308" s="0" t="str">
        <f aca="false">IF($O1308="","",$P1308+$O1308-1)</f>
        <v/>
      </c>
      <c r="R1308" s="0" t="str">
        <f aca="false">IF($O1308="","",COUNT($O$1083:$O1308))</f>
        <v/>
      </c>
    </row>
    <row r="1309" customFormat="false" ht="15" hidden="false" customHeight="false" outlineLevel="0" collapsed="false">
      <c r="A1309" s="0" t="n">
        <v>7</v>
      </c>
      <c r="B1309" s="0" t="n">
        <v>7</v>
      </c>
      <c r="C1309" s="0" t="s">
        <v>75</v>
      </c>
      <c r="D1309" s="0" t="n">
        <v>2</v>
      </c>
      <c r="E1309" s="0" t="s">
        <v>79</v>
      </c>
      <c r="F1309" s="0" t="n">
        <v>2</v>
      </c>
      <c r="G1309" s="0" t="str">
        <f aca="false">INDEX(Setup!$B$15:$B$17,$F1309)</f>
        <v>SAN</v>
      </c>
      <c r="H1309" s="0" t="n">
        <f aca="false">Calc_Blocks!$I$97</f>
        <v>34</v>
      </c>
      <c r="I1309" s="0" t="n">
        <f aca="false">Calc_Blocks!$J$97</f>
        <v>33</v>
      </c>
      <c r="J1309" s="0" t="n">
        <f aca="false">Calc_Blocks!$K$97</f>
        <v>35</v>
      </c>
      <c r="K1309" s="0" t="n">
        <f aca="false">($B1309-1)*IF($D1309=1,Setup!$B$9,Setup!$B$10)+1</f>
        <v>61</v>
      </c>
      <c r="L1309" s="0" t="n">
        <f aca="false">$B1309*IF($D1309=1,Setup!$B$9,Setup!$B$10)</f>
        <v>70</v>
      </c>
      <c r="M1309" s="0" t="n">
        <f aca="false">MAX($H1309,$K1309)</f>
        <v>61</v>
      </c>
      <c r="N1309" s="0" t="n">
        <f aca="false">MIN($I1309,$L1309)</f>
        <v>33</v>
      </c>
      <c r="O1309" s="0" t="str">
        <f aca="false">IF($N1309&gt;=$M1309,$N1309-$M1309+1,"")</f>
        <v/>
      </c>
      <c r="P1309" s="0" t="str">
        <f aca="false">IF($O1309="","",$J1309+$M1309-$H1309)</f>
        <v/>
      </c>
      <c r="Q1309" s="0" t="str">
        <f aca="false">IF($O1309="","",$P1309+$O1309-1)</f>
        <v/>
      </c>
      <c r="R1309" s="0" t="str">
        <f aca="false">IF($O1309="","",COUNT($O$1083:$O1309))</f>
        <v/>
      </c>
    </row>
    <row r="1310" customFormat="false" ht="15" hidden="false" customHeight="false" outlineLevel="0" collapsed="false">
      <c r="A1310" s="0" t="n">
        <v>7</v>
      </c>
      <c r="B1310" s="0" t="n">
        <v>7</v>
      </c>
      <c r="C1310" s="0" t="s">
        <v>75</v>
      </c>
      <c r="D1310" s="0" t="n">
        <v>2</v>
      </c>
      <c r="E1310" s="0" t="s">
        <v>79</v>
      </c>
      <c r="F1310" s="0" t="n">
        <v>3</v>
      </c>
      <c r="G1310" s="0" t="str">
        <f aca="false">INDEX(Setup!$B$15:$B$17,$F1310)</f>
        <v>URD</v>
      </c>
      <c r="H1310" s="0" t="n">
        <f aca="false">Calc_Blocks!$I$98</f>
        <v>34</v>
      </c>
      <c r="I1310" s="0" t="n">
        <f aca="false">Calc_Blocks!$J$98</f>
        <v>33</v>
      </c>
      <c r="J1310" s="0" t="n">
        <f aca="false">Calc_Blocks!$K$98</f>
        <v>35</v>
      </c>
      <c r="K1310" s="0" t="n">
        <f aca="false">($B1310-1)*IF($D1310=1,Setup!$B$9,Setup!$B$10)+1</f>
        <v>61</v>
      </c>
      <c r="L1310" s="0" t="n">
        <f aca="false">$B1310*IF($D1310=1,Setup!$B$9,Setup!$B$10)</f>
        <v>70</v>
      </c>
      <c r="M1310" s="0" t="n">
        <f aca="false">MAX($H1310,$K1310)</f>
        <v>61</v>
      </c>
      <c r="N1310" s="0" t="n">
        <f aca="false">MIN($I1310,$L1310)</f>
        <v>33</v>
      </c>
      <c r="O1310" s="0" t="str">
        <f aca="false">IF($N1310&gt;=$M1310,$N1310-$M1310+1,"")</f>
        <v/>
      </c>
      <c r="P1310" s="0" t="str">
        <f aca="false">IF($O1310="","",$J1310+$M1310-$H1310)</f>
        <v/>
      </c>
      <c r="Q1310" s="0" t="str">
        <f aca="false">IF($O1310="","",$P1310+$O1310-1)</f>
        <v/>
      </c>
      <c r="R1310" s="0" t="str">
        <f aca="false">IF($O1310="","",COUNT($O$1083:$O1310))</f>
        <v/>
      </c>
    </row>
    <row r="1311" customFormat="false" ht="15" hidden="false" customHeight="false" outlineLevel="0" collapsed="false">
      <c r="A1311" s="0" t="n">
        <v>7</v>
      </c>
      <c r="B1311" s="0" t="n">
        <v>7</v>
      </c>
      <c r="C1311" s="0" t="s">
        <v>76</v>
      </c>
      <c r="D1311" s="0" t="n">
        <v>1</v>
      </c>
      <c r="E1311" s="0" t="s">
        <v>94</v>
      </c>
      <c r="F1311" s="0" t="n">
        <v>1</v>
      </c>
      <c r="G1311" s="0" t="str">
        <f aca="false">INDEX(Setup!$B$15:$B$17,$F1311)</f>
        <v>MAL</v>
      </c>
      <c r="H1311" s="0" t="n">
        <f aca="false">Calc_Blocks!$I$81</f>
        <v>39</v>
      </c>
      <c r="I1311" s="0" t="n">
        <f aca="false">Calc_Blocks!$J$81</f>
        <v>52</v>
      </c>
      <c r="J1311" s="0" t="n">
        <f aca="false">Calc_Blocks!$K$81</f>
        <v>1</v>
      </c>
      <c r="K1311" s="0" t="n">
        <f aca="false">($B1311-1)*IF($D1311=1,Setup!$B$9,Setup!$B$10)+1</f>
        <v>61</v>
      </c>
      <c r="L1311" s="0" t="n">
        <f aca="false">$B1311*IF($D1311=1,Setup!$B$9,Setup!$B$10)</f>
        <v>70</v>
      </c>
      <c r="M1311" s="0" t="n">
        <f aca="false">MAX($H1311,$K1311)</f>
        <v>61</v>
      </c>
      <c r="N1311" s="0" t="n">
        <f aca="false">MIN($I1311,$L1311)</f>
        <v>52</v>
      </c>
      <c r="O1311" s="0" t="str">
        <f aca="false">IF($N1311&gt;=$M1311,$N1311-$M1311+1,"")</f>
        <v/>
      </c>
      <c r="P1311" s="0" t="str">
        <f aca="false">IF($O1311="","",$J1311+$M1311-$H1311)</f>
        <v/>
      </c>
      <c r="Q1311" s="0" t="str">
        <f aca="false">IF($O1311="","",$P1311+$O1311-1)</f>
        <v/>
      </c>
      <c r="R1311" s="0" t="str">
        <f aca="false">IF($O1311="","",COUNT($O$1083:$O1311))</f>
        <v/>
      </c>
    </row>
    <row r="1312" customFormat="false" ht="15" hidden="false" customHeight="false" outlineLevel="0" collapsed="false">
      <c r="A1312" s="0" t="n">
        <v>7</v>
      </c>
      <c r="B1312" s="0" t="n">
        <v>7</v>
      </c>
      <c r="C1312" s="0" t="s">
        <v>76</v>
      </c>
      <c r="D1312" s="0" t="n">
        <v>1</v>
      </c>
      <c r="E1312" s="0" t="s">
        <v>94</v>
      </c>
      <c r="F1312" s="0" t="n">
        <v>2</v>
      </c>
      <c r="G1312" s="0" t="str">
        <f aca="false">INDEX(Setup!$B$15:$B$17,$F1312)</f>
        <v>SAN</v>
      </c>
      <c r="H1312" s="0" t="n">
        <f aca="false">Calc_Blocks!$I$82</f>
        <v>53</v>
      </c>
      <c r="I1312" s="0" t="n">
        <f aca="false">Calc_Blocks!$J$82</f>
        <v>54</v>
      </c>
      <c r="J1312" s="0" t="n">
        <f aca="false">Calc_Blocks!$K$82</f>
        <v>15</v>
      </c>
      <c r="K1312" s="0" t="n">
        <f aca="false">($B1312-1)*IF($D1312=1,Setup!$B$9,Setup!$B$10)+1</f>
        <v>61</v>
      </c>
      <c r="L1312" s="0" t="n">
        <f aca="false">$B1312*IF($D1312=1,Setup!$B$9,Setup!$B$10)</f>
        <v>70</v>
      </c>
      <c r="M1312" s="0" t="n">
        <f aca="false">MAX($H1312,$K1312)</f>
        <v>61</v>
      </c>
      <c r="N1312" s="0" t="n">
        <f aca="false">MIN($I1312,$L1312)</f>
        <v>54</v>
      </c>
      <c r="O1312" s="0" t="str">
        <f aca="false">IF($N1312&gt;=$M1312,$N1312-$M1312+1,"")</f>
        <v/>
      </c>
      <c r="P1312" s="0" t="str">
        <f aca="false">IF($O1312="","",$J1312+$M1312-$H1312)</f>
        <v/>
      </c>
      <c r="Q1312" s="0" t="str">
        <f aca="false">IF($O1312="","",$P1312+$O1312-1)</f>
        <v/>
      </c>
      <c r="R1312" s="0" t="str">
        <f aca="false">IF($O1312="","",COUNT($O$1083:$O1312))</f>
        <v/>
      </c>
    </row>
    <row r="1313" customFormat="false" ht="15" hidden="false" customHeight="false" outlineLevel="0" collapsed="false">
      <c r="A1313" s="0" t="n">
        <v>7</v>
      </c>
      <c r="B1313" s="0" t="n">
        <v>7</v>
      </c>
      <c r="C1313" s="0" t="s">
        <v>76</v>
      </c>
      <c r="D1313" s="0" t="n">
        <v>1</v>
      </c>
      <c r="E1313" s="0" t="s">
        <v>94</v>
      </c>
      <c r="F1313" s="0" t="n">
        <v>3</v>
      </c>
      <c r="G1313" s="0" t="str">
        <f aca="false">INDEX(Setup!$B$15:$B$17,$F1313)</f>
        <v>URD</v>
      </c>
      <c r="H1313" s="0" t="n">
        <f aca="false">Calc_Blocks!$I$83</f>
        <v>55</v>
      </c>
      <c r="I1313" s="0" t="n">
        <f aca="false">Calc_Blocks!$J$83</f>
        <v>54</v>
      </c>
      <c r="J1313" s="0" t="n">
        <f aca="false">Calc_Blocks!$K$83</f>
        <v>17</v>
      </c>
      <c r="K1313" s="0" t="n">
        <f aca="false">($B1313-1)*IF($D1313=1,Setup!$B$9,Setup!$B$10)+1</f>
        <v>61</v>
      </c>
      <c r="L1313" s="0" t="n">
        <f aca="false">$B1313*IF($D1313=1,Setup!$B$9,Setup!$B$10)</f>
        <v>70</v>
      </c>
      <c r="M1313" s="0" t="n">
        <f aca="false">MAX($H1313,$K1313)</f>
        <v>61</v>
      </c>
      <c r="N1313" s="0" t="n">
        <f aca="false">MIN($I1313,$L1313)</f>
        <v>54</v>
      </c>
      <c r="O1313" s="0" t="str">
        <f aca="false">IF($N1313&gt;=$M1313,$N1313-$M1313+1,"")</f>
        <v/>
      </c>
      <c r="P1313" s="0" t="str">
        <f aca="false">IF($O1313="","",$J1313+$M1313-$H1313)</f>
        <v/>
      </c>
      <c r="Q1313" s="0" t="str">
        <f aca="false">IF($O1313="","",$P1313+$O1313-1)</f>
        <v/>
      </c>
      <c r="R1313" s="0" t="str">
        <f aca="false">IF($O1313="","",COUNT($O$1083:$O1313))</f>
        <v/>
      </c>
    </row>
    <row r="1314" customFormat="false" ht="15" hidden="false" customHeight="false" outlineLevel="0" collapsed="false">
      <c r="A1314" s="0" t="n">
        <v>7</v>
      </c>
      <c r="B1314" s="0" t="n">
        <v>7</v>
      </c>
      <c r="C1314" s="0" t="s">
        <v>76</v>
      </c>
      <c r="D1314" s="0" t="n">
        <v>2</v>
      </c>
      <c r="E1314" s="0" t="s">
        <v>79</v>
      </c>
      <c r="F1314" s="0" t="n">
        <v>1</v>
      </c>
      <c r="G1314" s="0" t="str">
        <f aca="false">INDEX(Setup!$B$15:$B$17,$F1314)</f>
        <v>MAL</v>
      </c>
      <c r="H1314" s="0" t="n">
        <f aca="false">Calc_Blocks!$I$99</f>
        <v>34</v>
      </c>
      <c r="I1314" s="0" t="n">
        <f aca="false">Calc_Blocks!$J$99</f>
        <v>46</v>
      </c>
      <c r="J1314" s="0" t="n">
        <f aca="false">Calc_Blocks!$K$99</f>
        <v>17</v>
      </c>
      <c r="K1314" s="0" t="n">
        <f aca="false">($B1314-1)*IF($D1314=1,Setup!$B$9,Setup!$B$10)+1</f>
        <v>61</v>
      </c>
      <c r="L1314" s="0" t="n">
        <f aca="false">$B1314*IF($D1314=1,Setup!$B$9,Setup!$B$10)</f>
        <v>70</v>
      </c>
      <c r="M1314" s="0" t="n">
        <f aca="false">MAX($H1314,$K1314)</f>
        <v>61</v>
      </c>
      <c r="N1314" s="0" t="n">
        <f aca="false">MIN($I1314,$L1314)</f>
        <v>46</v>
      </c>
      <c r="O1314" s="0" t="str">
        <f aca="false">IF($N1314&gt;=$M1314,$N1314-$M1314+1,"")</f>
        <v/>
      </c>
      <c r="P1314" s="0" t="str">
        <f aca="false">IF($O1314="","",$J1314+$M1314-$H1314)</f>
        <v/>
      </c>
      <c r="Q1314" s="0" t="str">
        <f aca="false">IF($O1314="","",$P1314+$O1314-1)</f>
        <v/>
      </c>
      <c r="R1314" s="0" t="str">
        <f aca="false">IF($O1314="","",COUNT($O$1083:$O1314))</f>
        <v/>
      </c>
    </row>
    <row r="1315" customFormat="false" ht="15" hidden="false" customHeight="false" outlineLevel="0" collapsed="false">
      <c r="A1315" s="0" t="n">
        <v>7</v>
      </c>
      <c r="B1315" s="0" t="n">
        <v>7</v>
      </c>
      <c r="C1315" s="0" t="s">
        <v>76</v>
      </c>
      <c r="D1315" s="0" t="n">
        <v>2</v>
      </c>
      <c r="E1315" s="0" t="s">
        <v>79</v>
      </c>
      <c r="F1315" s="0" t="n">
        <v>2</v>
      </c>
      <c r="G1315" s="0" t="str">
        <f aca="false">INDEX(Setup!$B$15:$B$17,$F1315)</f>
        <v>SAN</v>
      </c>
      <c r="H1315" s="0" t="n">
        <f aca="false">Calc_Blocks!$I$100</f>
        <v>47</v>
      </c>
      <c r="I1315" s="0" t="n">
        <f aca="false">Calc_Blocks!$J$100</f>
        <v>49</v>
      </c>
      <c r="J1315" s="0" t="n">
        <f aca="false">Calc_Blocks!$K$100</f>
        <v>30</v>
      </c>
      <c r="K1315" s="0" t="n">
        <f aca="false">($B1315-1)*IF($D1315=1,Setup!$B$9,Setup!$B$10)+1</f>
        <v>61</v>
      </c>
      <c r="L1315" s="0" t="n">
        <f aca="false">$B1315*IF($D1315=1,Setup!$B$9,Setup!$B$10)</f>
        <v>70</v>
      </c>
      <c r="M1315" s="0" t="n">
        <f aca="false">MAX($H1315,$K1315)</f>
        <v>61</v>
      </c>
      <c r="N1315" s="0" t="n">
        <f aca="false">MIN($I1315,$L1315)</f>
        <v>49</v>
      </c>
      <c r="O1315" s="0" t="str">
        <f aca="false">IF($N1315&gt;=$M1315,$N1315-$M1315+1,"")</f>
        <v/>
      </c>
      <c r="P1315" s="0" t="str">
        <f aca="false">IF($O1315="","",$J1315+$M1315-$H1315)</f>
        <v/>
      </c>
      <c r="Q1315" s="0" t="str">
        <f aca="false">IF($O1315="","",$P1315+$O1315-1)</f>
        <v/>
      </c>
      <c r="R1315" s="0" t="str">
        <f aca="false">IF($O1315="","",COUNT($O$1083:$O1315))</f>
        <v/>
      </c>
    </row>
    <row r="1316" customFormat="false" ht="15" hidden="false" customHeight="false" outlineLevel="0" collapsed="false">
      <c r="A1316" s="0" t="n">
        <v>7</v>
      </c>
      <c r="B1316" s="0" t="n">
        <v>7</v>
      </c>
      <c r="C1316" s="0" t="s">
        <v>76</v>
      </c>
      <c r="D1316" s="0" t="n">
        <v>2</v>
      </c>
      <c r="E1316" s="0" t="s">
        <v>79</v>
      </c>
      <c r="F1316" s="0" t="n">
        <v>3</v>
      </c>
      <c r="G1316" s="0" t="str">
        <f aca="false">INDEX(Setup!$B$15:$B$17,$F1316)</f>
        <v>URD</v>
      </c>
      <c r="H1316" s="0" t="n">
        <f aca="false">Calc_Blocks!$I$101</f>
        <v>50</v>
      </c>
      <c r="I1316" s="0" t="n">
        <f aca="false">Calc_Blocks!$J$101</f>
        <v>49</v>
      </c>
      <c r="J1316" s="0" t="n">
        <f aca="false">Calc_Blocks!$K$101</f>
        <v>33</v>
      </c>
      <c r="K1316" s="0" t="n">
        <f aca="false">($B1316-1)*IF($D1316=1,Setup!$B$9,Setup!$B$10)+1</f>
        <v>61</v>
      </c>
      <c r="L1316" s="0" t="n">
        <f aca="false">$B1316*IF($D1316=1,Setup!$B$9,Setup!$B$10)</f>
        <v>70</v>
      </c>
      <c r="M1316" s="0" t="n">
        <f aca="false">MAX($H1316,$K1316)</f>
        <v>61</v>
      </c>
      <c r="N1316" s="0" t="n">
        <f aca="false">MIN($I1316,$L1316)</f>
        <v>49</v>
      </c>
      <c r="O1316" s="0" t="str">
        <f aca="false">IF($N1316&gt;=$M1316,$N1316-$M1316+1,"")</f>
        <v/>
      </c>
      <c r="P1316" s="0" t="str">
        <f aca="false">IF($O1316="","",$J1316+$M1316-$H1316)</f>
        <v/>
      </c>
      <c r="Q1316" s="0" t="str">
        <f aca="false">IF($O1316="","",$P1316+$O1316-1)</f>
        <v/>
      </c>
      <c r="R1316" s="0" t="str">
        <f aca="false">IF($O1316="","",COUNT($O$1083:$O1316))</f>
        <v/>
      </c>
    </row>
    <row r="1317" customFormat="false" ht="15" hidden="false" customHeight="false" outlineLevel="0" collapsed="false">
      <c r="A1317" s="0" t="n">
        <v>7</v>
      </c>
      <c r="B1317" s="0" t="n">
        <v>7</v>
      </c>
      <c r="C1317" s="0" t="s">
        <v>77</v>
      </c>
      <c r="D1317" s="0" t="n">
        <v>1</v>
      </c>
      <c r="E1317" s="0" t="s">
        <v>94</v>
      </c>
      <c r="F1317" s="0" t="n">
        <v>1</v>
      </c>
      <c r="G1317" s="0" t="str">
        <f aca="false">INDEX(Setup!$B$15:$B$17,$F1317)</f>
        <v>MAL</v>
      </c>
      <c r="H1317" s="0" t="n">
        <f aca="false">Calc_Blocks!$I$84</f>
        <v>55</v>
      </c>
      <c r="I1317" s="0" t="n">
        <f aca="false">Calc_Blocks!$J$84</f>
        <v>65</v>
      </c>
      <c r="J1317" s="0" t="n">
        <f aca="false">Calc_Blocks!$K$84</f>
        <v>1</v>
      </c>
      <c r="K1317" s="0" t="n">
        <f aca="false">($B1317-1)*IF($D1317=1,Setup!$B$9,Setup!$B$10)+1</f>
        <v>61</v>
      </c>
      <c r="L1317" s="0" t="n">
        <f aca="false">$B1317*IF($D1317=1,Setup!$B$9,Setup!$B$10)</f>
        <v>70</v>
      </c>
      <c r="M1317" s="0" t="n">
        <f aca="false">MAX($H1317,$K1317)</f>
        <v>61</v>
      </c>
      <c r="N1317" s="0" t="n">
        <f aca="false">MIN($I1317,$L1317)</f>
        <v>65</v>
      </c>
      <c r="O1317" s="0" t="n">
        <f aca="false">IF($N1317&gt;=$M1317,$N1317-$M1317+1,"")</f>
        <v>5</v>
      </c>
      <c r="P1317" s="0" t="n">
        <f aca="false">IF($O1317="","",$J1317+$M1317-$H1317)</f>
        <v>7</v>
      </c>
      <c r="Q1317" s="0" t="n">
        <f aca="false">IF($O1317="","",$P1317+$O1317-1)</f>
        <v>11</v>
      </c>
      <c r="R1317" s="0" t="n">
        <f aca="false">IF($O1317="","",COUNT($O$1083:$O1317))</f>
        <v>24</v>
      </c>
    </row>
    <row r="1318" customFormat="false" ht="15" hidden="false" customHeight="false" outlineLevel="0" collapsed="false">
      <c r="A1318" s="0" t="n">
        <v>7</v>
      </c>
      <c r="B1318" s="0" t="n">
        <v>7</v>
      </c>
      <c r="C1318" s="0" t="s">
        <v>77</v>
      </c>
      <c r="D1318" s="0" t="n">
        <v>1</v>
      </c>
      <c r="E1318" s="0" t="s">
        <v>94</v>
      </c>
      <c r="F1318" s="0" t="n">
        <v>2</v>
      </c>
      <c r="G1318" s="0" t="str">
        <f aca="false">INDEX(Setup!$B$15:$B$17,$F1318)</f>
        <v>SAN</v>
      </c>
      <c r="H1318" s="0" t="n">
        <f aca="false">Calc_Blocks!$I$85</f>
        <v>66</v>
      </c>
      <c r="I1318" s="0" t="n">
        <f aca="false">Calc_Blocks!$J$85</f>
        <v>65</v>
      </c>
      <c r="J1318" s="0" t="n">
        <f aca="false">Calc_Blocks!$K$85</f>
        <v>12</v>
      </c>
      <c r="K1318" s="0" t="n">
        <f aca="false">($B1318-1)*IF($D1318=1,Setup!$B$9,Setup!$B$10)+1</f>
        <v>61</v>
      </c>
      <c r="L1318" s="0" t="n">
        <f aca="false">$B1318*IF($D1318=1,Setup!$B$9,Setup!$B$10)</f>
        <v>70</v>
      </c>
      <c r="M1318" s="0" t="n">
        <f aca="false">MAX($H1318,$K1318)</f>
        <v>66</v>
      </c>
      <c r="N1318" s="0" t="n">
        <f aca="false">MIN($I1318,$L1318)</f>
        <v>65</v>
      </c>
      <c r="O1318" s="0" t="str">
        <f aca="false">IF($N1318&gt;=$M1318,$N1318-$M1318+1,"")</f>
        <v/>
      </c>
      <c r="P1318" s="0" t="str">
        <f aca="false">IF($O1318="","",$J1318+$M1318-$H1318)</f>
        <v/>
      </c>
      <c r="Q1318" s="0" t="str">
        <f aca="false">IF($O1318="","",$P1318+$O1318-1)</f>
        <v/>
      </c>
      <c r="R1318" s="0" t="str">
        <f aca="false">IF($O1318="","",COUNT($O$1083:$O1318))</f>
        <v/>
      </c>
    </row>
    <row r="1319" customFormat="false" ht="15" hidden="false" customHeight="false" outlineLevel="0" collapsed="false">
      <c r="A1319" s="0" t="n">
        <v>7</v>
      </c>
      <c r="B1319" s="0" t="n">
        <v>7</v>
      </c>
      <c r="C1319" s="0" t="s">
        <v>77</v>
      </c>
      <c r="D1319" s="0" t="n">
        <v>1</v>
      </c>
      <c r="E1319" s="0" t="s">
        <v>94</v>
      </c>
      <c r="F1319" s="0" t="n">
        <v>3</v>
      </c>
      <c r="G1319" s="0" t="str">
        <f aca="false">INDEX(Setup!$B$15:$B$17,$F1319)</f>
        <v>URD</v>
      </c>
      <c r="H1319" s="0" t="n">
        <f aca="false">Calc_Blocks!$I$86</f>
        <v>66</v>
      </c>
      <c r="I1319" s="0" t="n">
        <f aca="false">Calc_Blocks!$J$86</f>
        <v>72</v>
      </c>
      <c r="J1319" s="0" t="n">
        <f aca="false">Calc_Blocks!$K$86</f>
        <v>12</v>
      </c>
      <c r="K1319" s="0" t="n">
        <f aca="false">($B1319-1)*IF($D1319=1,Setup!$B$9,Setup!$B$10)+1</f>
        <v>61</v>
      </c>
      <c r="L1319" s="0" t="n">
        <f aca="false">$B1319*IF($D1319=1,Setup!$B$9,Setup!$B$10)</f>
        <v>70</v>
      </c>
      <c r="M1319" s="0" t="n">
        <f aca="false">MAX($H1319,$K1319)</f>
        <v>66</v>
      </c>
      <c r="N1319" s="0" t="n">
        <f aca="false">MIN($I1319,$L1319)</f>
        <v>70</v>
      </c>
      <c r="O1319" s="0" t="n">
        <f aca="false">IF($N1319&gt;=$M1319,$N1319-$M1319+1,"")</f>
        <v>5</v>
      </c>
      <c r="P1319" s="0" t="n">
        <f aca="false">IF($O1319="","",$J1319+$M1319-$H1319)</f>
        <v>12</v>
      </c>
      <c r="Q1319" s="0" t="n">
        <f aca="false">IF($O1319="","",$P1319+$O1319-1)</f>
        <v>16</v>
      </c>
      <c r="R1319" s="0" t="n">
        <f aca="false">IF($O1319="","",COUNT($O$1083:$O1319))</f>
        <v>25</v>
      </c>
    </row>
    <row r="1320" customFormat="false" ht="15" hidden="false" customHeight="false" outlineLevel="0" collapsed="false">
      <c r="A1320" s="0" t="n">
        <v>7</v>
      </c>
      <c r="B1320" s="0" t="n">
        <v>7</v>
      </c>
      <c r="C1320" s="0" t="s">
        <v>77</v>
      </c>
      <c r="D1320" s="0" t="n">
        <v>2</v>
      </c>
      <c r="E1320" s="0" t="s">
        <v>79</v>
      </c>
      <c r="F1320" s="0" t="n">
        <v>1</v>
      </c>
      <c r="G1320" s="0" t="str">
        <f aca="false">INDEX(Setup!$B$15:$B$17,$F1320)</f>
        <v>MAL</v>
      </c>
      <c r="H1320" s="0" t="n">
        <f aca="false">Calc_Blocks!$I$102</f>
        <v>50</v>
      </c>
      <c r="I1320" s="0" t="n">
        <f aca="false">Calc_Blocks!$J$102</f>
        <v>58</v>
      </c>
      <c r="J1320" s="0" t="n">
        <f aca="false">Calc_Blocks!$K$102</f>
        <v>19</v>
      </c>
      <c r="K1320" s="0" t="n">
        <f aca="false">($B1320-1)*IF($D1320=1,Setup!$B$9,Setup!$B$10)+1</f>
        <v>61</v>
      </c>
      <c r="L1320" s="0" t="n">
        <f aca="false">$B1320*IF($D1320=1,Setup!$B$9,Setup!$B$10)</f>
        <v>70</v>
      </c>
      <c r="M1320" s="0" t="n">
        <f aca="false">MAX($H1320,$K1320)</f>
        <v>61</v>
      </c>
      <c r="N1320" s="0" t="n">
        <f aca="false">MIN($I1320,$L1320)</f>
        <v>58</v>
      </c>
      <c r="O1320" s="0" t="str">
        <f aca="false">IF($N1320&gt;=$M1320,$N1320-$M1320+1,"")</f>
        <v/>
      </c>
      <c r="P1320" s="0" t="str">
        <f aca="false">IF($O1320="","",$J1320+$M1320-$H1320)</f>
        <v/>
      </c>
      <c r="Q1320" s="0" t="str">
        <f aca="false">IF($O1320="","",$P1320+$O1320-1)</f>
        <v/>
      </c>
      <c r="R1320" s="0" t="str">
        <f aca="false">IF($O1320="","",COUNT($O$1083:$O1320))</f>
        <v/>
      </c>
    </row>
    <row r="1321" customFormat="false" ht="15" hidden="false" customHeight="false" outlineLevel="0" collapsed="false">
      <c r="A1321" s="0" t="n">
        <v>7</v>
      </c>
      <c r="B1321" s="0" t="n">
        <v>7</v>
      </c>
      <c r="C1321" s="0" t="s">
        <v>77</v>
      </c>
      <c r="D1321" s="0" t="n">
        <v>2</v>
      </c>
      <c r="E1321" s="0" t="s">
        <v>79</v>
      </c>
      <c r="F1321" s="0" t="n">
        <v>2</v>
      </c>
      <c r="G1321" s="0" t="str">
        <f aca="false">INDEX(Setup!$B$15:$B$17,$F1321)</f>
        <v>SAN</v>
      </c>
      <c r="H1321" s="0" t="n">
        <f aca="false">Calc_Blocks!$I$103</f>
        <v>59</v>
      </c>
      <c r="I1321" s="0" t="n">
        <f aca="false">Calc_Blocks!$J$103</f>
        <v>58</v>
      </c>
      <c r="J1321" s="0" t="n">
        <f aca="false">Calc_Blocks!$K$103</f>
        <v>28</v>
      </c>
      <c r="K1321" s="0" t="n">
        <f aca="false">($B1321-1)*IF($D1321=1,Setup!$B$9,Setup!$B$10)+1</f>
        <v>61</v>
      </c>
      <c r="L1321" s="0" t="n">
        <f aca="false">$B1321*IF($D1321=1,Setup!$B$9,Setup!$B$10)</f>
        <v>70</v>
      </c>
      <c r="M1321" s="0" t="n">
        <f aca="false">MAX($H1321,$K1321)</f>
        <v>61</v>
      </c>
      <c r="N1321" s="0" t="n">
        <f aca="false">MIN($I1321,$L1321)</f>
        <v>58</v>
      </c>
      <c r="O1321" s="0" t="str">
        <f aca="false">IF($N1321&gt;=$M1321,$N1321-$M1321+1,"")</f>
        <v/>
      </c>
      <c r="P1321" s="0" t="str">
        <f aca="false">IF($O1321="","",$J1321+$M1321-$H1321)</f>
        <v/>
      </c>
      <c r="Q1321" s="0" t="str">
        <f aca="false">IF($O1321="","",$P1321+$O1321-1)</f>
        <v/>
      </c>
      <c r="R1321" s="0" t="str">
        <f aca="false">IF($O1321="","",COUNT($O$1083:$O1321))</f>
        <v/>
      </c>
    </row>
    <row r="1322" customFormat="false" ht="15" hidden="false" customHeight="false" outlineLevel="0" collapsed="false">
      <c r="A1322" s="0" t="n">
        <v>7</v>
      </c>
      <c r="B1322" s="0" t="n">
        <v>7</v>
      </c>
      <c r="C1322" s="0" t="s">
        <v>77</v>
      </c>
      <c r="D1322" s="0" t="n">
        <v>2</v>
      </c>
      <c r="E1322" s="0" t="s">
        <v>79</v>
      </c>
      <c r="F1322" s="0" t="n">
        <v>3</v>
      </c>
      <c r="G1322" s="0" t="str">
        <f aca="false">INDEX(Setup!$B$15:$B$17,$F1322)</f>
        <v>URD</v>
      </c>
      <c r="H1322" s="0" t="n">
        <f aca="false">Calc_Blocks!$I$104</f>
        <v>59</v>
      </c>
      <c r="I1322" s="0" t="n">
        <f aca="false">Calc_Blocks!$J$104</f>
        <v>66</v>
      </c>
      <c r="J1322" s="0" t="n">
        <f aca="false">Calc_Blocks!$K$104</f>
        <v>28</v>
      </c>
      <c r="K1322" s="0" t="n">
        <f aca="false">($B1322-1)*IF($D1322=1,Setup!$B$9,Setup!$B$10)+1</f>
        <v>61</v>
      </c>
      <c r="L1322" s="0" t="n">
        <f aca="false">$B1322*IF($D1322=1,Setup!$B$9,Setup!$B$10)</f>
        <v>70</v>
      </c>
      <c r="M1322" s="0" t="n">
        <f aca="false">MAX($H1322,$K1322)</f>
        <v>61</v>
      </c>
      <c r="N1322" s="0" t="n">
        <f aca="false">MIN($I1322,$L1322)</f>
        <v>66</v>
      </c>
      <c r="O1322" s="0" t="n">
        <f aca="false">IF($N1322&gt;=$M1322,$N1322-$M1322+1,"")</f>
        <v>6</v>
      </c>
      <c r="P1322" s="0" t="n">
        <f aca="false">IF($O1322="","",$J1322+$M1322-$H1322)</f>
        <v>30</v>
      </c>
      <c r="Q1322" s="0" t="n">
        <f aca="false">IF($O1322="","",$P1322+$O1322-1)</f>
        <v>35</v>
      </c>
      <c r="R1322" s="0" t="n">
        <f aca="false">IF($O1322="","",COUNT($O$1083:$O1322))</f>
        <v>26</v>
      </c>
    </row>
    <row r="1323" customFormat="false" ht="15" hidden="false" customHeight="false" outlineLevel="0" collapsed="false">
      <c r="A1323" s="0" t="n">
        <v>7</v>
      </c>
      <c r="B1323" s="0" t="n">
        <v>7</v>
      </c>
      <c r="C1323" s="0" t="s">
        <v>78</v>
      </c>
      <c r="D1323" s="0" t="n">
        <v>1</v>
      </c>
      <c r="E1323" s="0" t="s">
        <v>94</v>
      </c>
      <c r="F1323" s="0" t="n">
        <v>1</v>
      </c>
      <c r="G1323" s="0" t="str">
        <f aca="false">INDEX(Setup!$B$15:$B$17,$F1323)</f>
        <v>MAL</v>
      </c>
      <c r="H1323" s="0" t="n">
        <f aca="false">Calc_Blocks!$I$87</f>
        <v>73</v>
      </c>
      <c r="I1323" s="0" t="n">
        <f aca="false">Calc_Blocks!$J$87</f>
        <v>72</v>
      </c>
      <c r="J1323" s="0" t="n">
        <f aca="false">Calc_Blocks!$K$87</f>
        <v>1</v>
      </c>
      <c r="K1323" s="0" t="n">
        <f aca="false">($B1323-1)*IF($D1323=1,Setup!$B$9,Setup!$B$10)+1</f>
        <v>61</v>
      </c>
      <c r="L1323" s="0" t="n">
        <f aca="false">$B1323*IF($D1323=1,Setup!$B$9,Setup!$B$10)</f>
        <v>70</v>
      </c>
      <c r="M1323" s="0" t="n">
        <f aca="false">MAX($H1323,$K1323)</f>
        <v>73</v>
      </c>
      <c r="N1323" s="0" t="n">
        <f aca="false">MIN($I1323,$L1323)</f>
        <v>70</v>
      </c>
      <c r="O1323" s="0" t="str">
        <f aca="false">IF($N1323&gt;=$M1323,$N1323-$M1323+1,"")</f>
        <v/>
      </c>
      <c r="P1323" s="0" t="str">
        <f aca="false">IF($O1323="","",$J1323+$M1323-$H1323)</f>
        <v/>
      </c>
      <c r="Q1323" s="0" t="str">
        <f aca="false">IF($O1323="","",$P1323+$O1323-1)</f>
        <v/>
      </c>
      <c r="R1323" s="0" t="str">
        <f aca="false">IF($O1323="","",COUNT($O$1083:$O1323))</f>
        <v/>
      </c>
    </row>
    <row r="1324" customFormat="false" ht="15" hidden="false" customHeight="false" outlineLevel="0" collapsed="false">
      <c r="A1324" s="0" t="n">
        <v>7</v>
      </c>
      <c r="B1324" s="0" t="n">
        <v>7</v>
      </c>
      <c r="C1324" s="0" t="s">
        <v>78</v>
      </c>
      <c r="D1324" s="0" t="n">
        <v>1</v>
      </c>
      <c r="E1324" s="0" t="s">
        <v>94</v>
      </c>
      <c r="F1324" s="0" t="n">
        <v>2</v>
      </c>
      <c r="G1324" s="0" t="str">
        <f aca="false">INDEX(Setup!$B$15:$B$17,$F1324)</f>
        <v>SAN</v>
      </c>
      <c r="H1324" s="0" t="n">
        <f aca="false">Calc_Blocks!$I$88</f>
        <v>73</v>
      </c>
      <c r="I1324" s="0" t="n">
        <f aca="false">Calc_Blocks!$J$88</f>
        <v>72</v>
      </c>
      <c r="J1324" s="0" t="n">
        <f aca="false">Calc_Blocks!$K$88</f>
        <v>1</v>
      </c>
      <c r="K1324" s="0" t="n">
        <f aca="false">($B1324-1)*IF($D1324=1,Setup!$B$9,Setup!$B$10)+1</f>
        <v>61</v>
      </c>
      <c r="L1324" s="0" t="n">
        <f aca="false">$B1324*IF($D1324=1,Setup!$B$9,Setup!$B$10)</f>
        <v>70</v>
      </c>
      <c r="M1324" s="0" t="n">
        <f aca="false">MAX($H1324,$K1324)</f>
        <v>73</v>
      </c>
      <c r="N1324" s="0" t="n">
        <f aca="false">MIN($I1324,$L1324)</f>
        <v>70</v>
      </c>
      <c r="O1324" s="0" t="str">
        <f aca="false">IF($N1324&gt;=$M1324,$N1324-$M1324+1,"")</f>
        <v/>
      </c>
      <c r="P1324" s="0" t="str">
        <f aca="false">IF($O1324="","",$J1324+$M1324-$H1324)</f>
        <v/>
      </c>
      <c r="Q1324" s="0" t="str">
        <f aca="false">IF($O1324="","",$P1324+$O1324-1)</f>
        <v/>
      </c>
      <c r="R1324" s="0" t="str">
        <f aca="false">IF($O1324="","",COUNT($O$1083:$O1324))</f>
        <v/>
      </c>
    </row>
    <row r="1325" customFormat="false" ht="15" hidden="false" customHeight="false" outlineLevel="0" collapsed="false">
      <c r="A1325" s="0" t="n">
        <v>7</v>
      </c>
      <c r="B1325" s="0" t="n">
        <v>7</v>
      </c>
      <c r="C1325" s="0" t="s">
        <v>78</v>
      </c>
      <c r="D1325" s="0" t="n">
        <v>1</v>
      </c>
      <c r="E1325" s="0" t="s">
        <v>94</v>
      </c>
      <c r="F1325" s="0" t="n">
        <v>3</v>
      </c>
      <c r="G1325" s="0" t="str">
        <f aca="false">INDEX(Setup!$B$15:$B$17,$F1325)</f>
        <v>URD</v>
      </c>
      <c r="H1325" s="0" t="n">
        <f aca="false">Calc_Blocks!$I$89</f>
        <v>73</v>
      </c>
      <c r="I1325" s="0" t="n">
        <f aca="false">Calc_Blocks!$J$89</f>
        <v>72</v>
      </c>
      <c r="J1325" s="0" t="n">
        <f aca="false">Calc_Blocks!$K$89</f>
        <v>1</v>
      </c>
      <c r="K1325" s="0" t="n">
        <f aca="false">($B1325-1)*IF($D1325=1,Setup!$B$9,Setup!$B$10)+1</f>
        <v>61</v>
      </c>
      <c r="L1325" s="0" t="n">
        <f aca="false">$B1325*IF($D1325=1,Setup!$B$9,Setup!$B$10)</f>
        <v>70</v>
      </c>
      <c r="M1325" s="0" t="n">
        <f aca="false">MAX($H1325,$K1325)</f>
        <v>73</v>
      </c>
      <c r="N1325" s="0" t="n">
        <f aca="false">MIN($I1325,$L1325)</f>
        <v>70</v>
      </c>
      <c r="O1325" s="0" t="str">
        <f aca="false">IF($N1325&gt;=$M1325,$N1325-$M1325+1,"")</f>
        <v/>
      </c>
      <c r="P1325" s="0" t="str">
        <f aca="false">IF($O1325="","",$J1325+$M1325-$H1325)</f>
        <v/>
      </c>
      <c r="Q1325" s="0" t="str">
        <f aca="false">IF($O1325="","",$P1325+$O1325-1)</f>
        <v/>
      </c>
      <c r="R1325" s="0" t="str">
        <f aca="false">IF($O1325="","",COUNT($O$1083:$O1325))</f>
        <v/>
      </c>
    </row>
    <row r="1326" customFormat="false" ht="15" hidden="false" customHeight="false" outlineLevel="0" collapsed="false">
      <c r="A1326" s="0" t="n">
        <v>7</v>
      </c>
      <c r="B1326" s="0" t="n">
        <v>7</v>
      </c>
      <c r="C1326" s="0" t="s">
        <v>78</v>
      </c>
      <c r="D1326" s="0" t="n">
        <v>2</v>
      </c>
      <c r="E1326" s="0" t="s">
        <v>79</v>
      </c>
      <c r="F1326" s="0" t="n">
        <v>1</v>
      </c>
      <c r="G1326" s="0" t="str">
        <f aca="false">INDEX(Setup!$B$15:$B$17,$F1326)</f>
        <v>MAL</v>
      </c>
      <c r="H1326" s="0" t="n">
        <f aca="false">Calc_Blocks!$I$105</f>
        <v>67</v>
      </c>
      <c r="I1326" s="0" t="n">
        <f aca="false">Calc_Blocks!$J$105</f>
        <v>66</v>
      </c>
      <c r="J1326" s="0" t="n">
        <f aca="false">Calc_Blocks!$K$105</f>
        <v>1</v>
      </c>
      <c r="K1326" s="0" t="n">
        <f aca="false">($B1326-1)*IF($D1326=1,Setup!$B$9,Setup!$B$10)+1</f>
        <v>61</v>
      </c>
      <c r="L1326" s="0" t="n">
        <f aca="false">$B1326*IF($D1326=1,Setup!$B$9,Setup!$B$10)</f>
        <v>70</v>
      </c>
      <c r="M1326" s="0" t="n">
        <f aca="false">MAX($H1326,$K1326)</f>
        <v>67</v>
      </c>
      <c r="N1326" s="0" t="n">
        <f aca="false">MIN($I1326,$L1326)</f>
        <v>66</v>
      </c>
      <c r="O1326" s="0" t="str">
        <f aca="false">IF($N1326&gt;=$M1326,$N1326-$M1326+1,"")</f>
        <v/>
      </c>
      <c r="P1326" s="0" t="str">
        <f aca="false">IF($O1326="","",$J1326+$M1326-$H1326)</f>
        <v/>
      </c>
      <c r="Q1326" s="0" t="str">
        <f aca="false">IF($O1326="","",$P1326+$O1326-1)</f>
        <v/>
      </c>
      <c r="R1326" s="0" t="str">
        <f aca="false">IF($O1326="","",COUNT($O$1083:$O1326))</f>
        <v/>
      </c>
    </row>
    <row r="1327" customFormat="false" ht="15" hidden="false" customHeight="false" outlineLevel="0" collapsed="false">
      <c r="A1327" s="0" t="n">
        <v>7</v>
      </c>
      <c r="B1327" s="0" t="n">
        <v>7</v>
      </c>
      <c r="C1327" s="0" t="s">
        <v>78</v>
      </c>
      <c r="D1327" s="0" t="n">
        <v>2</v>
      </c>
      <c r="E1327" s="0" t="s">
        <v>79</v>
      </c>
      <c r="F1327" s="0" t="n">
        <v>2</v>
      </c>
      <c r="G1327" s="0" t="str">
        <f aca="false">INDEX(Setup!$B$15:$B$17,$F1327)</f>
        <v>SAN</v>
      </c>
      <c r="H1327" s="0" t="n">
        <f aca="false">Calc_Blocks!$I$106</f>
        <v>67</v>
      </c>
      <c r="I1327" s="0" t="n">
        <f aca="false">Calc_Blocks!$J$106</f>
        <v>66</v>
      </c>
      <c r="J1327" s="0" t="n">
        <f aca="false">Calc_Blocks!$K$106</f>
        <v>1</v>
      </c>
      <c r="K1327" s="0" t="n">
        <f aca="false">($B1327-1)*IF($D1327=1,Setup!$B$9,Setup!$B$10)+1</f>
        <v>61</v>
      </c>
      <c r="L1327" s="0" t="n">
        <f aca="false">$B1327*IF($D1327=1,Setup!$B$9,Setup!$B$10)</f>
        <v>70</v>
      </c>
      <c r="M1327" s="0" t="n">
        <f aca="false">MAX($H1327,$K1327)</f>
        <v>67</v>
      </c>
      <c r="N1327" s="0" t="n">
        <f aca="false">MIN($I1327,$L1327)</f>
        <v>66</v>
      </c>
      <c r="O1327" s="0" t="str">
        <f aca="false">IF($N1327&gt;=$M1327,$N1327-$M1327+1,"")</f>
        <v/>
      </c>
      <c r="P1327" s="0" t="str">
        <f aca="false">IF($O1327="","",$J1327+$M1327-$H1327)</f>
        <v/>
      </c>
      <c r="Q1327" s="0" t="str">
        <f aca="false">IF($O1327="","",$P1327+$O1327-1)</f>
        <v/>
      </c>
      <c r="R1327" s="0" t="str">
        <f aca="false">IF($O1327="","",COUNT($O$1083:$O1327))</f>
        <v/>
      </c>
    </row>
    <row r="1328" customFormat="false" ht="15" hidden="false" customHeight="false" outlineLevel="0" collapsed="false">
      <c r="A1328" s="0" t="n">
        <v>7</v>
      </c>
      <c r="B1328" s="0" t="n">
        <v>7</v>
      </c>
      <c r="C1328" s="0" t="s">
        <v>78</v>
      </c>
      <c r="D1328" s="0" t="n">
        <v>2</v>
      </c>
      <c r="E1328" s="0" t="s">
        <v>79</v>
      </c>
      <c r="F1328" s="0" t="n">
        <v>3</v>
      </c>
      <c r="G1328" s="0" t="str">
        <f aca="false">INDEX(Setup!$B$15:$B$17,$F1328)</f>
        <v>URD</v>
      </c>
      <c r="H1328" s="0" t="n">
        <f aca="false">Calc_Blocks!$I$107</f>
        <v>67</v>
      </c>
      <c r="I1328" s="0" t="n">
        <f aca="false">Calc_Blocks!$J$107</f>
        <v>66</v>
      </c>
      <c r="J1328" s="0" t="n">
        <f aca="false">Calc_Blocks!$K$107</f>
        <v>1</v>
      </c>
      <c r="K1328" s="0" t="n">
        <f aca="false">($B1328-1)*IF($D1328=1,Setup!$B$9,Setup!$B$10)+1</f>
        <v>61</v>
      </c>
      <c r="L1328" s="0" t="n">
        <f aca="false">$B1328*IF($D1328=1,Setup!$B$9,Setup!$B$10)</f>
        <v>70</v>
      </c>
      <c r="M1328" s="0" t="n">
        <f aca="false">MAX($H1328,$K1328)</f>
        <v>67</v>
      </c>
      <c r="N1328" s="0" t="n">
        <f aca="false">MIN($I1328,$L1328)</f>
        <v>66</v>
      </c>
      <c r="O1328" s="0" t="str">
        <f aca="false">IF($N1328&gt;=$M1328,$N1328-$M1328+1,"")</f>
        <v/>
      </c>
      <c r="P1328" s="0" t="str">
        <f aca="false">IF($O1328="","",$J1328+$M1328-$H1328)</f>
        <v/>
      </c>
      <c r="Q1328" s="0" t="str">
        <f aca="false">IF($O1328="","",$P1328+$O1328-1)</f>
        <v/>
      </c>
      <c r="R1328" s="0" t="str">
        <f aca="false">IF($O1328="","",COUNT($O$1083:$O1328))</f>
        <v/>
      </c>
    </row>
    <row r="1329" customFormat="false" ht="15" hidden="false" customHeight="false" outlineLevel="0" collapsed="false">
      <c r="A1329" s="0" t="n">
        <v>7</v>
      </c>
      <c r="B1329" s="0" t="n">
        <v>7</v>
      </c>
      <c r="C1329" s="0" t="s">
        <v>79</v>
      </c>
      <c r="D1329" s="0" t="n">
        <v>1</v>
      </c>
      <c r="E1329" s="0" t="s">
        <v>94</v>
      </c>
      <c r="F1329" s="0" t="n">
        <v>1</v>
      </c>
      <c r="G1329" s="0" t="str">
        <f aca="false">INDEX(Setup!$B$15:$B$17,$F1329)</f>
        <v>MAL</v>
      </c>
      <c r="H1329" s="0" t="n">
        <f aca="false">Calc_Blocks!$I$90</f>
        <v>73</v>
      </c>
      <c r="I1329" s="0" t="n">
        <f aca="false">Calc_Blocks!$J$90</f>
        <v>72</v>
      </c>
      <c r="J1329" s="0" t="n">
        <f aca="false">Calc_Blocks!$K$90</f>
        <v>1</v>
      </c>
      <c r="K1329" s="0" t="n">
        <f aca="false">($B1329-1)*IF($D1329=1,Setup!$B$9,Setup!$B$10)+1</f>
        <v>61</v>
      </c>
      <c r="L1329" s="0" t="n">
        <f aca="false">$B1329*IF($D1329=1,Setup!$B$9,Setup!$B$10)</f>
        <v>70</v>
      </c>
      <c r="M1329" s="0" t="n">
        <f aca="false">MAX($H1329,$K1329)</f>
        <v>73</v>
      </c>
      <c r="N1329" s="0" t="n">
        <f aca="false">MIN($I1329,$L1329)</f>
        <v>70</v>
      </c>
      <c r="O1329" s="0" t="str">
        <f aca="false">IF($N1329&gt;=$M1329,$N1329-$M1329+1,"")</f>
        <v/>
      </c>
      <c r="P1329" s="0" t="str">
        <f aca="false">IF($O1329="","",$J1329+$M1329-$H1329)</f>
        <v/>
      </c>
      <c r="Q1329" s="0" t="str">
        <f aca="false">IF($O1329="","",$P1329+$O1329-1)</f>
        <v/>
      </c>
      <c r="R1329" s="0" t="str">
        <f aca="false">IF($O1329="","",COUNT($O$1083:$O1329))</f>
        <v/>
      </c>
    </row>
    <row r="1330" customFormat="false" ht="15" hidden="false" customHeight="false" outlineLevel="0" collapsed="false">
      <c r="A1330" s="0" t="n">
        <v>7</v>
      </c>
      <c r="B1330" s="0" t="n">
        <v>7</v>
      </c>
      <c r="C1330" s="0" t="s">
        <v>79</v>
      </c>
      <c r="D1330" s="0" t="n">
        <v>1</v>
      </c>
      <c r="E1330" s="0" t="s">
        <v>94</v>
      </c>
      <c r="F1330" s="0" t="n">
        <v>2</v>
      </c>
      <c r="G1330" s="0" t="str">
        <f aca="false">INDEX(Setup!$B$15:$B$17,$F1330)</f>
        <v>SAN</v>
      </c>
      <c r="H1330" s="0" t="n">
        <f aca="false">Calc_Blocks!$I$91</f>
        <v>73</v>
      </c>
      <c r="I1330" s="0" t="n">
        <f aca="false">Calc_Blocks!$J$91</f>
        <v>72</v>
      </c>
      <c r="J1330" s="0" t="n">
        <f aca="false">Calc_Blocks!$K$91</f>
        <v>1</v>
      </c>
      <c r="K1330" s="0" t="n">
        <f aca="false">($B1330-1)*IF($D1330=1,Setup!$B$9,Setup!$B$10)+1</f>
        <v>61</v>
      </c>
      <c r="L1330" s="0" t="n">
        <f aca="false">$B1330*IF($D1330=1,Setup!$B$9,Setup!$B$10)</f>
        <v>70</v>
      </c>
      <c r="M1330" s="0" t="n">
        <f aca="false">MAX($H1330,$K1330)</f>
        <v>73</v>
      </c>
      <c r="N1330" s="0" t="n">
        <f aca="false">MIN($I1330,$L1330)</f>
        <v>70</v>
      </c>
      <c r="O1330" s="0" t="str">
        <f aca="false">IF($N1330&gt;=$M1330,$N1330-$M1330+1,"")</f>
        <v/>
      </c>
      <c r="P1330" s="0" t="str">
        <f aca="false">IF($O1330="","",$J1330+$M1330-$H1330)</f>
        <v/>
      </c>
      <c r="Q1330" s="0" t="str">
        <f aca="false">IF($O1330="","",$P1330+$O1330-1)</f>
        <v/>
      </c>
      <c r="R1330" s="0" t="str">
        <f aca="false">IF($O1330="","",COUNT($O$1083:$O1330))</f>
        <v/>
      </c>
    </row>
    <row r="1331" customFormat="false" ht="15" hidden="false" customHeight="false" outlineLevel="0" collapsed="false">
      <c r="A1331" s="0" t="n">
        <v>7</v>
      </c>
      <c r="B1331" s="0" t="n">
        <v>7</v>
      </c>
      <c r="C1331" s="0" t="s">
        <v>79</v>
      </c>
      <c r="D1331" s="0" t="n">
        <v>1</v>
      </c>
      <c r="E1331" s="0" t="s">
        <v>94</v>
      </c>
      <c r="F1331" s="0" t="n">
        <v>3</v>
      </c>
      <c r="G1331" s="0" t="str">
        <f aca="false">INDEX(Setup!$B$15:$B$17,$F1331)</f>
        <v>URD</v>
      </c>
      <c r="H1331" s="0" t="n">
        <f aca="false">Calc_Blocks!$I$92</f>
        <v>73</v>
      </c>
      <c r="I1331" s="0" t="n">
        <f aca="false">Calc_Blocks!$J$92</f>
        <v>72</v>
      </c>
      <c r="J1331" s="0" t="n">
        <f aca="false">Calc_Blocks!$K$92</f>
        <v>1</v>
      </c>
      <c r="K1331" s="0" t="n">
        <f aca="false">($B1331-1)*IF($D1331=1,Setup!$B$9,Setup!$B$10)+1</f>
        <v>61</v>
      </c>
      <c r="L1331" s="0" t="n">
        <f aca="false">$B1331*IF($D1331=1,Setup!$B$9,Setup!$B$10)</f>
        <v>70</v>
      </c>
      <c r="M1331" s="0" t="n">
        <f aca="false">MAX($H1331,$K1331)</f>
        <v>73</v>
      </c>
      <c r="N1331" s="0" t="n">
        <f aca="false">MIN($I1331,$L1331)</f>
        <v>70</v>
      </c>
      <c r="O1331" s="0" t="str">
        <f aca="false">IF($N1331&gt;=$M1331,$N1331-$M1331+1,"")</f>
        <v/>
      </c>
      <c r="P1331" s="0" t="str">
        <f aca="false">IF($O1331="","",$J1331+$M1331-$H1331)</f>
        <v/>
      </c>
      <c r="Q1331" s="0" t="str">
        <f aca="false">IF($O1331="","",$P1331+$O1331-1)</f>
        <v/>
      </c>
      <c r="R1331" s="0" t="str">
        <f aca="false">IF($O1331="","",COUNT($O$1083:$O1331))</f>
        <v/>
      </c>
    </row>
    <row r="1332" customFormat="false" ht="15" hidden="false" customHeight="false" outlineLevel="0" collapsed="false">
      <c r="A1332" s="0" t="n">
        <v>7</v>
      </c>
      <c r="B1332" s="0" t="n">
        <v>7</v>
      </c>
      <c r="C1332" s="0" t="s">
        <v>79</v>
      </c>
      <c r="D1332" s="0" t="n">
        <v>2</v>
      </c>
      <c r="E1332" s="0" t="s">
        <v>79</v>
      </c>
      <c r="F1332" s="0" t="n">
        <v>1</v>
      </c>
      <c r="G1332" s="0" t="str">
        <f aca="false">INDEX(Setup!$B$15:$B$17,$F1332)</f>
        <v>MAL</v>
      </c>
      <c r="H1332" s="0" t="n">
        <f aca="false">Calc_Blocks!$I$108</f>
        <v>67</v>
      </c>
      <c r="I1332" s="0" t="n">
        <f aca="false">Calc_Blocks!$J$108</f>
        <v>66</v>
      </c>
      <c r="J1332" s="0" t="n">
        <f aca="false">Calc_Blocks!$K$108</f>
        <v>1</v>
      </c>
      <c r="K1332" s="0" t="n">
        <f aca="false">($B1332-1)*IF($D1332=1,Setup!$B$9,Setup!$B$10)+1</f>
        <v>61</v>
      </c>
      <c r="L1332" s="0" t="n">
        <f aca="false">$B1332*IF($D1332=1,Setup!$B$9,Setup!$B$10)</f>
        <v>70</v>
      </c>
      <c r="M1332" s="0" t="n">
        <f aca="false">MAX($H1332,$K1332)</f>
        <v>67</v>
      </c>
      <c r="N1332" s="0" t="n">
        <f aca="false">MIN($I1332,$L1332)</f>
        <v>66</v>
      </c>
      <c r="O1332" s="0" t="str">
        <f aca="false">IF($N1332&gt;=$M1332,$N1332-$M1332+1,"")</f>
        <v/>
      </c>
      <c r="P1332" s="0" t="str">
        <f aca="false">IF($O1332="","",$J1332+$M1332-$H1332)</f>
        <v/>
      </c>
      <c r="Q1332" s="0" t="str">
        <f aca="false">IF($O1332="","",$P1332+$O1332-1)</f>
        <v/>
      </c>
      <c r="R1332" s="0" t="str">
        <f aca="false">IF($O1332="","",COUNT($O$1083:$O1332))</f>
        <v/>
      </c>
    </row>
    <row r="1333" customFormat="false" ht="15" hidden="false" customHeight="false" outlineLevel="0" collapsed="false">
      <c r="A1333" s="0" t="n">
        <v>7</v>
      </c>
      <c r="B1333" s="0" t="n">
        <v>7</v>
      </c>
      <c r="C1333" s="0" t="s">
        <v>79</v>
      </c>
      <c r="D1333" s="0" t="n">
        <v>2</v>
      </c>
      <c r="E1333" s="0" t="s">
        <v>79</v>
      </c>
      <c r="F1333" s="0" t="n">
        <v>2</v>
      </c>
      <c r="G1333" s="0" t="str">
        <f aca="false">INDEX(Setup!$B$15:$B$17,$F1333)</f>
        <v>SAN</v>
      </c>
      <c r="H1333" s="0" t="n">
        <f aca="false">Calc_Blocks!$I$109</f>
        <v>67</v>
      </c>
      <c r="I1333" s="0" t="n">
        <f aca="false">Calc_Blocks!$J$109</f>
        <v>66</v>
      </c>
      <c r="J1333" s="0" t="n">
        <f aca="false">Calc_Blocks!$K$109</f>
        <v>1</v>
      </c>
      <c r="K1333" s="0" t="n">
        <f aca="false">($B1333-1)*IF($D1333=1,Setup!$B$9,Setup!$B$10)+1</f>
        <v>61</v>
      </c>
      <c r="L1333" s="0" t="n">
        <f aca="false">$B1333*IF($D1333=1,Setup!$B$9,Setup!$B$10)</f>
        <v>70</v>
      </c>
      <c r="M1333" s="0" t="n">
        <f aca="false">MAX($H1333,$K1333)</f>
        <v>67</v>
      </c>
      <c r="N1333" s="0" t="n">
        <f aca="false">MIN($I1333,$L1333)</f>
        <v>66</v>
      </c>
      <c r="O1333" s="0" t="str">
        <f aca="false">IF($N1333&gt;=$M1333,$N1333-$M1333+1,"")</f>
        <v/>
      </c>
      <c r="P1333" s="0" t="str">
        <f aca="false">IF($O1333="","",$J1333+$M1333-$H1333)</f>
        <v/>
      </c>
      <c r="Q1333" s="0" t="str">
        <f aca="false">IF($O1333="","",$P1333+$O1333-1)</f>
        <v/>
      </c>
      <c r="R1333" s="0" t="str">
        <f aca="false">IF($O1333="","",COUNT($O$1083:$O1333))</f>
        <v/>
      </c>
    </row>
    <row r="1334" customFormat="false" ht="15" hidden="false" customHeight="false" outlineLevel="0" collapsed="false">
      <c r="A1334" s="0" t="n">
        <v>7</v>
      </c>
      <c r="B1334" s="0" t="n">
        <v>7</v>
      </c>
      <c r="C1334" s="0" t="s">
        <v>79</v>
      </c>
      <c r="D1334" s="0" t="n">
        <v>2</v>
      </c>
      <c r="E1334" s="0" t="s">
        <v>79</v>
      </c>
      <c r="F1334" s="0" t="n">
        <v>3</v>
      </c>
      <c r="G1334" s="0" t="str">
        <f aca="false">INDEX(Setup!$B$15:$B$17,$F1334)</f>
        <v>URD</v>
      </c>
      <c r="H1334" s="0" t="n">
        <f aca="false">Calc_Blocks!$I$110</f>
        <v>67</v>
      </c>
      <c r="I1334" s="0" t="n">
        <f aca="false">Calc_Blocks!$J$110</f>
        <v>66</v>
      </c>
      <c r="J1334" s="0" t="n">
        <f aca="false">Calc_Blocks!$K$110</f>
        <v>1</v>
      </c>
      <c r="K1334" s="0" t="n">
        <f aca="false">($B1334-1)*IF($D1334=1,Setup!$B$9,Setup!$B$10)+1</f>
        <v>61</v>
      </c>
      <c r="L1334" s="0" t="n">
        <f aca="false">$B1334*IF($D1334=1,Setup!$B$9,Setup!$B$10)</f>
        <v>70</v>
      </c>
      <c r="M1334" s="0" t="n">
        <f aca="false">MAX($H1334,$K1334)</f>
        <v>67</v>
      </c>
      <c r="N1334" s="0" t="n">
        <f aca="false">MIN($I1334,$L1334)</f>
        <v>66</v>
      </c>
      <c r="O1334" s="0" t="str">
        <f aca="false">IF($N1334&gt;=$M1334,$N1334-$M1334+1,"")</f>
        <v/>
      </c>
      <c r="P1334" s="0" t="str">
        <f aca="false">IF($O1334="","",$J1334+$M1334-$H1334)</f>
        <v/>
      </c>
      <c r="Q1334" s="0" t="str">
        <f aca="false">IF($O1334="","",$P1334+$O1334-1)</f>
        <v/>
      </c>
      <c r="R1334" s="0" t="str">
        <f aca="false">IF($O1334="","",COUNT($O$1083:$O1334))</f>
        <v/>
      </c>
    </row>
    <row r="1335" customFormat="false" ht="15" hidden="false" customHeight="false" outlineLevel="0" collapsed="false">
      <c r="A1335" s="0" t="n">
        <v>7</v>
      </c>
      <c r="B1335" s="0" t="n">
        <v>8</v>
      </c>
      <c r="C1335" s="0" t="s">
        <v>74</v>
      </c>
      <c r="D1335" s="0" t="n">
        <v>1</v>
      </c>
      <c r="E1335" s="0" t="s">
        <v>94</v>
      </c>
      <c r="F1335" s="0" t="n">
        <v>1</v>
      </c>
      <c r="G1335" s="0" t="str">
        <f aca="false">INDEX(Setup!$B$15:$B$17,$F1335)</f>
        <v>MAL</v>
      </c>
      <c r="H1335" s="0" t="n">
        <f aca="false">Calc_Blocks!$I$75</f>
        <v>1</v>
      </c>
      <c r="I1335" s="0" t="n">
        <f aca="false">Calc_Blocks!$J$75</f>
        <v>17</v>
      </c>
      <c r="J1335" s="0" t="n">
        <f aca="false">Calc_Blocks!$K$75</f>
        <v>1</v>
      </c>
      <c r="K1335" s="0" t="n">
        <f aca="false">($B1335-1)*IF($D1335=1,Setup!$B$9,Setup!$B$10)+1</f>
        <v>71</v>
      </c>
      <c r="L1335" s="0" t="n">
        <f aca="false">$B1335*IF($D1335=1,Setup!$B$9,Setup!$B$10)</f>
        <v>80</v>
      </c>
      <c r="M1335" s="0" t="n">
        <f aca="false">MAX($H1335,$K1335)</f>
        <v>71</v>
      </c>
      <c r="N1335" s="0" t="n">
        <f aca="false">MIN($I1335,$L1335)</f>
        <v>17</v>
      </c>
      <c r="O1335" s="0" t="str">
        <f aca="false">IF($N1335&gt;=$M1335,$N1335-$M1335+1,"")</f>
        <v/>
      </c>
      <c r="P1335" s="0" t="str">
        <f aca="false">IF($O1335="","",$J1335+$M1335-$H1335)</f>
        <v/>
      </c>
      <c r="Q1335" s="0" t="str">
        <f aca="false">IF($O1335="","",$P1335+$O1335-1)</f>
        <v/>
      </c>
      <c r="R1335" s="0" t="str">
        <f aca="false">IF($O1335="","",COUNT($O$1083:$O1335))</f>
        <v/>
      </c>
    </row>
    <row r="1336" customFormat="false" ht="15" hidden="false" customHeight="false" outlineLevel="0" collapsed="false">
      <c r="A1336" s="0" t="n">
        <v>7</v>
      </c>
      <c r="B1336" s="0" t="n">
        <v>8</v>
      </c>
      <c r="C1336" s="0" t="s">
        <v>74</v>
      </c>
      <c r="D1336" s="0" t="n">
        <v>1</v>
      </c>
      <c r="E1336" s="0" t="s">
        <v>94</v>
      </c>
      <c r="F1336" s="0" t="n">
        <v>2</v>
      </c>
      <c r="G1336" s="0" t="str">
        <f aca="false">INDEX(Setup!$B$15:$B$17,$F1336)</f>
        <v>SAN</v>
      </c>
      <c r="H1336" s="0" t="n">
        <f aca="false">Calc_Blocks!$I$76</f>
        <v>18</v>
      </c>
      <c r="I1336" s="0" t="n">
        <f aca="false">Calc_Blocks!$J$76</f>
        <v>20</v>
      </c>
      <c r="J1336" s="0" t="n">
        <f aca="false">Calc_Blocks!$K$76</f>
        <v>18</v>
      </c>
      <c r="K1336" s="0" t="n">
        <f aca="false">($B1336-1)*IF($D1336=1,Setup!$B$9,Setup!$B$10)+1</f>
        <v>71</v>
      </c>
      <c r="L1336" s="0" t="n">
        <f aca="false">$B1336*IF($D1336=1,Setup!$B$9,Setup!$B$10)</f>
        <v>80</v>
      </c>
      <c r="M1336" s="0" t="n">
        <f aca="false">MAX($H1336,$K1336)</f>
        <v>71</v>
      </c>
      <c r="N1336" s="0" t="n">
        <f aca="false">MIN($I1336,$L1336)</f>
        <v>20</v>
      </c>
      <c r="O1336" s="0" t="str">
        <f aca="false">IF($N1336&gt;=$M1336,$N1336-$M1336+1,"")</f>
        <v/>
      </c>
      <c r="P1336" s="0" t="str">
        <f aca="false">IF($O1336="","",$J1336+$M1336-$H1336)</f>
        <v/>
      </c>
      <c r="Q1336" s="0" t="str">
        <f aca="false">IF($O1336="","",$P1336+$O1336-1)</f>
        <v/>
      </c>
      <c r="R1336" s="0" t="str">
        <f aca="false">IF($O1336="","",COUNT($O$1083:$O1336))</f>
        <v/>
      </c>
    </row>
    <row r="1337" customFormat="false" ht="15" hidden="false" customHeight="false" outlineLevel="0" collapsed="false">
      <c r="A1337" s="0" t="n">
        <v>7</v>
      </c>
      <c r="B1337" s="0" t="n">
        <v>8</v>
      </c>
      <c r="C1337" s="0" t="s">
        <v>74</v>
      </c>
      <c r="D1337" s="0" t="n">
        <v>1</v>
      </c>
      <c r="E1337" s="0" t="s">
        <v>94</v>
      </c>
      <c r="F1337" s="0" t="n">
        <v>3</v>
      </c>
      <c r="G1337" s="0" t="str">
        <f aca="false">INDEX(Setup!$B$15:$B$17,$F1337)</f>
        <v>URD</v>
      </c>
      <c r="H1337" s="0" t="n">
        <f aca="false">Calc_Blocks!$I$77</f>
        <v>21</v>
      </c>
      <c r="I1337" s="0" t="n">
        <f aca="false">Calc_Blocks!$J$77</f>
        <v>20</v>
      </c>
      <c r="J1337" s="0" t="n">
        <f aca="false">Calc_Blocks!$K$77</f>
        <v>21</v>
      </c>
      <c r="K1337" s="0" t="n">
        <f aca="false">($B1337-1)*IF($D1337=1,Setup!$B$9,Setup!$B$10)+1</f>
        <v>71</v>
      </c>
      <c r="L1337" s="0" t="n">
        <f aca="false">$B1337*IF($D1337=1,Setup!$B$9,Setup!$B$10)</f>
        <v>80</v>
      </c>
      <c r="M1337" s="0" t="n">
        <f aca="false">MAX($H1337,$K1337)</f>
        <v>71</v>
      </c>
      <c r="N1337" s="0" t="n">
        <f aca="false">MIN($I1337,$L1337)</f>
        <v>20</v>
      </c>
      <c r="O1337" s="0" t="str">
        <f aca="false">IF($N1337&gt;=$M1337,$N1337-$M1337+1,"")</f>
        <v/>
      </c>
      <c r="P1337" s="0" t="str">
        <f aca="false">IF($O1337="","",$J1337+$M1337-$H1337)</f>
        <v/>
      </c>
      <c r="Q1337" s="0" t="str">
        <f aca="false">IF($O1337="","",$P1337+$O1337-1)</f>
        <v/>
      </c>
      <c r="R1337" s="0" t="str">
        <f aca="false">IF($O1337="","",COUNT($O$1083:$O1337))</f>
        <v/>
      </c>
    </row>
    <row r="1338" customFormat="false" ht="15" hidden="false" customHeight="false" outlineLevel="0" collapsed="false">
      <c r="A1338" s="0" t="n">
        <v>7</v>
      </c>
      <c r="B1338" s="0" t="n">
        <v>8</v>
      </c>
      <c r="C1338" s="0" t="s">
        <v>74</v>
      </c>
      <c r="D1338" s="0" t="n">
        <v>2</v>
      </c>
      <c r="E1338" s="0" t="s">
        <v>79</v>
      </c>
      <c r="F1338" s="0" t="n">
        <v>1</v>
      </c>
      <c r="G1338" s="0" t="str">
        <f aca="false">INDEX(Setup!$B$15:$B$17,$F1338)</f>
        <v>MAL</v>
      </c>
      <c r="H1338" s="0" t="n">
        <f aca="false">Calc_Blocks!$I$93</f>
        <v>1</v>
      </c>
      <c r="I1338" s="0" t="n">
        <f aca="false">Calc_Blocks!$J$93</f>
        <v>12</v>
      </c>
      <c r="J1338" s="0" t="n">
        <f aca="false">Calc_Blocks!$K$93</f>
        <v>21</v>
      </c>
      <c r="K1338" s="0" t="n">
        <f aca="false">($B1338-1)*IF($D1338=1,Setup!$B$9,Setup!$B$10)+1</f>
        <v>71</v>
      </c>
      <c r="L1338" s="0" t="n">
        <f aca="false">$B1338*IF($D1338=1,Setup!$B$9,Setup!$B$10)</f>
        <v>80</v>
      </c>
      <c r="M1338" s="0" t="n">
        <f aca="false">MAX($H1338,$K1338)</f>
        <v>71</v>
      </c>
      <c r="N1338" s="0" t="n">
        <f aca="false">MIN($I1338,$L1338)</f>
        <v>12</v>
      </c>
      <c r="O1338" s="0" t="str">
        <f aca="false">IF($N1338&gt;=$M1338,$N1338-$M1338+1,"")</f>
        <v/>
      </c>
      <c r="P1338" s="0" t="str">
        <f aca="false">IF($O1338="","",$J1338+$M1338-$H1338)</f>
        <v/>
      </c>
      <c r="Q1338" s="0" t="str">
        <f aca="false">IF($O1338="","",$P1338+$O1338-1)</f>
        <v/>
      </c>
      <c r="R1338" s="0" t="str">
        <f aca="false">IF($O1338="","",COUNT($O$1083:$O1338))</f>
        <v/>
      </c>
    </row>
    <row r="1339" customFormat="false" ht="15" hidden="false" customHeight="false" outlineLevel="0" collapsed="false">
      <c r="A1339" s="0" t="n">
        <v>7</v>
      </c>
      <c r="B1339" s="0" t="n">
        <v>8</v>
      </c>
      <c r="C1339" s="0" t="s">
        <v>74</v>
      </c>
      <c r="D1339" s="0" t="n">
        <v>2</v>
      </c>
      <c r="E1339" s="0" t="s">
        <v>79</v>
      </c>
      <c r="F1339" s="0" t="n">
        <v>2</v>
      </c>
      <c r="G1339" s="0" t="str">
        <f aca="false">INDEX(Setup!$B$15:$B$17,$F1339)</f>
        <v>SAN</v>
      </c>
      <c r="H1339" s="0" t="n">
        <f aca="false">Calc_Blocks!$I$94</f>
        <v>13</v>
      </c>
      <c r="I1339" s="0" t="n">
        <f aca="false">Calc_Blocks!$J$94</f>
        <v>17</v>
      </c>
      <c r="J1339" s="0" t="n">
        <f aca="false">Calc_Blocks!$K$94</f>
        <v>33</v>
      </c>
      <c r="K1339" s="0" t="n">
        <f aca="false">($B1339-1)*IF($D1339=1,Setup!$B$9,Setup!$B$10)+1</f>
        <v>71</v>
      </c>
      <c r="L1339" s="0" t="n">
        <f aca="false">$B1339*IF($D1339=1,Setup!$B$9,Setup!$B$10)</f>
        <v>80</v>
      </c>
      <c r="M1339" s="0" t="n">
        <f aca="false">MAX($H1339,$K1339)</f>
        <v>71</v>
      </c>
      <c r="N1339" s="0" t="n">
        <f aca="false">MIN($I1339,$L1339)</f>
        <v>17</v>
      </c>
      <c r="O1339" s="0" t="str">
        <f aca="false">IF($N1339&gt;=$M1339,$N1339-$M1339+1,"")</f>
        <v/>
      </c>
      <c r="P1339" s="0" t="str">
        <f aca="false">IF($O1339="","",$J1339+$M1339-$H1339)</f>
        <v/>
      </c>
      <c r="Q1339" s="0" t="str">
        <f aca="false">IF($O1339="","",$P1339+$O1339-1)</f>
        <v/>
      </c>
      <c r="R1339" s="0" t="str">
        <f aca="false">IF($O1339="","",COUNT($O$1083:$O1339))</f>
        <v/>
      </c>
    </row>
    <row r="1340" customFormat="false" ht="15" hidden="false" customHeight="false" outlineLevel="0" collapsed="false">
      <c r="A1340" s="0" t="n">
        <v>7</v>
      </c>
      <c r="B1340" s="0" t="n">
        <v>8</v>
      </c>
      <c r="C1340" s="0" t="s">
        <v>74</v>
      </c>
      <c r="D1340" s="0" t="n">
        <v>2</v>
      </c>
      <c r="E1340" s="0" t="s">
        <v>79</v>
      </c>
      <c r="F1340" s="0" t="n">
        <v>3</v>
      </c>
      <c r="G1340" s="0" t="str">
        <f aca="false">INDEX(Setup!$B$15:$B$17,$F1340)</f>
        <v>URD</v>
      </c>
      <c r="H1340" s="0" t="n">
        <f aca="false">Calc_Blocks!$I$95</f>
        <v>18</v>
      </c>
      <c r="I1340" s="0" t="n">
        <f aca="false">Calc_Blocks!$J$95</f>
        <v>17</v>
      </c>
      <c r="J1340" s="0" t="n">
        <f aca="false">Calc_Blocks!$K$95</f>
        <v>38</v>
      </c>
      <c r="K1340" s="0" t="n">
        <f aca="false">($B1340-1)*IF($D1340=1,Setup!$B$9,Setup!$B$10)+1</f>
        <v>71</v>
      </c>
      <c r="L1340" s="0" t="n">
        <f aca="false">$B1340*IF($D1340=1,Setup!$B$9,Setup!$B$10)</f>
        <v>80</v>
      </c>
      <c r="M1340" s="0" t="n">
        <f aca="false">MAX($H1340,$K1340)</f>
        <v>71</v>
      </c>
      <c r="N1340" s="0" t="n">
        <f aca="false">MIN($I1340,$L1340)</f>
        <v>17</v>
      </c>
      <c r="O1340" s="0" t="str">
        <f aca="false">IF($N1340&gt;=$M1340,$N1340-$M1340+1,"")</f>
        <v/>
      </c>
      <c r="P1340" s="0" t="str">
        <f aca="false">IF($O1340="","",$J1340+$M1340-$H1340)</f>
        <v/>
      </c>
      <c r="Q1340" s="0" t="str">
        <f aca="false">IF($O1340="","",$P1340+$O1340-1)</f>
        <v/>
      </c>
      <c r="R1340" s="0" t="str">
        <f aca="false">IF($O1340="","",COUNT($O$1083:$O1340))</f>
        <v/>
      </c>
    </row>
    <row r="1341" customFormat="false" ht="15" hidden="false" customHeight="false" outlineLevel="0" collapsed="false">
      <c r="A1341" s="0" t="n">
        <v>7</v>
      </c>
      <c r="B1341" s="0" t="n">
        <v>8</v>
      </c>
      <c r="C1341" s="0" t="s">
        <v>75</v>
      </c>
      <c r="D1341" s="0" t="n">
        <v>1</v>
      </c>
      <c r="E1341" s="0" t="s">
        <v>94</v>
      </c>
      <c r="F1341" s="0" t="n">
        <v>1</v>
      </c>
      <c r="G1341" s="0" t="str">
        <f aca="false">INDEX(Setup!$B$15:$B$17,$F1341)</f>
        <v>MAL</v>
      </c>
      <c r="H1341" s="0" t="n">
        <f aca="false">Calc_Blocks!$I$78</f>
        <v>21</v>
      </c>
      <c r="I1341" s="0" t="n">
        <f aca="false">Calc_Blocks!$J$78</f>
        <v>36</v>
      </c>
      <c r="J1341" s="0" t="n">
        <f aca="false">Calc_Blocks!$K$78</f>
        <v>1</v>
      </c>
      <c r="K1341" s="0" t="n">
        <f aca="false">($B1341-1)*IF($D1341=1,Setup!$B$9,Setup!$B$10)+1</f>
        <v>71</v>
      </c>
      <c r="L1341" s="0" t="n">
        <f aca="false">$B1341*IF($D1341=1,Setup!$B$9,Setup!$B$10)</f>
        <v>80</v>
      </c>
      <c r="M1341" s="0" t="n">
        <f aca="false">MAX($H1341,$K1341)</f>
        <v>71</v>
      </c>
      <c r="N1341" s="0" t="n">
        <f aca="false">MIN($I1341,$L1341)</f>
        <v>36</v>
      </c>
      <c r="O1341" s="0" t="str">
        <f aca="false">IF($N1341&gt;=$M1341,$N1341-$M1341+1,"")</f>
        <v/>
      </c>
      <c r="P1341" s="0" t="str">
        <f aca="false">IF($O1341="","",$J1341+$M1341-$H1341)</f>
        <v/>
      </c>
      <c r="Q1341" s="0" t="str">
        <f aca="false">IF($O1341="","",$P1341+$O1341-1)</f>
        <v/>
      </c>
      <c r="R1341" s="0" t="str">
        <f aca="false">IF($O1341="","",COUNT($O$1083:$O1341))</f>
        <v/>
      </c>
    </row>
    <row r="1342" customFormat="false" ht="15" hidden="false" customHeight="false" outlineLevel="0" collapsed="false">
      <c r="A1342" s="0" t="n">
        <v>7</v>
      </c>
      <c r="B1342" s="0" t="n">
        <v>8</v>
      </c>
      <c r="C1342" s="0" t="s">
        <v>75</v>
      </c>
      <c r="D1342" s="0" t="n">
        <v>1</v>
      </c>
      <c r="E1342" s="0" t="s">
        <v>94</v>
      </c>
      <c r="F1342" s="0" t="n">
        <v>2</v>
      </c>
      <c r="G1342" s="0" t="str">
        <f aca="false">INDEX(Setup!$B$15:$B$17,$F1342)</f>
        <v>SAN</v>
      </c>
      <c r="H1342" s="0" t="n">
        <f aca="false">Calc_Blocks!$I$79</f>
        <v>37</v>
      </c>
      <c r="I1342" s="0" t="n">
        <f aca="false">Calc_Blocks!$J$79</f>
        <v>36</v>
      </c>
      <c r="J1342" s="0" t="n">
        <f aca="false">Calc_Blocks!$K$79</f>
        <v>17</v>
      </c>
      <c r="K1342" s="0" t="n">
        <f aca="false">($B1342-1)*IF($D1342=1,Setup!$B$9,Setup!$B$10)+1</f>
        <v>71</v>
      </c>
      <c r="L1342" s="0" t="n">
        <f aca="false">$B1342*IF($D1342=1,Setup!$B$9,Setup!$B$10)</f>
        <v>80</v>
      </c>
      <c r="M1342" s="0" t="n">
        <f aca="false">MAX($H1342,$K1342)</f>
        <v>71</v>
      </c>
      <c r="N1342" s="0" t="n">
        <f aca="false">MIN($I1342,$L1342)</f>
        <v>36</v>
      </c>
      <c r="O1342" s="0" t="str">
        <f aca="false">IF($N1342&gt;=$M1342,$N1342-$M1342+1,"")</f>
        <v/>
      </c>
      <c r="P1342" s="0" t="str">
        <f aca="false">IF($O1342="","",$J1342+$M1342-$H1342)</f>
        <v/>
      </c>
      <c r="Q1342" s="0" t="str">
        <f aca="false">IF($O1342="","",$P1342+$O1342-1)</f>
        <v/>
      </c>
      <c r="R1342" s="0" t="str">
        <f aca="false">IF($O1342="","",COUNT($O$1083:$O1342))</f>
        <v/>
      </c>
    </row>
    <row r="1343" customFormat="false" ht="15" hidden="false" customHeight="false" outlineLevel="0" collapsed="false">
      <c r="A1343" s="0" t="n">
        <v>7</v>
      </c>
      <c r="B1343" s="0" t="n">
        <v>8</v>
      </c>
      <c r="C1343" s="0" t="s">
        <v>75</v>
      </c>
      <c r="D1343" s="0" t="n">
        <v>1</v>
      </c>
      <c r="E1343" s="0" t="s">
        <v>94</v>
      </c>
      <c r="F1343" s="0" t="n">
        <v>3</v>
      </c>
      <c r="G1343" s="0" t="str">
        <f aca="false">INDEX(Setup!$B$15:$B$17,$F1343)</f>
        <v>URD</v>
      </c>
      <c r="H1343" s="0" t="n">
        <f aca="false">Calc_Blocks!$I$80</f>
        <v>37</v>
      </c>
      <c r="I1343" s="0" t="n">
        <f aca="false">Calc_Blocks!$J$80</f>
        <v>38</v>
      </c>
      <c r="J1343" s="0" t="n">
        <f aca="false">Calc_Blocks!$K$80</f>
        <v>17</v>
      </c>
      <c r="K1343" s="0" t="n">
        <f aca="false">($B1343-1)*IF($D1343=1,Setup!$B$9,Setup!$B$10)+1</f>
        <v>71</v>
      </c>
      <c r="L1343" s="0" t="n">
        <f aca="false">$B1343*IF($D1343=1,Setup!$B$9,Setup!$B$10)</f>
        <v>80</v>
      </c>
      <c r="M1343" s="0" t="n">
        <f aca="false">MAX($H1343,$K1343)</f>
        <v>71</v>
      </c>
      <c r="N1343" s="0" t="n">
        <f aca="false">MIN($I1343,$L1343)</f>
        <v>38</v>
      </c>
      <c r="O1343" s="0" t="str">
        <f aca="false">IF($N1343&gt;=$M1343,$N1343-$M1343+1,"")</f>
        <v/>
      </c>
      <c r="P1343" s="0" t="str">
        <f aca="false">IF($O1343="","",$J1343+$M1343-$H1343)</f>
        <v/>
      </c>
      <c r="Q1343" s="0" t="str">
        <f aca="false">IF($O1343="","",$P1343+$O1343-1)</f>
        <v/>
      </c>
      <c r="R1343" s="0" t="str">
        <f aca="false">IF($O1343="","",COUNT($O$1083:$O1343))</f>
        <v/>
      </c>
    </row>
    <row r="1344" customFormat="false" ht="15" hidden="false" customHeight="false" outlineLevel="0" collapsed="false">
      <c r="A1344" s="0" t="n">
        <v>7</v>
      </c>
      <c r="B1344" s="0" t="n">
        <v>8</v>
      </c>
      <c r="C1344" s="0" t="s">
        <v>75</v>
      </c>
      <c r="D1344" s="0" t="n">
        <v>2</v>
      </c>
      <c r="E1344" s="0" t="s">
        <v>79</v>
      </c>
      <c r="F1344" s="0" t="n">
        <v>1</v>
      </c>
      <c r="G1344" s="0" t="str">
        <f aca="false">INDEX(Setup!$B$15:$B$17,$F1344)</f>
        <v>MAL</v>
      </c>
      <c r="H1344" s="0" t="n">
        <f aca="false">Calc_Blocks!$I$96</f>
        <v>18</v>
      </c>
      <c r="I1344" s="0" t="n">
        <f aca="false">Calc_Blocks!$J$96</f>
        <v>33</v>
      </c>
      <c r="J1344" s="0" t="n">
        <f aca="false">Calc_Blocks!$K$96</f>
        <v>19</v>
      </c>
      <c r="K1344" s="0" t="n">
        <f aca="false">($B1344-1)*IF($D1344=1,Setup!$B$9,Setup!$B$10)+1</f>
        <v>71</v>
      </c>
      <c r="L1344" s="0" t="n">
        <f aca="false">$B1344*IF($D1344=1,Setup!$B$9,Setup!$B$10)</f>
        <v>80</v>
      </c>
      <c r="M1344" s="0" t="n">
        <f aca="false">MAX($H1344,$K1344)</f>
        <v>71</v>
      </c>
      <c r="N1344" s="0" t="n">
        <f aca="false">MIN($I1344,$L1344)</f>
        <v>33</v>
      </c>
      <c r="O1344" s="0" t="str">
        <f aca="false">IF($N1344&gt;=$M1344,$N1344-$M1344+1,"")</f>
        <v/>
      </c>
      <c r="P1344" s="0" t="str">
        <f aca="false">IF($O1344="","",$J1344+$M1344-$H1344)</f>
        <v/>
      </c>
      <c r="Q1344" s="0" t="str">
        <f aca="false">IF($O1344="","",$P1344+$O1344-1)</f>
        <v/>
      </c>
      <c r="R1344" s="0" t="str">
        <f aca="false">IF($O1344="","",COUNT($O$1083:$O1344))</f>
        <v/>
      </c>
    </row>
    <row r="1345" customFormat="false" ht="15" hidden="false" customHeight="false" outlineLevel="0" collapsed="false">
      <c r="A1345" s="0" t="n">
        <v>7</v>
      </c>
      <c r="B1345" s="0" t="n">
        <v>8</v>
      </c>
      <c r="C1345" s="0" t="s">
        <v>75</v>
      </c>
      <c r="D1345" s="0" t="n">
        <v>2</v>
      </c>
      <c r="E1345" s="0" t="s">
        <v>79</v>
      </c>
      <c r="F1345" s="0" t="n">
        <v>2</v>
      </c>
      <c r="G1345" s="0" t="str">
        <f aca="false">INDEX(Setup!$B$15:$B$17,$F1345)</f>
        <v>SAN</v>
      </c>
      <c r="H1345" s="0" t="n">
        <f aca="false">Calc_Blocks!$I$97</f>
        <v>34</v>
      </c>
      <c r="I1345" s="0" t="n">
        <f aca="false">Calc_Blocks!$J$97</f>
        <v>33</v>
      </c>
      <c r="J1345" s="0" t="n">
        <f aca="false">Calc_Blocks!$K$97</f>
        <v>35</v>
      </c>
      <c r="K1345" s="0" t="n">
        <f aca="false">($B1345-1)*IF($D1345=1,Setup!$B$9,Setup!$B$10)+1</f>
        <v>71</v>
      </c>
      <c r="L1345" s="0" t="n">
        <f aca="false">$B1345*IF($D1345=1,Setup!$B$9,Setup!$B$10)</f>
        <v>80</v>
      </c>
      <c r="M1345" s="0" t="n">
        <f aca="false">MAX($H1345,$K1345)</f>
        <v>71</v>
      </c>
      <c r="N1345" s="0" t="n">
        <f aca="false">MIN($I1345,$L1345)</f>
        <v>33</v>
      </c>
      <c r="O1345" s="0" t="str">
        <f aca="false">IF($N1345&gt;=$M1345,$N1345-$M1345+1,"")</f>
        <v/>
      </c>
      <c r="P1345" s="0" t="str">
        <f aca="false">IF($O1345="","",$J1345+$M1345-$H1345)</f>
        <v/>
      </c>
      <c r="Q1345" s="0" t="str">
        <f aca="false">IF($O1345="","",$P1345+$O1345-1)</f>
        <v/>
      </c>
      <c r="R1345" s="0" t="str">
        <f aca="false">IF($O1345="","",COUNT($O$1083:$O1345))</f>
        <v/>
      </c>
    </row>
    <row r="1346" customFormat="false" ht="15" hidden="false" customHeight="false" outlineLevel="0" collapsed="false">
      <c r="A1346" s="0" t="n">
        <v>7</v>
      </c>
      <c r="B1346" s="0" t="n">
        <v>8</v>
      </c>
      <c r="C1346" s="0" t="s">
        <v>75</v>
      </c>
      <c r="D1346" s="0" t="n">
        <v>2</v>
      </c>
      <c r="E1346" s="0" t="s">
        <v>79</v>
      </c>
      <c r="F1346" s="0" t="n">
        <v>3</v>
      </c>
      <c r="G1346" s="0" t="str">
        <f aca="false">INDEX(Setup!$B$15:$B$17,$F1346)</f>
        <v>URD</v>
      </c>
      <c r="H1346" s="0" t="n">
        <f aca="false">Calc_Blocks!$I$98</f>
        <v>34</v>
      </c>
      <c r="I1346" s="0" t="n">
        <f aca="false">Calc_Blocks!$J$98</f>
        <v>33</v>
      </c>
      <c r="J1346" s="0" t="n">
        <f aca="false">Calc_Blocks!$K$98</f>
        <v>35</v>
      </c>
      <c r="K1346" s="0" t="n">
        <f aca="false">($B1346-1)*IF($D1346=1,Setup!$B$9,Setup!$B$10)+1</f>
        <v>71</v>
      </c>
      <c r="L1346" s="0" t="n">
        <f aca="false">$B1346*IF($D1346=1,Setup!$B$9,Setup!$B$10)</f>
        <v>80</v>
      </c>
      <c r="M1346" s="0" t="n">
        <f aca="false">MAX($H1346,$K1346)</f>
        <v>71</v>
      </c>
      <c r="N1346" s="0" t="n">
        <f aca="false">MIN($I1346,$L1346)</f>
        <v>33</v>
      </c>
      <c r="O1346" s="0" t="str">
        <f aca="false">IF($N1346&gt;=$M1346,$N1346-$M1346+1,"")</f>
        <v/>
      </c>
      <c r="P1346" s="0" t="str">
        <f aca="false">IF($O1346="","",$J1346+$M1346-$H1346)</f>
        <v/>
      </c>
      <c r="Q1346" s="0" t="str">
        <f aca="false">IF($O1346="","",$P1346+$O1346-1)</f>
        <v/>
      </c>
      <c r="R1346" s="0" t="str">
        <f aca="false">IF($O1346="","",COUNT($O$1083:$O1346))</f>
        <v/>
      </c>
    </row>
    <row r="1347" customFormat="false" ht="15" hidden="false" customHeight="false" outlineLevel="0" collapsed="false">
      <c r="A1347" s="0" t="n">
        <v>7</v>
      </c>
      <c r="B1347" s="0" t="n">
        <v>8</v>
      </c>
      <c r="C1347" s="0" t="s">
        <v>76</v>
      </c>
      <c r="D1347" s="0" t="n">
        <v>1</v>
      </c>
      <c r="E1347" s="0" t="s">
        <v>94</v>
      </c>
      <c r="F1347" s="0" t="n">
        <v>1</v>
      </c>
      <c r="G1347" s="0" t="str">
        <f aca="false">INDEX(Setup!$B$15:$B$17,$F1347)</f>
        <v>MAL</v>
      </c>
      <c r="H1347" s="0" t="n">
        <f aca="false">Calc_Blocks!$I$81</f>
        <v>39</v>
      </c>
      <c r="I1347" s="0" t="n">
        <f aca="false">Calc_Blocks!$J$81</f>
        <v>52</v>
      </c>
      <c r="J1347" s="0" t="n">
        <f aca="false">Calc_Blocks!$K$81</f>
        <v>1</v>
      </c>
      <c r="K1347" s="0" t="n">
        <f aca="false">($B1347-1)*IF($D1347=1,Setup!$B$9,Setup!$B$10)+1</f>
        <v>71</v>
      </c>
      <c r="L1347" s="0" t="n">
        <f aca="false">$B1347*IF($D1347=1,Setup!$B$9,Setup!$B$10)</f>
        <v>80</v>
      </c>
      <c r="M1347" s="0" t="n">
        <f aca="false">MAX($H1347,$K1347)</f>
        <v>71</v>
      </c>
      <c r="N1347" s="0" t="n">
        <f aca="false">MIN($I1347,$L1347)</f>
        <v>52</v>
      </c>
      <c r="O1347" s="0" t="str">
        <f aca="false">IF($N1347&gt;=$M1347,$N1347-$M1347+1,"")</f>
        <v/>
      </c>
      <c r="P1347" s="0" t="str">
        <f aca="false">IF($O1347="","",$J1347+$M1347-$H1347)</f>
        <v/>
      </c>
      <c r="Q1347" s="0" t="str">
        <f aca="false">IF($O1347="","",$P1347+$O1347-1)</f>
        <v/>
      </c>
      <c r="R1347" s="0" t="str">
        <f aca="false">IF($O1347="","",COUNT($O$1083:$O1347))</f>
        <v/>
      </c>
    </row>
    <row r="1348" customFormat="false" ht="15" hidden="false" customHeight="false" outlineLevel="0" collapsed="false">
      <c r="A1348" s="0" t="n">
        <v>7</v>
      </c>
      <c r="B1348" s="0" t="n">
        <v>8</v>
      </c>
      <c r="C1348" s="0" t="s">
        <v>76</v>
      </c>
      <c r="D1348" s="0" t="n">
        <v>1</v>
      </c>
      <c r="E1348" s="0" t="s">
        <v>94</v>
      </c>
      <c r="F1348" s="0" t="n">
        <v>2</v>
      </c>
      <c r="G1348" s="0" t="str">
        <f aca="false">INDEX(Setup!$B$15:$B$17,$F1348)</f>
        <v>SAN</v>
      </c>
      <c r="H1348" s="0" t="n">
        <f aca="false">Calc_Blocks!$I$82</f>
        <v>53</v>
      </c>
      <c r="I1348" s="0" t="n">
        <f aca="false">Calc_Blocks!$J$82</f>
        <v>54</v>
      </c>
      <c r="J1348" s="0" t="n">
        <f aca="false">Calc_Blocks!$K$82</f>
        <v>15</v>
      </c>
      <c r="K1348" s="0" t="n">
        <f aca="false">($B1348-1)*IF($D1348=1,Setup!$B$9,Setup!$B$10)+1</f>
        <v>71</v>
      </c>
      <c r="L1348" s="0" t="n">
        <f aca="false">$B1348*IF($D1348=1,Setup!$B$9,Setup!$B$10)</f>
        <v>80</v>
      </c>
      <c r="M1348" s="0" t="n">
        <f aca="false">MAX($H1348,$K1348)</f>
        <v>71</v>
      </c>
      <c r="N1348" s="0" t="n">
        <f aca="false">MIN($I1348,$L1348)</f>
        <v>54</v>
      </c>
      <c r="O1348" s="0" t="str">
        <f aca="false">IF($N1348&gt;=$M1348,$N1348-$M1348+1,"")</f>
        <v/>
      </c>
      <c r="P1348" s="0" t="str">
        <f aca="false">IF($O1348="","",$J1348+$M1348-$H1348)</f>
        <v/>
      </c>
      <c r="Q1348" s="0" t="str">
        <f aca="false">IF($O1348="","",$P1348+$O1348-1)</f>
        <v/>
      </c>
      <c r="R1348" s="0" t="str">
        <f aca="false">IF($O1348="","",COUNT($O$1083:$O1348))</f>
        <v/>
      </c>
    </row>
    <row r="1349" customFormat="false" ht="15" hidden="false" customHeight="false" outlineLevel="0" collapsed="false">
      <c r="A1349" s="0" t="n">
        <v>7</v>
      </c>
      <c r="B1349" s="0" t="n">
        <v>8</v>
      </c>
      <c r="C1349" s="0" t="s">
        <v>76</v>
      </c>
      <c r="D1349" s="0" t="n">
        <v>1</v>
      </c>
      <c r="E1349" s="0" t="s">
        <v>94</v>
      </c>
      <c r="F1349" s="0" t="n">
        <v>3</v>
      </c>
      <c r="G1349" s="0" t="str">
        <f aca="false">INDEX(Setup!$B$15:$B$17,$F1349)</f>
        <v>URD</v>
      </c>
      <c r="H1349" s="0" t="n">
        <f aca="false">Calc_Blocks!$I$83</f>
        <v>55</v>
      </c>
      <c r="I1349" s="0" t="n">
        <f aca="false">Calc_Blocks!$J$83</f>
        <v>54</v>
      </c>
      <c r="J1349" s="0" t="n">
        <f aca="false">Calc_Blocks!$K$83</f>
        <v>17</v>
      </c>
      <c r="K1349" s="0" t="n">
        <f aca="false">($B1349-1)*IF($D1349=1,Setup!$B$9,Setup!$B$10)+1</f>
        <v>71</v>
      </c>
      <c r="L1349" s="0" t="n">
        <f aca="false">$B1349*IF($D1349=1,Setup!$B$9,Setup!$B$10)</f>
        <v>80</v>
      </c>
      <c r="M1349" s="0" t="n">
        <f aca="false">MAX($H1349,$K1349)</f>
        <v>71</v>
      </c>
      <c r="N1349" s="0" t="n">
        <f aca="false">MIN($I1349,$L1349)</f>
        <v>54</v>
      </c>
      <c r="O1349" s="0" t="str">
        <f aca="false">IF($N1349&gt;=$M1349,$N1349-$M1349+1,"")</f>
        <v/>
      </c>
      <c r="P1349" s="0" t="str">
        <f aca="false">IF($O1349="","",$J1349+$M1349-$H1349)</f>
        <v/>
      </c>
      <c r="Q1349" s="0" t="str">
        <f aca="false">IF($O1349="","",$P1349+$O1349-1)</f>
        <v/>
      </c>
      <c r="R1349" s="0" t="str">
        <f aca="false">IF($O1349="","",COUNT($O$1083:$O1349))</f>
        <v/>
      </c>
    </row>
    <row r="1350" customFormat="false" ht="15" hidden="false" customHeight="false" outlineLevel="0" collapsed="false">
      <c r="A1350" s="0" t="n">
        <v>7</v>
      </c>
      <c r="B1350" s="0" t="n">
        <v>8</v>
      </c>
      <c r="C1350" s="0" t="s">
        <v>76</v>
      </c>
      <c r="D1350" s="0" t="n">
        <v>2</v>
      </c>
      <c r="E1350" s="0" t="s">
        <v>79</v>
      </c>
      <c r="F1350" s="0" t="n">
        <v>1</v>
      </c>
      <c r="G1350" s="0" t="str">
        <f aca="false">INDEX(Setup!$B$15:$B$17,$F1350)</f>
        <v>MAL</v>
      </c>
      <c r="H1350" s="0" t="n">
        <f aca="false">Calc_Blocks!$I$99</f>
        <v>34</v>
      </c>
      <c r="I1350" s="0" t="n">
        <f aca="false">Calc_Blocks!$J$99</f>
        <v>46</v>
      </c>
      <c r="J1350" s="0" t="n">
        <f aca="false">Calc_Blocks!$K$99</f>
        <v>17</v>
      </c>
      <c r="K1350" s="0" t="n">
        <f aca="false">($B1350-1)*IF($D1350=1,Setup!$B$9,Setup!$B$10)+1</f>
        <v>71</v>
      </c>
      <c r="L1350" s="0" t="n">
        <f aca="false">$B1350*IF($D1350=1,Setup!$B$9,Setup!$B$10)</f>
        <v>80</v>
      </c>
      <c r="M1350" s="0" t="n">
        <f aca="false">MAX($H1350,$K1350)</f>
        <v>71</v>
      </c>
      <c r="N1350" s="0" t="n">
        <f aca="false">MIN($I1350,$L1350)</f>
        <v>46</v>
      </c>
      <c r="O1350" s="0" t="str">
        <f aca="false">IF($N1350&gt;=$M1350,$N1350-$M1350+1,"")</f>
        <v/>
      </c>
      <c r="P1350" s="0" t="str">
        <f aca="false">IF($O1350="","",$J1350+$M1350-$H1350)</f>
        <v/>
      </c>
      <c r="Q1350" s="0" t="str">
        <f aca="false">IF($O1350="","",$P1350+$O1350-1)</f>
        <v/>
      </c>
      <c r="R1350" s="0" t="str">
        <f aca="false">IF($O1350="","",COUNT($O$1083:$O1350))</f>
        <v/>
      </c>
    </row>
    <row r="1351" customFormat="false" ht="15" hidden="false" customHeight="false" outlineLevel="0" collapsed="false">
      <c r="A1351" s="0" t="n">
        <v>7</v>
      </c>
      <c r="B1351" s="0" t="n">
        <v>8</v>
      </c>
      <c r="C1351" s="0" t="s">
        <v>76</v>
      </c>
      <c r="D1351" s="0" t="n">
        <v>2</v>
      </c>
      <c r="E1351" s="0" t="s">
        <v>79</v>
      </c>
      <c r="F1351" s="0" t="n">
        <v>2</v>
      </c>
      <c r="G1351" s="0" t="str">
        <f aca="false">INDEX(Setup!$B$15:$B$17,$F1351)</f>
        <v>SAN</v>
      </c>
      <c r="H1351" s="0" t="n">
        <f aca="false">Calc_Blocks!$I$100</f>
        <v>47</v>
      </c>
      <c r="I1351" s="0" t="n">
        <f aca="false">Calc_Blocks!$J$100</f>
        <v>49</v>
      </c>
      <c r="J1351" s="0" t="n">
        <f aca="false">Calc_Blocks!$K$100</f>
        <v>30</v>
      </c>
      <c r="K1351" s="0" t="n">
        <f aca="false">($B1351-1)*IF($D1351=1,Setup!$B$9,Setup!$B$10)+1</f>
        <v>71</v>
      </c>
      <c r="L1351" s="0" t="n">
        <f aca="false">$B1351*IF($D1351=1,Setup!$B$9,Setup!$B$10)</f>
        <v>80</v>
      </c>
      <c r="M1351" s="0" t="n">
        <f aca="false">MAX($H1351,$K1351)</f>
        <v>71</v>
      </c>
      <c r="N1351" s="0" t="n">
        <f aca="false">MIN($I1351,$L1351)</f>
        <v>49</v>
      </c>
      <c r="O1351" s="0" t="str">
        <f aca="false">IF($N1351&gt;=$M1351,$N1351-$M1351+1,"")</f>
        <v/>
      </c>
      <c r="P1351" s="0" t="str">
        <f aca="false">IF($O1351="","",$J1351+$M1351-$H1351)</f>
        <v/>
      </c>
      <c r="Q1351" s="0" t="str">
        <f aca="false">IF($O1351="","",$P1351+$O1351-1)</f>
        <v/>
      </c>
      <c r="R1351" s="0" t="str">
        <f aca="false">IF($O1351="","",COUNT($O$1083:$O1351))</f>
        <v/>
      </c>
    </row>
    <row r="1352" customFormat="false" ht="15" hidden="false" customHeight="false" outlineLevel="0" collapsed="false">
      <c r="A1352" s="0" t="n">
        <v>7</v>
      </c>
      <c r="B1352" s="0" t="n">
        <v>8</v>
      </c>
      <c r="C1352" s="0" t="s">
        <v>76</v>
      </c>
      <c r="D1352" s="0" t="n">
        <v>2</v>
      </c>
      <c r="E1352" s="0" t="s">
        <v>79</v>
      </c>
      <c r="F1352" s="0" t="n">
        <v>3</v>
      </c>
      <c r="G1352" s="0" t="str">
        <f aca="false">INDEX(Setup!$B$15:$B$17,$F1352)</f>
        <v>URD</v>
      </c>
      <c r="H1352" s="0" t="n">
        <f aca="false">Calc_Blocks!$I$101</f>
        <v>50</v>
      </c>
      <c r="I1352" s="0" t="n">
        <f aca="false">Calc_Blocks!$J$101</f>
        <v>49</v>
      </c>
      <c r="J1352" s="0" t="n">
        <f aca="false">Calc_Blocks!$K$101</f>
        <v>33</v>
      </c>
      <c r="K1352" s="0" t="n">
        <f aca="false">($B1352-1)*IF($D1352=1,Setup!$B$9,Setup!$B$10)+1</f>
        <v>71</v>
      </c>
      <c r="L1352" s="0" t="n">
        <f aca="false">$B1352*IF($D1352=1,Setup!$B$9,Setup!$B$10)</f>
        <v>80</v>
      </c>
      <c r="M1352" s="0" t="n">
        <f aca="false">MAX($H1352,$K1352)</f>
        <v>71</v>
      </c>
      <c r="N1352" s="0" t="n">
        <f aca="false">MIN($I1352,$L1352)</f>
        <v>49</v>
      </c>
      <c r="O1352" s="0" t="str">
        <f aca="false">IF($N1352&gt;=$M1352,$N1352-$M1352+1,"")</f>
        <v/>
      </c>
      <c r="P1352" s="0" t="str">
        <f aca="false">IF($O1352="","",$J1352+$M1352-$H1352)</f>
        <v/>
      </c>
      <c r="Q1352" s="0" t="str">
        <f aca="false">IF($O1352="","",$P1352+$O1352-1)</f>
        <v/>
      </c>
      <c r="R1352" s="0" t="str">
        <f aca="false">IF($O1352="","",COUNT($O$1083:$O1352))</f>
        <v/>
      </c>
    </row>
    <row r="1353" customFormat="false" ht="15" hidden="false" customHeight="false" outlineLevel="0" collapsed="false">
      <c r="A1353" s="0" t="n">
        <v>7</v>
      </c>
      <c r="B1353" s="0" t="n">
        <v>8</v>
      </c>
      <c r="C1353" s="0" t="s">
        <v>77</v>
      </c>
      <c r="D1353" s="0" t="n">
        <v>1</v>
      </c>
      <c r="E1353" s="0" t="s">
        <v>94</v>
      </c>
      <c r="F1353" s="0" t="n">
        <v>1</v>
      </c>
      <c r="G1353" s="0" t="str">
        <f aca="false">INDEX(Setup!$B$15:$B$17,$F1353)</f>
        <v>MAL</v>
      </c>
      <c r="H1353" s="0" t="n">
        <f aca="false">Calc_Blocks!$I$84</f>
        <v>55</v>
      </c>
      <c r="I1353" s="0" t="n">
        <f aca="false">Calc_Blocks!$J$84</f>
        <v>65</v>
      </c>
      <c r="J1353" s="0" t="n">
        <f aca="false">Calc_Blocks!$K$84</f>
        <v>1</v>
      </c>
      <c r="K1353" s="0" t="n">
        <f aca="false">($B1353-1)*IF($D1353=1,Setup!$B$9,Setup!$B$10)+1</f>
        <v>71</v>
      </c>
      <c r="L1353" s="0" t="n">
        <f aca="false">$B1353*IF($D1353=1,Setup!$B$9,Setup!$B$10)</f>
        <v>80</v>
      </c>
      <c r="M1353" s="0" t="n">
        <f aca="false">MAX($H1353,$K1353)</f>
        <v>71</v>
      </c>
      <c r="N1353" s="0" t="n">
        <f aca="false">MIN($I1353,$L1353)</f>
        <v>65</v>
      </c>
      <c r="O1353" s="0" t="str">
        <f aca="false">IF($N1353&gt;=$M1353,$N1353-$M1353+1,"")</f>
        <v/>
      </c>
      <c r="P1353" s="0" t="str">
        <f aca="false">IF($O1353="","",$J1353+$M1353-$H1353)</f>
        <v/>
      </c>
      <c r="Q1353" s="0" t="str">
        <f aca="false">IF($O1353="","",$P1353+$O1353-1)</f>
        <v/>
      </c>
      <c r="R1353" s="0" t="str">
        <f aca="false">IF($O1353="","",COUNT($O$1083:$O1353))</f>
        <v/>
      </c>
    </row>
    <row r="1354" customFormat="false" ht="15" hidden="false" customHeight="false" outlineLevel="0" collapsed="false">
      <c r="A1354" s="0" t="n">
        <v>7</v>
      </c>
      <c r="B1354" s="0" t="n">
        <v>8</v>
      </c>
      <c r="C1354" s="0" t="s">
        <v>77</v>
      </c>
      <c r="D1354" s="0" t="n">
        <v>1</v>
      </c>
      <c r="E1354" s="0" t="s">
        <v>94</v>
      </c>
      <c r="F1354" s="0" t="n">
        <v>2</v>
      </c>
      <c r="G1354" s="0" t="str">
        <f aca="false">INDEX(Setup!$B$15:$B$17,$F1354)</f>
        <v>SAN</v>
      </c>
      <c r="H1354" s="0" t="n">
        <f aca="false">Calc_Blocks!$I$85</f>
        <v>66</v>
      </c>
      <c r="I1354" s="0" t="n">
        <f aca="false">Calc_Blocks!$J$85</f>
        <v>65</v>
      </c>
      <c r="J1354" s="0" t="n">
        <f aca="false">Calc_Blocks!$K$85</f>
        <v>12</v>
      </c>
      <c r="K1354" s="0" t="n">
        <f aca="false">($B1354-1)*IF($D1354=1,Setup!$B$9,Setup!$B$10)+1</f>
        <v>71</v>
      </c>
      <c r="L1354" s="0" t="n">
        <f aca="false">$B1354*IF($D1354=1,Setup!$B$9,Setup!$B$10)</f>
        <v>80</v>
      </c>
      <c r="M1354" s="0" t="n">
        <f aca="false">MAX($H1354,$K1354)</f>
        <v>71</v>
      </c>
      <c r="N1354" s="0" t="n">
        <f aca="false">MIN($I1354,$L1354)</f>
        <v>65</v>
      </c>
      <c r="O1354" s="0" t="str">
        <f aca="false">IF($N1354&gt;=$M1354,$N1354-$M1354+1,"")</f>
        <v/>
      </c>
      <c r="P1354" s="0" t="str">
        <f aca="false">IF($O1354="","",$J1354+$M1354-$H1354)</f>
        <v/>
      </c>
      <c r="Q1354" s="0" t="str">
        <f aca="false">IF($O1354="","",$P1354+$O1354-1)</f>
        <v/>
      </c>
      <c r="R1354" s="0" t="str">
        <f aca="false">IF($O1354="","",COUNT($O$1083:$O1354))</f>
        <v/>
      </c>
    </row>
    <row r="1355" customFormat="false" ht="15" hidden="false" customHeight="false" outlineLevel="0" collapsed="false">
      <c r="A1355" s="0" t="n">
        <v>7</v>
      </c>
      <c r="B1355" s="0" t="n">
        <v>8</v>
      </c>
      <c r="C1355" s="0" t="s">
        <v>77</v>
      </c>
      <c r="D1355" s="0" t="n">
        <v>1</v>
      </c>
      <c r="E1355" s="0" t="s">
        <v>94</v>
      </c>
      <c r="F1355" s="0" t="n">
        <v>3</v>
      </c>
      <c r="G1355" s="0" t="str">
        <f aca="false">INDEX(Setup!$B$15:$B$17,$F1355)</f>
        <v>URD</v>
      </c>
      <c r="H1355" s="0" t="n">
        <f aca="false">Calc_Blocks!$I$86</f>
        <v>66</v>
      </c>
      <c r="I1355" s="0" t="n">
        <f aca="false">Calc_Blocks!$J$86</f>
        <v>72</v>
      </c>
      <c r="J1355" s="0" t="n">
        <f aca="false">Calc_Blocks!$K$86</f>
        <v>12</v>
      </c>
      <c r="K1355" s="0" t="n">
        <f aca="false">($B1355-1)*IF($D1355=1,Setup!$B$9,Setup!$B$10)+1</f>
        <v>71</v>
      </c>
      <c r="L1355" s="0" t="n">
        <f aca="false">$B1355*IF($D1355=1,Setup!$B$9,Setup!$B$10)</f>
        <v>80</v>
      </c>
      <c r="M1355" s="0" t="n">
        <f aca="false">MAX($H1355,$K1355)</f>
        <v>71</v>
      </c>
      <c r="N1355" s="0" t="n">
        <f aca="false">MIN($I1355,$L1355)</f>
        <v>72</v>
      </c>
      <c r="O1355" s="0" t="n">
        <f aca="false">IF($N1355&gt;=$M1355,$N1355-$M1355+1,"")</f>
        <v>2</v>
      </c>
      <c r="P1355" s="0" t="n">
        <f aca="false">IF($O1355="","",$J1355+$M1355-$H1355)</f>
        <v>17</v>
      </c>
      <c r="Q1355" s="0" t="n">
        <f aca="false">IF($O1355="","",$P1355+$O1355-1)</f>
        <v>18</v>
      </c>
      <c r="R1355" s="0" t="n">
        <f aca="false">IF($O1355="","",COUNT($O$1083:$O1355))</f>
        <v>27</v>
      </c>
    </row>
    <row r="1356" customFormat="false" ht="15" hidden="false" customHeight="false" outlineLevel="0" collapsed="false">
      <c r="A1356" s="0" t="n">
        <v>7</v>
      </c>
      <c r="B1356" s="0" t="n">
        <v>8</v>
      </c>
      <c r="C1356" s="0" t="s">
        <v>77</v>
      </c>
      <c r="D1356" s="0" t="n">
        <v>2</v>
      </c>
      <c r="E1356" s="0" t="s">
        <v>79</v>
      </c>
      <c r="F1356" s="0" t="n">
        <v>1</v>
      </c>
      <c r="G1356" s="0" t="str">
        <f aca="false">INDEX(Setup!$B$15:$B$17,$F1356)</f>
        <v>MAL</v>
      </c>
      <c r="H1356" s="0" t="n">
        <f aca="false">Calc_Blocks!$I$102</f>
        <v>50</v>
      </c>
      <c r="I1356" s="0" t="n">
        <f aca="false">Calc_Blocks!$J$102</f>
        <v>58</v>
      </c>
      <c r="J1356" s="0" t="n">
        <f aca="false">Calc_Blocks!$K$102</f>
        <v>19</v>
      </c>
      <c r="K1356" s="0" t="n">
        <f aca="false">($B1356-1)*IF($D1356=1,Setup!$B$9,Setup!$B$10)+1</f>
        <v>71</v>
      </c>
      <c r="L1356" s="0" t="n">
        <f aca="false">$B1356*IF($D1356=1,Setup!$B$9,Setup!$B$10)</f>
        <v>80</v>
      </c>
      <c r="M1356" s="0" t="n">
        <f aca="false">MAX($H1356,$K1356)</f>
        <v>71</v>
      </c>
      <c r="N1356" s="0" t="n">
        <f aca="false">MIN($I1356,$L1356)</f>
        <v>58</v>
      </c>
      <c r="O1356" s="0" t="str">
        <f aca="false">IF($N1356&gt;=$M1356,$N1356-$M1356+1,"")</f>
        <v/>
      </c>
      <c r="P1356" s="0" t="str">
        <f aca="false">IF($O1356="","",$J1356+$M1356-$H1356)</f>
        <v/>
      </c>
      <c r="Q1356" s="0" t="str">
        <f aca="false">IF($O1356="","",$P1356+$O1356-1)</f>
        <v/>
      </c>
      <c r="R1356" s="0" t="str">
        <f aca="false">IF($O1356="","",COUNT($O$1083:$O1356))</f>
        <v/>
      </c>
    </row>
    <row r="1357" customFormat="false" ht="15" hidden="false" customHeight="false" outlineLevel="0" collapsed="false">
      <c r="A1357" s="0" t="n">
        <v>7</v>
      </c>
      <c r="B1357" s="0" t="n">
        <v>8</v>
      </c>
      <c r="C1357" s="0" t="s">
        <v>77</v>
      </c>
      <c r="D1357" s="0" t="n">
        <v>2</v>
      </c>
      <c r="E1357" s="0" t="s">
        <v>79</v>
      </c>
      <c r="F1357" s="0" t="n">
        <v>2</v>
      </c>
      <c r="G1357" s="0" t="str">
        <f aca="false">INDEX(Setup!$B$15:$B$17,$F1357)</f>
        <v>SAN</v>
      </c>
      <c r="H1357" s="0" t="n">
        <f aca="false">Calc_Blocks!$I$103</f>
        <v>59</v>
      </c>
      <c r="I1357" s="0" t="n">
        <f aca="false">Calc_Blocks!$J$103</f>
        <v>58</v>
      </c>
      <c r="J1357" s="0" t="n">
        <f aca="false">Calc_Blocks!$K$103</f>
        <v>28</v>
      </c>
      <c r="K1357" s="0" t="n">
        <f aca="false">($B1357-1)*IF($D1357=1,Setup!$B$9,Setup!$B$10)+1</f>
        <v>71</v>
      </c>
      <c r="L1357" s="0" t="n">
        <f aca="false">$B1357*IF($D1357=1,Setup!$B$9,Setup!$B$10)</f>
        <v>80</v>
      </c>
      <c r="M1357" s="0" t="n">
        <f aca="false">MAX($H1357,$K1357)</f>
        <v>71</v>
      </c>
      <c r="N1357" s="0" t="n">
        <f aca="false">MIN($I1357,$L1357)</f>
        <v>58</v>
      </c>
      <c r="O1357" s="0" t="str">
        <f aca="false">IF($N1357&gt;=$M1357,$N1357-$M1357+1,"")</f>
        <v/>
      </c>
      <c r="P1357" s="0" t="str">
        <f aca="false">IF($O1357="","",$J1357+$M1357-$H1357)</f>
        <v/>
      </c>
      <c r="Q1357" s="0" t="str">
        <f aca="false">IF($O1357="","",$P1357+$O1357-1)</f>
        <v/>
      </c>
      <c r="R1357" s="0" t="str">
        <f aca="false">IF($O1357="","",COUNT($O$1083:$O1357))</f>
        <v/>
      </c>
    </row>
    <row r="1358" customFormat="false" ht="15" hidden="false" customHeight="false" outlineLevel="0" collapsed="false">
      <c r="A1358" s="0" t="n">
        <v>7</v>
      </c>
      <c r="B1358" s="0" t="n">
        <v>8</v>
      </c>
      <c r="C1358" s="0" t="s">
        <v>77</v>
      </c>
      <c r="D1358" s="0" t="n">
        <v>2</v>
      </c>
      <c r="E1358" s="0" t="s">
        <v>79</v>
      </c>
      <c r="F1358" s="0" t="n">
        <v>3</v>
      </c>
      <c r="G1358" s="0" t="str">
        <f aca="false">INDEX(Setup!$B$15:$B$17,$F1358)</f>
        <v>URD</v>
      </c>
      <c r="H1358" s="0" t="n">
        <f aca="false">Calc_Blocks!$I$104</f>
        <v>59</v>
      </c>
      <c r="I1358" s="0" t="n">
        <f aca="false">Calc_Blocks!$J$104</f>
        <v>66</v>
      </c>
      <c r="J1358" s="0" t="n">
        <f aca="false">Calc_Blocks!$K$104</f>
        <v>28</v>
      </c>
      <c r="K1358" s="0" t="n">
        <f aca="false">($B1358-1)*IF($D1358=1,Setup!$B$9,Setup!$B$10)+1</f>
        <v>71</v>
      </c>
      <c r="L1358" s="0" t="n">
        <f aca="false">$B1358*IF($D1358=1,Setup!$B$9,Setup!$B$10)</f>
        <v>80</v>
      </c>
      <c r="M1358" s="0" t="n">
        <f aca="false">MAX($H1358,$K1358)</f>
        <v>71</v>
      </c>
      <c r="N1358" s="0" t="n">
        <f aca="false">MIN($I1358,$L1358)</f>
        <v>66</v>
      </c>
      <c r="O1358" s="0" t="str">
        <f aca="false">IF($N1358&gt;=$M1358,$N1358-$M1358+1,"")</f>
        <v/>
      </c>
      <c r="P1358" s="0" t="str">
        <f aca="false">IF($O1358="","",$J1358+$M1358-$H1358)</f>
        <v/>
      </c>
      <c r="Q1358" s="0" t="str">
        <f aca="false">IF($O1358="","",$P1358+$O1358-1)</f>
        <v/>
      </c>
      <c r="R1358" s="0" t="str">
        <f aca="false">IF($O1358="","",COUNT($O$1083:$O1358))</f>
        <v/>
      </c>
    </row>
    <row r="1359" customFormat="false" ht="15" hidden="false" customHeight="false" outlineLevel="0" collapsed="false">
      <c r="A1359" s="0" t="n">
        <v>7</v>
      </c>
      <c r="B1359" s="0" t="n">
        <v>8</v>
      </c>
      <c r="C1359" s="0" t="s">
        <v>78</v>
      </c>
      <c r="D1359" s="0" t="n">
        <v>1</v>
      </c>
      <c r="E1359" s="0" t="s">
        <v>94</v>
      </c>
      <c r="F1359" s="0" t="n">
        <v>1</v>
      </c>
      <c r="G1359" s="0" t="str">
        <f aca="false">INDEX(Setup!$B$15:$B$17,$F1359)</f>
        <v>MAL</v>
      </c>
      <c r="H1359" s="0" t="n">
        <f aca="false">Calc_Blocks!$I$87</f>
        <v>73</v>
      </c>
      <c r="I1359" s="0" t="n">
        <f aca="false">Calc_Blocks!$J$87</f>
        <v>72</v>
      </c>
      <c r="J1359" s="0" t="n">
        <f aca="false">Calc_Blocks!$K$87</f>
        <v>1</v>
      </c>
      <c r="K1359" s="0" t="n">
        <f aca="false">($B1359-1)*IF($D1359=1,Setup!$B$9,Setup!$B$10)+1</f>
        <v>71</v>
      </c>
      <c r="L1359" s="0" t="n">
        <f aca="false">$B1359*IF($D1359=1,Setup!$B$9,Setup!$B$10)</f>
        <v>80</v>
      </c>
      <c r="M1359" s="0" t="n">
        <f aca="false">MAX($H1359,$K1359)</f>
        <v>73</v>
      </c>
      <c r="N1359" s="0" t="n">
        <f aca="false">MIN($I1359,$L1359)</f>
        <v>72</v>
      </c>
      <c r="O1359" s="0" t="str">
        <f aca="false">IF($N1359&gt;=$M1359,$N1359-$M1359+1,"")</f>
        <v/>
      </c>
      <c r="P1359" s="0" t="str">
        <f aca="false">IF($O1359="","",$J1359+$M1359-$H1359)</f>
        <v/>
      </c>
      <c r="Q1359" s="0" t="str">
        <f aca="false">IF($O1359="","",$P1359+$O1359-1)</f>
        <v/>
      </c>
      <c r="R1359" s="0" t="str">
        <f aca="false">IF($O1359="","",COUNT($O$1083:$O1359))</f>
        <v/>
      </c>
    </row>
    <row r="1360" customFormat="false" ht="15" hidden="false" customHeight="false" outlineLevel="0" collapsed="false">
      <c r="A1360" s="0" t="n">
        <v>7</v>
      </c>
      <c r="B1360" s="0" t="n">
        <v>8</v>
      </c>
      <c r="C1360" s="0" t="s">
        <v>78</v>
      </c>
      <c r="D1360" s="0" t="n">
        <v>1</v>
      </c>
      <c r="E1360" s="0" t="s">
        <v>94</v>
      </c>
      <c r="F1360" s="0" t="n">
        <v>2</v>
      </c>
      <c r="G1360" s="0" t="str">
        <f aca="false">INDEX(Setup!$B$15:$B$17,$F1360)</f>
        <v>SAN</v>
      </c>
      <c r="H1360" s="0" t="n">
        <f aca="false">Calc_Blocks!$I$88</f>
        <v>73</v>
      </c>
      <c r="I1360" s="0" t="n">
        <f aca="false">Calc_Blocks!$J$88</f>
        <v>72</v>
      </c>
      <c r="J1360" s="0" t="n">
        <f aca="false">Calc_Blocks!$K$88</f>
        <v>1</v>
      </c>
      <c r="K1360" s="0" t="n">
        <f aca="false">($B1360-1)*IF($D1360=1,Setup!$B$9,Setup!$B$10)+1</f>
        <v>71</v>
      </c>
      <c r="L1360" s="0" t="n">
        <f aca="false">$B1360*IF($D1360=1,Setup!$B$9,Setup!$B$10)</f>
        <v>80</v>
      </c>
      <c r="M1360" s="0" t="n">
        <f aca="false">MAX($H1360,$K1360)</f>
        <v>73</v>
      </c>
      <c r="N1360" s="0" t="n">
        <f aca="false">MIN($I1360,$L1360)</f>
        <v>72</v>
      </c>
      <c r="O1360" s="0" t="str">
        <f aca="false">IF($N1360&gt;=$M1360,$N1360-$M1360+1,"")</f>
        <v/>
      </c>
      <c r="P1360" s="0" t="str">
        <f aca="false">IF($O1360="","",$J1360+$M1360-$H1360)</f>
        <v/>
      </c>
      <c r="Q1360" s="0" t="str">
        <f aca="false">IF($O1360="","",$P1360+$O1360-1)</f>
        <v/>
      </c>
      <c r="R1360" s="0" t="str">
        <f aca="false">IF($O1360="","",COUNT($O$1083:$O1360))</f>
        <v/>
      </c>
    </row>
    <row r="1361" customFormat="false" ht="15" hidden="false" customHeight="false" outlineLevel="0" collapsed="false">
      <c r="A1361" s="0" t="n">
        <v>7</v>
      </c>
      <c r="B1361" s="0" t="n">
        <v>8</v>
      </c>
      <c r="C1361" s="0" t="s">
        <v>78</v>
      </c>
      <c r="D1361" s="0" t="n">
        <v>1</v>
      </c>
      <c r="E1361" s="0" t="s">
        <v>94</v>
      </c>
      <c r="F1361" s="0" t="n">
        <v>3</v>
      </c>
      <c r="G1361" s="0" t="str">
        <f aca="false">INDEX(Setup!$B$15:$B$17,$F1361)</f>
        <v>URD</v>
      </c>
      <c r="H1361" s="0" t="n">
        <f aca="false">Calc_Blocks!$I$89</f>
        <v>73</v>
      </c>
      <c r="I1361" s="0" t="n">
        <f aca="false">Calc_Blocks!$J$89</f>
        <v>72</v>
      </c>
      <c r="J1361" s="0" t="n">
        <f aca="false">Calc_Blocks!$K$89</f>
        <v>1</v>
      </c>
      <c r="K1361" s="0" t="n">
        <f aca="false">($B1361-1)*IF($D1361=1,Setup!$B$9,Setup!$B$10)+1</f>
        <v>71</v>
      </c>
      <c r="L1361" s="0" t="n">
        <f aca="false">$B1361*IF($D1361=1,Setup!$B$9,Setup!$B$10)</f>
        <v>80</v>
      </c>
      <c r="M1361" s="0" t="n">
        <f aca="false">MAX($H1361,$K1361)</f>
        <v>73</v>
      </c>
      <c r="N1361" s="0" t="n">
        <f aca="false">MIN($I1361,$L1361)</f>
        <v>72</v>
      </c>
      <c r="O1361" s="0" t="str">
        <f aca="false">IF($N1361&gt;=$M1361,$N1361-$M1361+1,"")</f>
        <v/>
      </c>
      <c r="P1361" s="0" t="str">
        <f aca="false">IF($O1361="","",$J1361+$M1361-$H1361)</f>
        <v/>
      </c>
      <c r="Q1361" s="0" t="str">
        <f aca="false">IF($O1361="","",$P1361+$O1361-1)</f>
        <v/>
      </c>
      <c r="R1361" s="0" t="str">
        <f aca="false">IF($O1361="","",COUNT($O$1083:$O1361))</f>
        <v/>
      </c>
    </row>
    <row r="1362" customFormat="false" ht="15" hidden="false" customHeight="false" outlineLevel="0" collapsed="false">
      <c r="A1362" s="0" t="n">
        <v>7</v>
      </c>
      <c r="B1362" s="0" t="n">
        <v>8</v>
      </c>
      <c r="C1362" s="0" t="s">
        <v>78</v>
      </c>
      <c r="D1362" s="0" t="n">
        <v>2</v>
      </c>
      <c r="E1362" s="0" t="s">
        <v>79</v>
      </c>
      <c r="F1362" s="0" t="n">
        <v>1</v>
      </c>
      <c r="G1362" s="0" t="str">
        <f aca="false">INDEX(Setup!$B$15:$B$17,$F1362)</f>
        <v>MAL</v>
      </c>
      <c r="H1362" s="0" t="n">
        <f aca="false">Calc_Blocks!$I$105</f>
        <v>67</v>
      </c>
      <c r="I1362" s="0" t="n">
        <f aca="false">Calc_Blocks!$J$105</f>
        <v>66</v>
      </c>
      <c r="J1362" s="0" t="n">
        <f aca="false">Calc_Blocks!$K$105</f>
        <v>1</v>
      </c>
      <c r="K1362" s="0" t="n">
        <f aca="false">($B1362-1)*IF($D1362=1,Setup!$B$9,Setup!$B$10)+1</f>
        <v>71</v>
      </c>
      <c r="L1362" s="0" t="n">
        <f aca="false">$B1362*IF($D1362=1,Setup!$B$9,Setup!$B$10)</f>
        <v>80</v>
      </c>
      <c r="M1362" s="0" t="n">
        <f aca="false">MAX($H1362,$K1362)</f>
        <v>71</v>
      </c>
      <c r="N1362" s="0" t="n">
        <f aca="false">MIN($I1362,$L1362)</f>
        <v>66</v>
      </c>
      <c r="O1362" s="0" t="str">
        <f aca="false">IF($N1362&gt;=$M1362,$N1362-$M1362+1,"")</f>
        <v/>
      </c>
      <c r="P1362" s="0" t="str">
        <f aca="false">IF($O1362="","",$J1362+$M1362-$H1362)</f>
        <v/>
      </c>
      <c r="Q1362" s="0" t="str">
        <f aca="false">IF($O1362="","",$P1362+$O1362-1)</f>
        <v/>
      </c>
      <c r="R1362" s="0" t="str">
        <f aca="false">IF($O1362="","",COUNT($O$1083:$O1362))</f>
        <v/>
      </c>
    </row>
    <row r="1363" customFormat="false" ht="15" hidden="false" customHeight="false" outlineLevel="0" collapsed="false">
      <c r="A1363" s="0" t="n">
        <v>7</v>
      </c>
      <c r="B1363" s="0" t="n">
        <v>8</v>
      </c>
      <c r="C1363" s="0" t="s">
        <v>78</v>
      </c>
      <c r="D1363" s="0" t="n">
        <v>2</v>
      </c>
      <c r="E1363" s="0" t="s">
        <v>79</v>
      </c>
      <c r="F1363" s="0" t="n">
        <v>2</v>
      </c>
      <c r="G1363" s="0" t="str">
        <f aca="false">INDEX(Setup!$B$15:$B$17,$F1363)</f>
        <v>SAN</v>
      </c>
      <c r="H1363" s="0" t="n">
        <f aca="false">Calc_Blocks!$I$106</f>
        <v>67</v>
      </c>
      <c r="I1363" s="0" t="n">
        <f aca="false">Calc_Blocks!$J$106</f>
        <v>66</v>
      </c>
      <c r="J1363" s="0" t="n">
        <f aca="false">Calc_Blocks!$K$106</f>
        <v>1</v>
      </c>
      <c r="K1363" s="0" t="n">
        <f aca="false">($B1363-1)*IF($D1363=1,Setup!$B$9,Setup!$B$10)+1</f>
        <v>71</v>
      </c>
      <c r="L1363" s="0" t="n">
        <f aca="false">$B1363*IF($D1363=1,Setup!$B$9,Setup!$B$10)</f>
        <v>80</v>
      </c>
      <c r="M1363" s="0" t="n">
        <f aca="false">MAX($H1363,$K1363)</f>
        <v>71</v>
      </c>
      <c r="N1363" s="0" t="n">
        <f aca="false">MIN($I1363,$L1363)</f>
        <v>66</v>
      </c>
      <c r="O1363" s="0" t="str">
        <f aca="false">IF($N1363&gt;=$M1363,$N1363-$M1363+1,"")</f>
        <v/>
      </c>
      <c r="P1363" s="0" t="str">
        <f aca="false">IF($O1363="","",$J1363+$M1363-$H1363)</f>
        <v/>
      </c>
      <c r="Q1363" s="0" t="str">
        <f aca="false">IF($O1363="","",$P1363+$O1363-1)</f>
        <v/>
      </c>
      <c r="R1363" s="0" t="str">
        <f aca="false">IF($O1363="","",COUNT($O$1083:$O1363))</f>
        <v/>
      </c>
    </row>
    <row r="1364" customFormat="false" ht="15" hidden="false" customHeight="false" outlineLevel="0" collapsed="false">
      <c r="A1364" s="0" t="n">
        <v>7</v>
      </c>
      <c r="B1364" s="0" t="n">
        <v>8</v>
      </c>
      <c r="C1364" s="0" t="s">
        <v>78</v>
      </c>
      <c r="D1364" s="0" t="n">
        <v>2</v>
      </c>
      <c r="E1364" s="0" t="s">
        <v>79</v>
      </c>
      <c r="F1364" s="0" t="n">
        <v>3</v>
      </c>
      <c r="G1364" s="0" t="str">
        <f aca="false">INDEX(Setup!$B$15:$B$17,$F1364)</f>
        <v>URD</v>
      </c>
      <c r="H1364" s="0" t="n">
        <f aca="false">Calc_Blocks!$I$107</f>
        <v>67</v>
      </c>
      <c r="I1364" s="0" t="n">
        <f aca="false">Calc_Blocks!$J$107</f>
        <v>66</v>
      </c>
      <c r="J1364" s="0" t="n">
        <f aca="false">Calc_Blocks!$K$107</f>
        <v>1</v>
      </c>
      <c r="K1364" s="0" t="n">
        <f aca="false">($B1364-1)*IF($D1364=1,Setup!$B$9,Setup!$B$10)+1</f>
        <v>71</v>
      </c>
      <c r="L1364" s="0" t="n">
        <f aca="false">$B1364*IF($D1364=1,Setup!$B$9,Setup!$B$10)</f>
        <v>80</v>
      </c>
      <c r="M1364" s="0" t="n">
        <f aca="false">MAX($H1364,$K1364)</f>
        <v>71</v>
      </c>
      <c r="N1364" s="0" t="n">
        <f aca="false">MIN($I1364,$L1364)</f>
        <v>66</v>
      </c>
      <c r="O1364" s="0" t="str">
        <f aca="false">IF($N1364&gt;=$M1364,$N1364-$M1364+1,"")</f>
        <v/>
      </c>
      <c r="P1364" s="0" t="str">
        <f aca="false">IF($O1364="","",$J1364+$M1364-$H1364)</f>
        <v/>
      </c>
      <c r="Q1364" s="0" t="str">
        <f aca="false">IF($O1364="","",$P1364+$O1364-1)</f>
        <v/>
      </c>
      <c r="R1364" s="0" t="str">
        <f aca="false">IF($O1364="","",COUNT($O$1083:$O1364))</f>
        <v/>
      </c>
    </row>
    <row r="1365" customFormat="false" ht="15" hidden="false" customHeight="false" outlineLevel="0" collapsed="false">
      <c r="A1365" s="0" t="n">
        <v>7</v>
      </c>
      <c r="B1365" s="0" t="n">
        <v>8</v>
      </c>
      <c r="C1365" s="0" t="s">
        <v>79</v>
      </c>
      <c r="D1365" s="0" t="n">
        <v>1</v>
      </c>
      <c r="E1365" s="0" t="s">
        <v>94</v>
      </c>
      <c r="F1365" s="0" t="n">
        <v>1</v>
      </c>
      <c r="G1365" s="0" t="str">
        <f aca="false">INDEX(Setup!$B$15:$B$17,$F1365)</f>
        <v>MAL</v>
      </c>
      <c r="H1365" s="0" t="n">
        <f aca="false">Calc_Blocks!$I$90</f>
        <v>73</v>
      </c>
      <c r="I1365" s="0" t="n">
        <f aca="false">Calc_Blocks!$J$90</f>
        <v>72</v>
      </c>
      <c r="J1365" s="0" t="n">
        <f aca="false">Calc_Blocks!$K$90</f>
        <v>1</v>
      </c>
      <c r="K1365" s="0" t="n">
        <f aca="false">($B1365-1)*IF($D1365=1,Setup!$B$9,Setup!$B$10)+1</f>
        <v>71</v>
      </c>
      <c r="L1365" s="0" t="n">
        <f aca="false">$B1365*IF($D1365=1,Setup!$B$9,Setup!$B$10)</f>
        <v>80</v>
      </c>
      <c r="M1365" s="0" t="n">
        <f aca="false">MAX($H1365,$K1365)</f>
        <v>73</v>
      </c>
      <c r="N1365" s="0" t="n">
        <f aca="false">MIN($I1365,$L1365)</f>
        <v>72</v>
      </c>
      <c r="O1365" s="0" t="str">
        <f aca="false">IF($N1365&gt;=$M1365,$N1365-$M1365+1,"")</f>
        <v/>
      </c>
      <c r="P1365" s="0" t="str">
        <f aca="false">IF($O1365="","",$J1365+$M1365-$H1365)</f>
        <v/>
      </c>
      <c r="Q1365" s="0" t="str">
        <f aca="false">IF($O1365="","",$P1365+$O1365-1)</f>
        <v/>
      </c>
      <c r="R1365" s="0" t="str">
        <f aca="false">IF($O1365="","",COUNT($O$1083:$O1365))</f>
        <v/>
      </c>
    </row>
    <row r="1366" customFormat="false" ht="15" hidden="false" customHeight="false" outlineLevel="0" collapsed="false">
      <c r="A1366" s="0" t="n">
        <v>7</v>
      </c>
      <c r="B1366" s="0" t="n">
        <v>8</v>
      </c>
      <c r="C1366" s="0" t="s">
        <v>79</v>
      </c>
      <c r="D1366" s="0" t="n">
        <v>1</v>
      </c>
      <c r="E1366" s="0" t="s">
        <v>94</v>
      </c>
      <c r="F1366" s="0" t="n">
        <v>2</v>
      </c>
      <c r="G1366" s="0" t="str">
        <f aca="false">INDEX(Setup!$B$15:$B$17,$F1366)</f>
        <v>SAN</v>
      </c>
      <c r="H1366" s="0" t="n">
        <f aca="false">Calc_Blocks!$I$91</f>
        <v>73</v>
      </c>
      <c r="I1366" s="0" t="n">
        <f aca="false">Calc_Blocks!$J$91</f>
        <v>72</v>
      </c>
      <c r="J1366" s="0" t="n">
        <f aca="false">Calc_Blocks!$K$91</f>
        <v>1</v>
      </c>
      <c r="K1366" s="0" t="n">
        <f aca="false">($B1366-1)*IF($D1366=1,Setup!$B$9,Setup!$B$10)+1</f>
        <v>71</v>
      </c>
      <c r="L1366" s="0" t="n">
        <f aca="false">$B1366*IF($D1366=1,Setup!$B$9,Setup!$B$10)</f>
        <v>80</v>
      </c>
      <c r="M1366" s="0" t="n">
        <f aca="false">MAX($H1366,$K1366)</f>
        <v>73</v>
      </c>
      <c r="N1366" s="0" t="n">
        <f aca="false">MIN($I1366,$L1366)</f>
        <v>72</v>
      </c>
      <c r="O1366" s="0" t="str">
        <f aca="false">IF($N1366&gt;=$M1366,$N1366-$M1366+1,"")</f>
        <v/>
      </c>
      <c r="P1366" s="0" t="str">
        <f aca="false">IF($O1366="","",$J1366+$M1366-$H1366)</f>
        <v/>
      </c>
      <c r="Q1366" s="0" t="str">
        <f aca="false">IF($O1366="","",$P1366+$O1366-1)</f>
        <v/>
      </c>
      <c r="R1366" s="0" t="str">
        <f aca="false">IF($O1366="","",COUNT($O$1083:$O1366))</f>
        <v/>
      </c>
    </row>
    <row r="1367" customFormat="false" ht="15" hidden="false" customHeight="false" outlineLevel="0" collapsed="false">
      <c r="A1367" s="0" t="n">
        <v>7</v>
      </c>
      <c r="B1367" s="0" t="n">
        <v>8</v>
      </c>
      <c r="C1367" s="0" t="s">
        <v>79</v>
      </c>
      <c r="D1367" s="0" t="n">
        <v>1</v>
      </c>
      <c r="E1367" s="0" t="s">
        <v>94</v>
      </c>
      <c r="F1367" s="0" t="n">
        <v>3</v>
      </c>
      <c r="G1367" s="0" t="str">
        <f aca="false">INDEX(Setup!$B$15:$B$17,$F1367)</f>
        <v>URD</v>
      </c>
      <c r="H1367" s="0" t="n">
        <f aca="false">Calc_Blocks!$I$92</f>
        <v>73</v>
      </c>
      <c r="I1367" s="0" t="n">
        <f aca="false">Calc_Blocks!$J$92</f>
        <v>72</v>
      </c>
      <c r="J1367" s="0" t="n">
        <f aca="false">Calc_Blocks!$K$92</f>
        <v>1</v>
      </c>
      <c r="K1367" s="0" t="n">
        <f aca="false">($B1367-1)*IF($D1367=1,Setup!$B$9,Setup!$B$10)+1</f>
        <v>71</v>
      </c>
      <c r="L1367" s="0" t="n">
        <f aca="false">$B1367*IF($D1367=1,Setup!$B$9,Setup!$B$10)</f>
        <v>80</v>
      </c>
      <c r="M1367" s="0" t="n">
        <f aca="false">MAX($H1367,$K1367)</f>
        <v>73</v>
      </c>
      <c r="N1367" s="0" t="n">
        <f aca="false">MIN($I1367,$L1367)</f>
        <v>72</v>
      </c>
      <c r="O1367" s="0" t="str">
        <f aca="false">IF($N1367&gt;=$M1367,$N1367-$M1367+1,"")</f>
        <v/>
      </c>
      <c r="P1367" s="0" t="str">
        <f aca="false">IF($O1367="","",$J1367+$M1367-$H1367)</f>
        <v/>
      </c>
      <c r="Q1367" s="0" t="str">
        <f aca="false">IF($O1367="","",$P1367+$O1367-1)</f>
        <v/>
      </c>
      <c r="R1367" s="0" t="str">
        <f aca="false">IF($O1367="","",COUNT($O$1083:$O1367))</f>
        <v/>
      </c>
    </row>
    <row r="1368" customFormat="false" ht="15" hidden="false" customHeight="false" outlineLevel="0" collapsed="false">
      <c r="A1368" s="0" t="n">
        <v>7</v>
      </c>
      <c r="B1368" s="0" t="n">
        <v>8</v>
      </c>
      <c r="C1368" s="0" t="s">
        <v>79</v>
      </c>
      <c r="D1368" s="0" t="n">
        <v>2</v>
      </c>
      <c r="E1368" s="0" t="s">
        <v>79</v>
      </c>
      <c r="F1368" s="0" t="n">
        <v>1</v>
      </c>
      <c r="G1368" s="0" t="str">
        <f aca="false">INDEX(Setup!$B$15:$B$17,$F1368)</f>
        <v>MAL</v>
      </c>
      <c r="H1368" s="0" t="n">
        <f aca="false">Calc_Blocks!$I$108</f>
        <v>67</v>
      </c>
      <c r="I1368" s="0" t="n">
        <f aca="false">Calc_Blocks!$J$108</f>
        <v>66</v>
      </c>
      <c r="J1368" s="0" t="n">
        <f aca="false">Calc_Blocks!$K$108</f>
        <v>1</v>
      </c>
      <c r="K1368" s="0" t="n">
        <f aca="false">($B1368-1)*IF($D1368=1,Setup!$B$9,Setup!$B$10)+1</f>
        <v>71</v>
      </c>
      <c r="L1368" s="0" t="n">
        <f aca="false">$B1368*IF($D1368=1,Setup!$B$9,Setup!$B$10)</f>
        <v>80</v>
      </c>
      <c r="M1368" s="0" t="n">
        <f aca="false">MAX($H1368,$K1368)</f>
        <v>71</v>
      </c>
      <c r="N1368" s="0" t="n">
        <f aca="false">MIN($I1368,$L1368)</f>
        <v>66</v>
      </c>
      <c r="O1368" s="0" t="str">
        <f aca="false">IF($N1368&gt;=$M1368,$N1368-$M1368+1,"")</f>
        <v/>
      </c>
      <c r="P1368" s="0" t="str">
        <f aca="false">IF($O1368="","",$J1368+$M1368-$H1368)</f>
        <v/>
      </c>
      <c r="Q1368" s="0" t="str">
        <f aca="false">IF($O1368="","",$P1368+$O1368-1)</f>
        <v/>
      </c>
      <c r="R1368" s="0" t="str">
        <f aca="false">IF($O1368="","",COUNT($O$1083:$O1368))</f>
        <v/>
      </c>
    </row>
    <row r="1369" customFormat="false" ht="15" hidden="false" customHeight="false" outlineLevel="0" collapsed="false">
      <c r="A1369" s="0" t="n">
        <v>7</v>
      </c>
      <c r="B1369" s="0" t="n">
        <v>8</v>
      </c>
      <c r="C1369" s="0" t="s">
        <v>79</v>
      </c>
      <c r="D1369" s="0" t="n">
        <v>2</v>
      </c>
      <c r="E1369" s="0" t="s">
        <v>79</v>
      </c>
      <c r="F1369" s="0" t="n">
        <v>2</v>
      </c>
      <c r="G1369" s="0" t="str">
        <f aca="false">INDEX(Setup!$B$15:$B$17,$F1369)</f>
        <v>SAN</v>
      </c>
      <c r="H1369" s="0" t="n">
        <f aca="false">Calc_Blocks!$I$109</f>
        <v>67</v>
      </c>
      <c r="I1369" s="0" t="n">
        <f aca="false">Calc_Blocks!$J$109</f>
        <v>66</v>
      </c>
      <c r="J1369" s="0" t="n">
        <f aca="false">Calc_Blocks!$K$109</f>
        <v>1</v>
      </c>
      <c r="K1369" s="0" t="n">
        <f aca="false">($B1369-1)*IF($D1369=1,Setup!$B$9,Setup!$B$10)+1</f>
        <v>71</v>
      </c>
      <c r="L1369" s="0" t="n">
        <f aca="false">$B1369*IF($D1369=1,Setup!$B$9,Setup!$B$10)</f>
        <v>80</v>
      </c>
      <c r="M1369" s="0" t="n">
        <f aca="false">MAX($H1369,$K1369)</f>
        <v>71</v>
      </c>
      <c r="N1369" s="0" t="n">
        <f aca="false">MIN($I1369,$L1369)</f>
        <v>66</v>
      </c>
      <c r="O1369" s="0" t="str">
        <f aca="false">IF($N1369&gt;=$M1369,$N1369-$M1369+1,"")</f>
        <v/>
      </c>
      <c r="P1369" s="0" t="str">
        <f aca="false">IF($O1369="","",$J1369+$M1369-$H1369)</f>
        <v/>
      </c>
      <c r="Q1369" s="0" t="str">
        <f aca="false">IF($O1369="","",$P1369+$O1369-1)</f>
        <v/>
      </c>
      <c r="R1369" s="0" t="str">
        <f aca="false">IF($O1369="","",COUNT($O$1083:$O1369))</f>
        <v/>
      </c>
    </row>
    <row r="1370" customFormat="false" ht="15" hidden="false" customHeight="false" outlineLevel="0" collapsed="false">
      <c r="A1370" s="0" t="n">
        <v>7</v>
      </c>
      <c r="B1370" s="0" t="n">
        <v>8</v>
      </c>
      <c r="C1370" s="0" t="s">
        <v>79</v>
      </c>
      <c r="D1370" s="0" t="n">
        <v>2</v>
      </c>
      <c r="E1370" s="0" t="s">
        <v>79</v>
      </c>
      <c r="F1370" s="0" t="n">
        <v>3</v>
      </c>
      <c r="G1370" s="0" t="str">
        <f aca="false">INDEX(Setup!$B$15:$B$17,$F1370)</f>
        <v>URD</v>
      </c>
      <c r="H1370" s="0" t="n">
        <f aca="false">Calc_Blocks!$I$110</f>
        <v>67</v>
      </c>
      <c r="I1370" s="0" t="n">
        <f aca="false">Calc_Blocks!$J$110</f>
        <v>66</v>
      </c>
      <c r="J1370" s="0" t="n">
        <f aca="false">Calc_Blocks!$K$110</f>
        <v>1</v>
      </c>
      <c r="K1370" s="0" t="n">
        <f aca="false">($B1370-1)*IF($D1370=1,Setup!$B$9,Setup!$B$10)+1</f>
        <v>71</v>
      </c>
      <c r="L1370" s="0" t="n">
        <f aca="false">$B1370*IF($D1370=1,Setup!$B$9,Setup!$B$10)</f>
        <v>80</v>
      </c>
      <c r="M1370" s="0" t="n">
        <f aca="false">MAX($H1370,$K1370)</f>
        <v>71</v>
      </c>
      <c r="N1370" s="0" t="n">
        <f aca="false">MIN($I1370,$L1370)</f>
        <v>66</v>
      </c>
      <c r="O1370" s="0" t="str">
        <f aca="false">IF($N1370&gt;=$M1370,$N1370-$M1370+1,"")</f>
        <v/>
      </c>
      <c r="P1370" s="0" t="str">
        <f aca="false">IF($O1370="","",$J1370+$M1370-$H1370)</f>
        <v/>
      </c>
      <c r="Q1370" s="0" t="str">
        <f aca="false">IF($O1370="","",$P1370+$O1370-1)</f>
        <v/>
      </c>
      <c r="R1370" s="0" t="str">
        <f aca="false">IF($O1370="","",COUNT($O$1083:$O1370))</f>
        <v/>
      </c>
    </row>
    <row r="1371" customFormat="false" ht="15" hidden="false" customHeight="false" outlineLevel="0" collapsed="false">
      <c r="A1371" s="0" t="n">
        <v>7</v>
      </c>
      <c r="B1371" s="0" t="n">
        <v>9</v>
      </c>
      <c r="C1371" s="0" t="s">
        <v>74</v>
      </c>
      <c r="D1371" s="0" t="n">
        <v>1</v>
      </c>
      <c r="E1371" s="0" t="s">
        <v>94</v>
      </c>
      <c r="F1371" s="0" t="n">
        <v>1</v>
      </c>
      <c r="G1371" s="0" t="str">
        <f aca="false">INDEX(Setup!$B$15:$B$17,$F1371)</f>
        <v>MAL</v>
      </c>
      <c r="H1371" s="0" t="n">
        <f aca="false">Calc_Blocks!$I$75</f>
        <v>1</v>
      </c>
      <c r="I1371" s="0" t="n">
        <f aca="false">Calc_Blocks!$J$75</f>
        <v>17</v>
      </c>
      <c r="J1371" s="0" t="n">
        <f aca="false">Calc_Blocks!$K$75</f>
        <v>1</v>
      </c>
      <c r="K1371" s="0" t="n">
        <f aca="false">($B1371-1)*IF($D1371=1,Setup!$B$9,Setup!$B$10)+1</f>
        <v>81</v>
      </c>
      <c r="L1371" s="0" t="n">
        <f aca="false">$B1371*IF($D1371=1,Setup!$B$9,Setup!$B$10)</f>
        <v>90</v>
      </c>
      <c r="M1371" s="0" t="n">
        <f aca="false">MAX($H1371,$K1371)</f>
        <v>81</v>
      </c>
      <c r="N1371" s="0" t="n">
        <f aca="false">MIN($I1371,$L1371)</f>
        <v>17</v>
      </c>
      <c r="O1371" s="0" t="str">
        <f aca="false">IF($N1371&gt;=$M1371,$N1371-$M1371+1,"")</f>
        <v/>
      </c>
      <c r="P1371" s="0" t="str">
        <f aca="false">IF($O1371="","",$J1371+$M1371-$H1371)</f>
        <v/>
      </c>
      <c r="Q1371" s="0" t="str">
        <f aca="false">IF($O1371="","",$P1371+$O1371-1)</f>
        <v/>
      </c>
      <c r="R1371" s="0" t="str">
        <f aca="false">IF($O1371="","",COUNT($O$1083:$O1371))</f>
        <v/>
      </c>
    </row>
    <row r="1372" customFormat="false" ht="15" hidden="false" customHeight="false" outlineLevel="0" collapsed="false">
      <c r="A1372" s="0" t="n">
        <v>7</v>
      </c>
      <c r="B1372" s="0" t="n">
        <v>9</v>
      </c>
      <c r="C1372" s="0" t="s">
        <v>74</v>
      </c>
      <c r="D1372" s="0" t="n">
        <v>1</v>
      </c>
      <c r="E1372" s="0" t="s">
        <v>94</v>
      </c>
      <c r="F1372" s="0" t="n">
        <v>2</v>
      </c>
      <c r="G1372" s="0" t="str">
        <f aca="false">INDEX(Setup!$B$15:$B$17,$F1372)</f>
        <v>SAN</v>
      </c>
      <c r="H1372" s="0" t="n">
        <f aca="false">Calc_Blocks!$I$76</f>
        <v>18</v>
      </c>
      <c r="I1372" s="0" t="n">
        <f aca="false">Calc_Blocks!$J$76</f>
        <v>20</v>
      </c>
      <c r="J1372" s="0" t="n">
        <f aca="false">Calc_Blocks!$K$76</f>
        <v>18</v>
      </c>
      <c r="K1372" s="0" t="n">
        <f aca="false">($B1372-1)*IF($D1372=1,Setup!$B$9,Setup!$B$10)+1</f>
        <v>81</v>
      </c>
      <c r="L1372" s="0" t="n">
        <f aca="false">$B1372*IF($D1372=1,Setup!$B$9,Setup!$B$10)</f>
        <v>90</v>
      </c>
      <c r="M1372" s="0" t="n">
        <f aca="false">MAX($H1372,$K1372)</f>
        <v>81</v>
      </c>
      <c r="N1372" s="0" t="n">
        <f aca="false">MIN($I1372,$L1372)</f>
        <v>20</v>
      </c>
      <c r="O1372" s="0" t="str">
        <f aca="false">IF($N1372&gt;=$M1372,$N1372-$M1372+1,"")</f>
        <v/>
      </c>
      <c r="P1372" s="0" t="str">
        <f aca="false">IF($O1372="","",$J1372+$M1372-$H1372)</f>
        <v/>
      </c>
      <c r="Q1372" s="0" t="str">
        <f aca="false">IF($O1372="","",$P1372+$O1372-1)</f>
        <v/>
      </c>
      <c r="R1372" s="0" t="str">
        <f aca="false">IF($O1372="","",COUNT($O$1083:$O1372))</f>
        <v/>
      </c>
    </row>
    <row r="1373" customFormat="false" ht="15" hidden="false" customHeight="false" outlineLevel="0" collapsed="false">
      <c r="A1373" s="0" t="n">
        <v>7</v>
      </c>
      <c r="B1373" s="0" t="n">
        <v>9</v>
      </c>
      <c r="C1373" s="0" t="s">
        <v>74</v>
      </c>
      <c r="D1373" s="0" t="n">
        <v>1</v>
      </c>
      <c r="E1373" s="0" t="s">
        <v>94</v>
      </c>
      <c r="F1373" s="0" t="n">
        <v>3</v>
      </c>
      <c r="G1373" s="0" t="str">
        <f aca="false">INDEX(Setup!$B$15:$B$17,$F1373)</f>
        <v>URD</v>
      </c>
      <c r="H1373" s="0" t="n">
        <f aca="false">Calc_Blocks!$I$77</f>
        <v>21</v>
      </c>
      <c r="I1373" s="0" t="n">
        <f aca="false">Calc_Blocks!$J$77</f>
        <v>20</v>
      </c>
      <c r="J1373" s="0" t="n">
        <f aca="false">Calc_Blocks!$K$77</f>
        <v>21</v>
      </c>
      <c r="K1373" s="0" t="n">
        <f aca="false">($B1373-1)*IF($D1373=1,Setup!$B$9,Setup!$B$10)+1</f>
        <v>81</v>
      </c>
      <c r="L1373" s="0" t="n">
        <f aca="false">$B1373*IF($D1373=1,Setup!$B$9,Setup!$B$10)</f>
        <v>90</v>
      </c>
      <c r="M1373" s="0" t="n">
        <f aca="false">MAX($H1373,$K1373)</f>
        <v>81</v>
      </c>
      <c r="N1373" s="0" t="n">
        <f aca="false">MIN($I1373,$L1373)</f>
        <v>20</v>
      </c>
      <c r="O1373" s="0" t="str">
        <f aca="false">IF($N1373&gt;=$M1373,$N1373-$M1373+1,"")</f>
        <v/>
      </c>
      <c r="P1373" s="0" t="str">
        <f aca="false">IF($O1373="","",$J1373+$M1373-$H1373)</f>
        <v/>
      </c>
      <c r="Q1373" s="0" t="str">
        <f aca="false">IF($O1373="","",$P1373+$O1373-1)</f>
        <v/>
      </c>
      <c r="R1373" s="0" t="str">
        <f aca="false">IF($O1373="","",COUNT($O$1083:$O1373))</f>
        <v/>
      </c>
    </row>
    <row r="1374" customFormat="false" ht="15" hidden="false" customHeight="false" outlineLevel="0" collapsed="false">
      <c r="A1374" s="0" t="n">
        <v>7</v>
      </c>
      <c r="B1374" s="0" t="n">
        <v>9</v>
      </c>
      <c r="C1374" s="0" t="s">
        <v>74</v>
      </c>
      <c r="D1374" s="0" t="n">
        <v>2</v>
      </c>
      <c r="E1374" s="0" t="s">
        <v>79</v>
      </c>
      <c r="F1374" s="0" t="n">
        <v>1</v>
      </c>
      <c r="G1374" s="0" t="str">
        <f aca="false">INDEX(Setup!$B$15:$B$17,$F1374)</f>
        <v>MAL</v>
      </c>
      <c r="H1374" s="0" t="n">
        <f aca="false">Calc_Blocks!$I$93</f>
        <v>1</v>
      </c>
      <c r="I1374" s="0" t="n">
        <f aca="false">Calc_Blocks!$J$93</f>
        <v>12</v>
      </c>
      <c r="J1374" s="0" t="n">
        <f aca="false">Calc_Blocks!$K$93</f>
        <v>21</v>
      </c>
      <c r="K1374" s="0" t="n">
        <f aca="false">($B1374-1)*IF($D1374=1,Setup!$B$9,Setup!$B$10)+1</f>
        <v>81</v>
      </c>
      <c r="L1374" s="0" t="n">
        <f aca="false">$B1374*IF($D1374=1,Setup!$B$9,Setup!$B$10)</f>
        <v>90</v>
      </c>
      <c r="M1374" s="0" t="n">
        <f aca="false">MAX($H1374,$K1374)</f>
        <v>81</v>
      </c>
      <c r="N1374" s="0" t="n">
        <f aca="false">MIN($I1374,$L1374)</f>
        <v>12</v>
      </c>
      <c r="O1374" s="0" t="str">
        <f aca="false">IF($N1374&gt;=$M1374,$N1374-$M1374+1,"")</f>
        <v/>
      </c>
      <c r="P1374" s="0" t="str">
        <f aca="false">IF($O1374="","",$J1374+$M1374-$H1374)</f>
        <v/>
      </c>
      <c r="Q1374" s="0" t="str">
        <f aca="false">IF($O1374="","",$P1374+$O1374-1)</f>
        <v/>
      </c>
      <c r="R1374" s="0" t="str">
        <f aca="false">IF($O1374="","",COUNT($O$1083:$O1374))</f>
        <v/>
      </c>
    </row>
    <row r="1375" customFormat="false" ht="15" hidden="false" customHeight="false" outlineLevel="0" collapsed="false">
      <c r="A1375" s="0" t="n">
        <v>7</v>
      </c>
      <c r="B1375" s="0" t="n">
        <v>9</v>
      </c>
      <c r="C1375" s="0" t="s">
        <v>74</v>
      </c>
      <c r="D1375" s="0" t="n">
        <v>2</v>
      </c>
      <c r="E1375" s="0" t="s">
        <v>79</v>
      </c>
      <c r="F1375" s="0" t="n">
        <v>2</v>
      </c>
      <c r="G1375" s="0" t="str">
        <f aca="false">INDEX(Setup!$B$15:$B$17,$F1375)</f>
        <v>SAN</v>
      </c>
      <c r="H1375" s="0" t="n">
        <f aca="false">Calc_Blocks!$I$94</f>
        <v>13</v>
      </c>
      <c r="I1375" s="0" t="n">
        <f aca="false">Calc_Blocks!$J$94</f>
        <v>17</v>
      </c>
      <c r="J1375" s="0" t="n">
        <f aca="false">Calc_Blocks!$K$94</f>
        <v>33</v>
      </c>
      <c r="K1375" s="0" t="n">
        <f aca="false">($B1375-1)*IF($D1375=1,Setup!$B$9,Setup!$B$10)+1</f>
        <v>81</v>
      </c>
      <c r="L1375" s="0" t="n">
        <f aca="false">$B1375*IF($D1375=1,Setup!$B$9,Setup!$B$10)</f>
        <v>90</v>
      </c>
      <c r="M1375" s="0" t="n">
        <f aca="false">MAX($H1375,$K1375)</f>
        <v>81</v>
      </c>
      <c r="N1375" s="0" t="n">
        <f aca="false">MIN($I1375,$L1375)</f>
        <v>17</v>
      </c>
      <c r="O1375" s="0" t="str">
        <f aca="false">IF($N1375&gt;=$M1375,$N1375-$M1375+1,"")</f>
        <v/>
      </c>
      <c r="P1375" s="0" t="str">
        <f aca="false">IF($O1375="","",$J1375+$M1375-$H1375)</f>
        <v/>
      </c>
      <c r="Q1375" s="0" t="str">
        <f aca="false">IF($O1375="","",$P1375+$O1375-1)</f>
        <v/>
      </c>
      <c r="R1375" s="0" t="str">
        <f aca="false">IF($O1375="","",COUNT($O$1083:$O1375))</f>
        <v/>
      </c>
    </row>
    <row r="1376" customFormat="false" ht="15" hidden="false" customHeight="false" outlineLevel="0" collapsed="false">
      <c r="A1376" s="0" t="n">
        <v>7</v>
      </c>
      <c r="B1376" s="0" t="n">
        <v>9</v>
      </c>
      <c r="C1376" s="0" t="s">
        <v>74</v>
      </c>
      <c r="D1376" s="0" t="n">
        <v>2</v>
      </c>
      <c r="E1376" s="0" t="s">
        <v>79</v>
      </c>
      <c r="F1376" s="0" t="n">
        <v>3</v>
      </c>
      <c r="G1376" s="0" t="str">
        <f aca="false">INDEX(Setup!$B$15:$B$17,$F1376)</f>
        <v>URD</v>
      </c>
      <c r="H1376" s="0" t="n">
        <f aca="false">Calc_Blocks!$I$95</f>
        <v>18</v>
      </c>
      <c r="I1376" s="0" t="n">
        <f aca="false">Calc_Blocks!$J$95</f>
        <v>17</v>
      </c>
      <c r="J1376" s="0" t="n">
        <f aca="false">Calc_Blocks!$K$95</f>
        <v>38</v>
      </c>
      <c r="K1376" s="0" t="n">
        <f aca="false">($B1376-1)*IF($D1376=1,Setup!$B$9,Setup!$B$10)+1</f>
        <v>81</v>
      </c>
      <c r="L1376" s="0" t="n">
        <f aca="false">$B1376*IF($D1376=1,Setup!$B$9,Setup!$B$10)</f>
        <v>90</v>
      </c>
      <c r="M1376" s="0" t="n">
        <f aca="false">MAX($H1376,$K1376)</f>
        <v>81</v>
      </c>
      <c r="N1376" s="0" t="n">
        <f aca="false">MIN($I1376,$L1376)</f>
        <v>17</v>
      </c>
      <c r="O1376" s="0" t="str">
        <f aca="false">IF($N1376&gt;=$M1376,$N1376-$M1376+1,"")</f>
        <v/>
      </c>
      <c r="P1376" s="0" t="str">
        <f aca="false">IF($O1376="","",$J1376+$M1376-$H1376)</f>
        <v/>
      </c>
      <c r="Q1376" s="0" t="str">
        <f aca="false">IF($O1376="","",$P1376+$O1376-1)</f>
        <v/>
      </c>
      <c r="R1376" s="0" t="str">
        <f aca="false">IF($O1376="","",COUNT($O$1083:$O1376))</f>
        <v/>
      </c>
    </row>
    <row r="1377" customFormat="false" ht="15" hidden="false" customHeight="false" outlineLevel="0" collapsed="false">
      <c r="A1377" s="0" t="n">
        <v>7</v>
      </c>
      <c r="B1377" s="0" t="n">
        <v>9</v>
      </c>
      <c r="C1377" s="0" t="s">
        <v>75</v>
      </c>
      <c r="D1377" s="0" t="n">
        <v>1</v>
      </c>
      <c r="E1377" s="0" t="s">
        <v>94</v>
      </c>
      <c r="F1377" s="0" t="n">
        <v>1</v>
      </c>
      <c r="G1377" s="0" t="str">
        <f aca="false">INDEX(Setup!$B$15:$B$17,$F1377)</f>
        <v>MAL</v>
      </c>
      <c r="H1377" s="0" t="n">
        <f aca="false">Calc_Blocks!$I$78</f>
        <v>21</v>
      </c>
      <c r="I1377" s="0" t="n">
        <f aca="false">Calc_Blocks!$J$78</f>
        <v>36</v>
      </c>
      <c r="J1377" s="0" t="n">
        <f aca="false">Calc_Blocks!$K$78</f>
        <v>1</v>
      </c>
      <c r="K1377" s="0" t="n">
        <f aca="false">($B1377-1)*IF($D1377=1,Setup!$B$9,Setup!$B$10)+1</f>
        <v>81</v>
      </c>
      <c r="L1377" s="0" t="n">
        <f aca="false">$B1377*IF($D1377=1,Setup!$B$9,Setup!$B$10)</f>
        <v>90</v>
      </c>
      <c r="M1377" s="0" t="n">
        <f aca="false">MAX($H1377,$K1377)</f>
        <v>81</v>
      </c>
      <c r="N1377" s="0" t="n">
        <f aca="false">MIN($I1377,$L1377)</f>
        <v>36</v>
      </c>
      <c r="O1377" s="0" t="str">
        <f aca="false">IF($N1377&gt;=$M1377,$N1377-$M1377+1,"")</f>
        <v/>
      </c>
      <c r="P1377" s="0" t="str">
        <f aca="false">IF($O1377="","",$J1377+$M1377-$H1377)</f>
        <v/>
      </c>
      <c r="Q1377" s="0" t="str">
        <f aca="false">IF($O1377="","",$P1377+$O1377-1)</f>
        <v/>
      </c>
      <c r="R1377" s="0" t="str">
        <f aca="false">IF($O1377="","",COUNT($O$1083:$O1377))</f>
        <v/>
      </c>
    </row>
    <row r="1378" customFormat="false" ht="15" hidden="false" customHeight="false" outlineLevel="0" collapsed="false">
      <c r="A1378" s="0" t="n">
        <v>7</v>
      </c>
      <c r="B1378" s="0" t="n">
        <v>9</v>
      </c>
      <c r="C1378" s="0" t="s">
        <v>75</v>
      </c>
      <c r="D1378" s="0" t="n">
        <v>1</v>
      </c>
      <c r="E1378" s="0" t="s">
        <v>94</v>
      </c>
      <c r="F1378" s="0" t="n">
        <v>2</v>
      </c>
      <c r="G1378" s="0" t="str">
        <f aca="false">INDEX(Setup!$B$15:$B$17,$F1378)</f>
        <v>SAN</v>
      </c>
      <c r="H1378" s="0" t="n">
        <f aca="false">Calc_Blocks!$I$79</f>
        <v>37</v>
      </c>
      <c r="I1378" s="0" t="n">
        <f aca="false">Calc_Blocks!$J$79</f>
        <v>36</v>
      </c>
      <c r="J1378" s="0" t="n">
        <f aca="false">Calc_Blocks!$K$79</f>
        <v>17</v>
      </c>
      <c r="K1378" s="0" t="n">
        <f aca="false">($B1378-1)*IF($D1378=1,Setup!$B$9,Setup!$B$10)+1</f>
        <v>81</v>
      </c>
      <c r="L1378" s="0" t="n">
        <f aca="false">$B1378*IF($D1378=1,Setup!$B$9,Setup!$B$10)</f>
        <v>90</v>
      </c>
      <c r="M1378" s="0" t="n">
        <f aca="false">MAX($H1378,$K1378)</f>
        <v>81</v>
      </c>
      <c r="N1378" s="0" t="n">
        <f aca="false">MIN($I1378,$L1378)</f>
        <v>36</v>
      </c>
      <c r="O1378" s="0" t="str">
        <f aca="false">IF($N1378&gt;=$M1378,$N1378-$M1378+1,"")</f>
        <v/>
      </c>
      <c r="P1378" s="0" t="str">
        <f aca="false">IF($O1378="","",$J1378+$M1378-$H1378)</f>
        <v/>
      </c>
      <c r="Q1378" s="0" t="str">
        <f aca="false">IF($O1378="","",$P1378+$O1378-1)</f>
        <v/>
      </c>
      <c r="R1378" s="0" t="str">
        <f aca="false">IF($O1378="","",COUNT($O$1083:$O1378))</f>
        <v/>
      </c>
    </row>
    <row r="1379" customFormat="false" ht="15" hidden="false" customHeight="false" outlineLevel="0" collapsed="false">
      <c r="A1379" s="0" t="n">
        <v>7</v>
      </c>
      <c r="B1379" s="0" t="n">
        <v>9</v>
      </c>
      <c r="C1379" s="0" t="s">
        <v>75</v>
      </c>
      <c r="D1379" s="0" t="n">
        <v>1</v>
      </c>
      <c r="E1379" s="0" t="s">
        <v>94</v>
      </c>
      <c r="F1379" s="0" t="n">
        <v>3</v>
      </c>
      <c r="G1379" s="0" t="str">
        <f aca="false">INDEX(Setup!$B$15:$B$17,$F1379)</f>
        <v>URD</v>
      </c>
      <c r="H1379" s="0" t="n">
        <f aca="false">Calc_Blocks!$I$80</f>
        <v>37</v>
      </c>
      <c r="I1379" s="0" t="n">
        <f aca="false">Calc_Blocks!$J$80</f>
        <v>38</v>
      </c>
      <c r="J1379" s="0" t="n">
        <f aca="false">Calc_Blocks!$K$80</f>
        <v>17</v>
      </c>
      <c r="K1379" s="0" t="n">
        <f aca="false">($B1379-1)*IF($D1379=1,Setup!$B$9,Setup!$B$10)+1</f>
        <v>81</v>
      </c>
      <c r="L1379" s="0" t="n">
        <f aca="false">$B1379*IF($D1379=1,Setup!$B$9,Setup!$B$10)</f>
        <v>90</v>
      </c>
      <c r="M1379" s="0" t="n">
        <f aca="false">MAX($H1379,$K1379)</f>
        <v>81</v>
      </c>
      <c r="N1379" s="0" t="n">
        <f aca="false">MIN($I1379,$L1379)</f>
        <v>38</v>
      </c>
      <c r="O1379" s="0" t="str">
        <f aca="false">IF($N1379&gt;=$M1379,$N1379-$M1379+1,"")</f>
        <v/>
      </c>
      <c r="P1379" s="0" t="str">
        <f aca="false">IF($O1379="","",$J1379+$M1379-$H1379)</f>
        <v/>
      </c>
      <c r="Q1379" s="0" t="str">
        <f aca="false">IF($O1379="","",$P1379+$O1379-1)</f>
        <v/>
      </c>
      <c r="R1379" s="0" t="str">
        <f aca="false">IF($O1379="","",COUNT($O$1083:$O1379))</f>
        <v/>
      </c>
    </row>
    <row r="1380" customFormat="false" ht="15" hidden="false" customHeight="false" outlineLevel="0" collapsed="false">
      <c r="A1380" s="0" t="n">
        <v>7</v>
      </c>
      <c r="B1380" s="0" t="n">
        <v>9</v>
      </c>
      <c r="C1380" s="0" t="s">
        <v>75</v>
      </c>
      <c r="D1380" s="0" t="n">
        <v>2</v>
      </c>
      <c r="E1380" s="0" t="s">
        <v>79</v>
      </c>
      <c r="F1380" s="0" t="n">
        <v>1</v>
      </c>
      <c r="G1380" s="0" t="str">
        <f aca="false">INDEX(Setup!$B$15:$B$17,$F1380)</f>
        <v>MAL</v>
      </c>
      <c r="H1380" s="0" t="n">
        <f aca="false">Calc_Blocks!$I$96</f>
        <v>18</v>
      </c>
      <c r="I1380" s="0" t="n">
        <f aca="false">Calc_Blocks!$J$96</f>
        <v>33</v>
      </c>
      <c r="J1380" s="0" t="n">
        <f aca="false">Calc_Blocks!$K$96</f>
        <v>19</v>
      </c>
      <c r="K1380" s="0" t="n">
        <f aca="false">($B1380-1)*IF($D1380=1,Setup!$B$9,Setup!$B$10)+1</f>
        <v>81</v>
      </c>
      <c r="L1380" s="0" t="n">
        <f aca="false">$B1380*IF($D1380=1,Setup!$B$9,Setup!$B$10)</f>
        <v>90</v>
      </c>
      <c r="M1380" s="0" t="n">
        <f aca="false">MAX($H1380,$K1380)</f>
        <v>81</v>
      </c>
      <c r="N1380" s="0" t="n">
        <f aca="false">MIN($I1380,$L1380)</f>
        <v>33</v>
      </c>
      <c r="O1380" s="0" t="str">
        <f aca="false">IF($N1380&gt;=$M1380,$N1380-$M1380+1,"")</f>
        <v/>
      </c>
      <c r="P1380" s="0" t="str">
        <f aca="false">IF($O1380="","",$J1380+$M1380-$H1380)</f>
        <v/>
      </c>
      <c r="Q1380" s="0" t="str">
        <f aca="false">IF($O1380="","",$P1380+$O1380-1)</f>
        <v/>
      </c>
      <c r="R1380" s="0" t="str">
        <f aca="false">IF($O1380="","",COUNT($O$1083:$O1380))</f>
        <v/>
      </c>
    </row>
    <row r="1381" customFormat="false" ht="15" hidden="false" customHeight="false" outlineLevel="0" collapsed="false">
      <c r="A1381" s="0" t="n">
        <v>7</v>
      </c>
      <c r="B1381" s="0" t="n">
        <v>9</v>
      </c>
      <c r="C1381" s="0" t="s">
        <v>75</v>
      </c>
      <c r="D1381" s="0" t="n">
        <v>2</v>
      </c>
      <c r="E1381" s="0" t="s">
        <v>79</v>
      </c>
      <c r="F1381" s="0" t="n">
        <v>2</v>
      </c>
      <c r="G1381" s="0" t="str">
        <f aca="false">INDEX(Setup!$B$15:$B$17,$F1381)</f>
        <v>SAN</v>
      </c>
      <c r="H1381" s="0" t="n">
        <f aca="false">Calc_Blocks!$I$97</f>
        <v>34</v>
      </c>
      <c r="I1381" s="0" t="n">
        <f aca="false">Calc_Blocks!$J$97</f>
        <v>33</v>
      </c>
      <c r="J1381" s="0" t="n">
        <f aca="false">Calc_Blocks!$K$97</f>
        <v>35</v>
      </c>
      <c r="K1381" s="0" t="n">
        <f aca="false">($B1381-1)*IF($D1381=1,Setup!$B$9,Setup!$B$10)+1</f>
        <v>81</v>
      </c>
      <c r="L1381" s="0" t="n">
        <f aca="false">$B1381*IF($D1381=1,Setup!$B$9,Setup!$B$10)</f>
        <v>90</v>
      </c>
      <c r="M1381" s="0" t="n">
        <f aca="false">MAX($H1381,$K1381)</f>
        <v>81</v>
      </c>
      <c r="N1381" s="0" t="n">
        <f aca="false">MIN($I1381,$L1381)</f>
        <v>33</v>
      </c>
      <c r="O1381" s="0" t="str">
        <f aca="false">IF($N1381&gt;=$M1381,$N1381-$M1381+1,"")</f>
        <v/>
      </c>
      <c r="P1381" s="0" t="str">
        <f aca="false">IF($O1381="","",$J1381+$M1381-$H1381)</f>
        <v/>
      </c>
      <c r="Q1381" s="0" t="str">
        <f aca="false">IF($O1381="","",$P1381+$O1381-1)</f>
        <v/>
      </c>
      <c r="R1381" s="0" t="str">
        <f aca="false">IF($O1381="","",COUNT($O$1083:$O1381))</f>
        <v/>
      </c>
    </row>
    <row r="1382" customFormat="false" ht="15" hidden="false" customHeight="false" outlineLevel="0" collapsed="false">
      <c r="A1382" s="0" t="n">
        <v>7</v>
      </c>
      <c r="B1382" s="0" t="n">
        <v>9</v>
      </c>
      <c r="C1382" s="0" t="s">
        <v>75</v>
      </c>
      <c r="D1382" s="0" t="n">
        <v>2</v>
      </c>
      <c r="E1382" s="0" t="s">
        <v>79</v>
      </c>
      <c r="F1382" s="0" t="n">
        <v>3</v>
      </c>
      <c r="G1382" s="0" t="str">
        <f aca="false">INDEX(Setup!$B$15:$B$17,$F1382)</f>
        <v>URD</v>
      </c>
      <c r="H1382" s="0" t="n">
        <f aca="false">Calc_Blocks!$I$98</f>
        <v>34</v>
      </c>
      <c r="I1382" s="0" t="n">
        <f aca="false">Calc_Blocks!$J$98</f>
        <v>33</v>
      </c>
      <c r="J1382" s="0" t="n">
        <f aca="false">Calc_Blocks!$K$98</f>
        <v>35</v>
      </c>
      <c r="K1382" s="0" t="n">
        <f aca="false">($B1382-1)*IF($D1382=1,Setup!$B$9,Setup!$B$10)+1</f>
        <v>81</v>
      </c>
      <c r="L1382" s="0" t="n">
        <f aca="false">$B1382*IF($D1382=1,Setup!$B$9,Setup!$B$10)</f>
        <v>90</v>
      </c>
      <c r="M1382" s="0" t="n">
        <f aca="false">MAX($H1382,$K1382)</f>
        <v>81</v>
      </c>
      <c r="N1382" s="0" t="n">
        <f aca="false">MIN($I1382,$L1382)</f>
        <v>33</v>
      </c>
      <c r="O1382" s="0" t="str">
        <f aca="false">IF($N1382&gt;=$M1382,$N1382-$M1382+1,"")</f>
        <v/>
      </c>
      <c r="P1382" s="0" t="str">
        <f aca="false">IF($O1382="","",$J1382+$M1382-$H1382)</f>
        <v/>
      </c>
      <c r="Q1382" s="0" t="str">
        <f aca="false">IF($O1382="","",$P1382+$O1382-1)</f>
        <v/>
      </c>
      <c r="R1382" s="0" t="str">
        <f aca="false">IF($O1382="","",COUNT($O$1083:$O1382))</f>
        <v/>
      </c>
    </row>
    <row r="1383" customFormat="false" ht="15" hidden="false" customHeight="false" outlineLevel="0" collapsed="false">
      <c r="A1383" s="0" t="n">
        <v>7</v>
      </c>
      <c r="B1383" s="0" t="n">
        <v>9</v>
      </c>
      <c r="C1383" s="0" t="s">
        <v>76</v>
      </c>
      <c r="D1383" s="0" t="n">
        <v>1</v>
      </c>
      <c r="E1383" s="0" t="s">
        <v>94</v>
      </c>
      <c r="F1383" s="0" t="n">
        <v>1</v>
      </c>
      <c r="G1383" s="0" t="str">
        <f aca="false">INDEX(Setup!$B$15:$B$17,$F1383)</f>
        <v>MAL</v>
      </c>
      <c r="H1383" s="0" t="n">
        <f aca="false">Calc_Blocks!$I$81</f>
        <v>39</v>
      </c>
      <c r="I1383" s="0" t="n">
        <f aca="false">Calc_Blocks!$J$81</f>
        <v>52</v>
      </c>
      <c r="J1383" s="0" t="n">
        <f aca="false">Calc_Blocks!$K$81</f>
        <v>1</v>
      </c>
      <c r="K1383" s="0" t="n">
        <f aca="false">($B1383-1)*IF($D1383=1,Setup!$B$9,Setup!$B$10)+1</f>
        <v>81</v>
      </c>
      <c r="L1383" s="0" t="n">
        <f aca="false">$B1383*IF($D1383=1,Setup!$B$9,Setup!$B$10)</f>
        <v>90</v>
      </c>
      <c r="M1383" s="0" t="n">
        <f aca="false">MAX($H1383,$K1383)</f>
        <v>81</v>
      </c>
      <c r="N1383" s="0" t="n">
        <f aca="false">MIN($I1383,$L1383)</f>
        <v>52</v>
      </c>
      <c r="O1383" s="0" t="str">
        <f aca="false">IF($N1383&gt;=$M1383,$N1383-$M1383+1,"")</f>
        <v/>
      </c>
      <c r="P1383" s="0" t="str">
        <f aca="false">IF($O1383="","",$J1383+$M1383-$H1383)</f>
        <v/>
      </c>
      <c r="Q1383" s="0" t="str">
        <f aca="false">IF($O1383="","",$P1383+$O1383-1)</f>
        <v/>
      </c>
      <c r="R1383" s="0" t="str">
        <f aca="false">IF($O1383="","",COUNT($O$1083:$O1383))</f>
        <v/>
      </c>
    </row>
    <row r="1384" customFormat="false" ht="15" hidden="false" customHeight="false" outlineLevel="0" collapsed="false">
      <c r="A1384" s="0" t="n">
        <v>7</v>
      </c>
      <c r="B1384" s="0" t="n">
        <v>9</v>
      </c>
      <c r="C1384" s="0" t="s">
        <v>76</v>
      </c>
      <c r="D1384" s="0" t="n">
        <v>1</v>
      </c>
      <c r="E1384" s="0" t="s">
        <v>94</v>
      </c>
      <c r="F1384" s="0" t="n">
        <v>2</v>
      </c>
      <c r="G1384" s="0" t="str">
        <f aca="false">INDEX(Setup!$B$15:$B$17,$F1384)</f>
        <v>SAN</v>
      </c>
      <c r="H1384" s="0" t="n">
        <f aca="false">Calc_Blocks!$I$82</f>
        <v>53</v>
      </c>
      <c r="I1384" s="0" t="n">
        <f aca="false">Calc_Blocks!$J$82</f>
        <v>54</v>
      </c>
      <c r="J1384" s="0" t="n">
        <f aca="false">Calc_Blocks!$K$82</f>
        <v>15</v>
      </c>
      <c r="K1384" s="0" t="n">
        <f aca="false">($B1384-1)*IF($D1384=1,Setup!$B$9,Setup!$B$10)+1</f>
        <v>81</v>
      </c>
      <c r="L1384" s="0" t="n">
        <f aca="false">$B1384*IF($D1384=1,Setup!$B$9,Setup!$B$10)</f>
        <v>90</v>
      </c>
      <c r="M1384" s="0" t="n">
        <f aca="false">MAX($H1384,$K1384)</f>
        <v>81</v>
      </c>
      <c r="N1384" s="0" t="n">
        <f aca="false">MIN($I1384,$L1384)</f>
        <v>54</v>
      </c>
      <c r="O1384" s="0" t="str">
        <f aca="false">IF($N1384&gt;=$M1384,$N1384-$M1384+1,"")</f>
        <v/>
      </c>
      <c r="P1384" s="0" t="str">
        <f aca="false">IF($O1384="","",$J1384+$M1384-$H1384)</f>
        <v/>
      </c>
      <c r="Q1384" s="0" t="str">
        <f aca="false">IF($O1384="","",$P1384+$O1384-1)</f>
        <v/>
      </c>
      <c r="R1384" s="0" t="str">
        <f aca="false">IF($O1384="","",COUNT($O$1083:$O1384))</f>
        <v/>
      </c>
    </row>
    <row r="1385" customFormat="false" ht="15" hidden="false" customHeight="false" outlineLevel="0" collapsed="false">
      <c r="A1385" s="0" t="n">
        <v>7</v>
      </c>
      <c r="B1385" s="0" t="n">
        <v>9</v>
      </c>
      <c r="C1385" s="0" t="s">
        <v>76</v>
      </c>
      <c r="D1385" s="0" t="n">
        <v>1</v>
      </c>
      <c r="E1385" s="0" t="s">
        <v>94</v>
      </c>
      <c r="F1385" s="0" t="n">
        <v>3</v>
      </c>
      <c r="G1385" s="0" t="str">
        <f aca="false">INDEX(Setup!$B$15:$B$17,$F1385)</f>
        <v>URD</v>
      </c>
      <c r="H1385" s="0" t="n">
        <f aca="false">Calc_Blocks!$I$83</f>
        <v>55</v>
      </c>
      <c r="I1385" s="0" t="n">
        <f aca="false">Calc_Blocks!$J$83</f>
        <v>54</v>
      </c>
      <c r="J1385" s="0" t="n">
        <f aca="false">Calc_Blocks!$K$83</f>
        <v>17</v>
      </c>
      <c r="K1385" s="0" t="n">
        <f aca="false">($B1385-1)*IF($D1385=1,Setup!$B$9,Setup!$B$10)+1</f>
        <v>81</v>
      </c>
      <c r="L1385" s="0" t="n">
        <f aca="false">$B1385*IF($D1385=1,Setup!$B$9,Setup!$B$10)</f>
        <v>90</v>
      </c>
      <c r="M1385" s="0" t="n">
        <f aca="false">MAX($H1385,$K1385)</f>
        <v>81</v>
      </c>
      <c r="N1385" s="0" t="n">
        <f aca="false">MIN($I1385,$L1385)</f>
        <v>54</v>
      </c>
      <c r="O1385" s="0" t="str">
        <f aca="false">IF($N1385&gt;=$M1385,$N1385-$M1385+1,"")</f>
        <v/>
      </c>
      <c r="P1385" s="0" t="str">
        <f aca="false">IF($O1385="","",$J1385+$M1385-$H1385)</f>
        <v/>
      </c>
      <c r="Q1385" s="0" t="str">
        <f aca="false">IF($O1385="","",$P1385+$O1385-1)</f>
        <v/>
      </c>
      <c r="R1385" s="0" t="str">
        <f aca="false">IF($O1385="","",COUNT($O$1083:$O1385))</f>
        <v/>
      </c>
    </row>
    <row r="1386" customFormat="false" ht="15" hidden="false" customHeight="false" outlineLevel="0" collapsed="false">
      <c r="A1386" s="0" t="n">
        <v>7</v>
      </c>
      <c r="B1386" s="0" t="n">
        <v>9</v>
      </c>
      <c r="C1386" s="0" t="s">
        <v>76</v>
      </c>
      <c r="D1386" s="0" t="n">
        <v>2</v>
      </c>
      <c r="E1386" s="0" t="s">
        <v>79</v>
      </c>
      <c r="F1386" s="0" t="n">
        <v>1</v>
      </c>
      <c r="G1386" s="0" t="str">
        <f aca="false">INDEX(Setup!$B$15:$B$17,$F1386)</f>
        <v>MAL</v>
      </c>
      <c r="H1386" s="0" t="n">
        <f aca="false">Calc_Blocks!$I$99</f>
        <v>34</v>
      </c>
      <c r="I1386" s="0" t="n">
        <f aca="false">Calc_Blocks!$J$99</f>
        <v>46</v>
      </c>
      <c r="J1386" s="0" t="n">
        <f aca="false">Calc_Blocks!$K$99</f>
        <v>17</v>
      </c>
      <c r="K1386" s="0" t="n">
        <f aca="false">($B1386-1)*IF($D1386=1,Setup!$B$9,Setup!$B$10)+1</f>
        <v>81</v>
      </c>
      <c r="L1386" s="0" t="n">
        <f aca="false">$B1386*IF($D1386=1,Setup!$B$9,Setup!$B$10)</f>
        <v>90</v>
      </c>
      <c r="M1386" s="0" t="n">
        <f aca="false">MAX($H1386,$K1386)</f>
        <v>81</v>
      </c>
      <c r="N1386" s="0" t="n">
        <f aca="false">MIN($I1386,$L1386)</f>
        <v>46</v>
      </c>
      <c r="O1386" s="0" t="str">
        <f aca="false">IF($N1386&gt;=$M1386,$N1386-$M1386+1,"")</f>
        <v/>
      </c>
      <c r="P1386" s="0" t="str">
        <f aca="false">IF($O1386="","",$J1386+$M1386-$H1386)</f>
        <v/>
      </c>
      <c r="Q1386" s="0" t="str">
        <f aca="false">IF($O1386="","",$P1386+$O1386-1)</f>
        <v/>
      </c>
      <c r="R1386" s="0" t="str">
        <f aca="false">IF($O1386="","",COUNT($O$1083:$O1386))</f>
        <v/>
      </c>
    </row>
    <row r="1387" customFormat="false" ht="15" hidden="false" customHeight="false" outlineLevel="0" collapsed="false">
      <c r="A1387" s="0" t="n">
        <v>7</v>
      </c>
      <c r="B1387" s="0" t="n">
        <v>9</v>
      </c>
      <c r="C1387" s="0" t="s">
        <v>76</v>
      </c>
      <c r="D1387" s="0" t="n">
        <v>2</v>
      </c>
      <c r="E1387" s="0" t="s">
        <v>79</v>
      </c>
      <c r="F1387" s="0" t="n">
        <v>2</v>
      </c>
      <c r="G1387" s="0" t="str">
        <f aca="false">INDEX(Setup!$B$15:$B$17,$F1387)</f>
        <v>SAN</v>
      </c>
      <c r="H1387" s="0" t="n">
        <f aca="false">Calc_Blocks!$I$100</f>
        <v>47</v>
      </c>
      <c r="I1387" s="0" t="n">
        <f aca="false">Calc_Blocks!$J$100</f>
        <v>49</v>
      </c>
      <c r="J1387" s="0" t="n">
        <f aca="false">Calc_Blocks!$K$100</f>
        <v>30</v>
      </c>
      <c r="K1387" s="0" t="n">
        <f aca="false">($B1387-1)*IF($D1387=1,Setup!$B$9,Setup!$B$10)+1</f>
        <v>81</v>
      </c>
      <c r="L1387" s="0" t="n">
        <f aca="false">$B1387*IF($D1387=1,Setup!$B$9,Setup!$B$10)</f>
        <v>90</v>
      </c>
      <c r="M1387" s="0" t="n">
        <f aca="false">MAX($H1387,$K1387)</f>
        <v>81</v>
      </c>
      <c r="N1387" s="0" t="n">
        <f aca="false">MIN($I1387,$L1387)</f>
        <v>49</v>
      </c>
      <c r="O1387" s="0" t="str">
        <f aca="false">IF($N1387&gt;=$M1387,$N1387-$M1387+1,"")</f>
        <v/>
      </c>
      <c r="P1387" s="0" t="str">
        <f aca="false">IF($O1387="","",$J1387+$M1387-$H1387)</f>
        <v/>
      </c>
      <c r="Q1387" s="0" t="str">
        <f aca="false">IF($O1387="","",$P1387+$O1387-1)</f>
        <v/>
      </c>
      <c r="R1387" s="0" t="str">
        <f aca="false">IF($O1387="","",COUNT($O$1083:$O1387))</f>
        <v/>
      </c>
    </row>
    <row r="1388" customFormat="false" ht="15" hidden="false" customHeight="false" outlineLevel="0" collapsed="false">
      <c r="A1388" s="0" t="n">
        <v>7</v>
      </c>
      <c r="B1388" s="0" t="n">
        <v>9</v>
      </c>
      <c r="C1388" s="0" t="s">
        <v>76</v>
      </c>
      <c r="D1388" s="0" t="n">
        <v>2</v>
      </c>
      <c r="E1388" s="0" t="s">
        <v>79</v>
      </c>
      <c r="F1388" s="0" t="n">
        <v>3</v>
      </c>
      <c r="G1388" s="0" t="str">
        <f aca="false">INDEX(Setup!$B$15:$B$17,$F1388)</f>
        <v>URD</v>
      </c>
      <c r="H1388" s="0" t="n">
        <f aca="false">Calc_Blocks!$I$101</f>
        <v>50</v>
      </c>
      <c r="I1388" s="0" t="n">
        <f aca="false">Calc_Blocks!$J$101</f>
        <v>49</v>
      </c>
      <c r="J1388" s="0" t="n">
        <f aca="false">Calc_Blocks!$K$101</f>
        <v>33</v>
      </c>
      <c r="K1388" s="0" t="n">
        <f aca="false">($B1388-1)*IF($D1388=1,Setup!$B$9,Setup!$B$10)+1</f>
        <v>81</v>
      </c>
      <c r="L1388" s="0" t="n">
        <f aca="false">$B1388*IF($D1388=1,Setup!$B$9,Setup!$B$10)</f>
        <v>90</v>
      </c>
      <c r="M1388" s="0" t="n">
        <f aca="false">MAX($H1388,$K1388)</f>
        <v>81</v>
      </c>
      <c r="N1388" s="0" t="n">
        <f aca="false">MIN($I1388,$L1388)</f>
        <v>49</v>
      </c>
      <c r="O1388" s="0" t="str">
        <f aca="false">IF($N1388&gt;=$M1388,$N1388-$M1388+1,"")</f>
        <v/>
      </c>
      <c r="P1388" s="0" t="str">
        <f aca="false">IF($O1388="","",$J1388+$M1388-$H1388)</f>
        <v/>
      </c>
      <c r="Q1388" s="0" t="str">
        <f aca="false">IF($O1388="","",$P1388+$O1388-1)</f>
        <v/>
      </c>
      <c r="R1388" s="0" t="str">
        <f aca="false">IF($O1388="","",COUNT($O$1083:$O1388))</f>
        <v/>
      </c>
    </row>
    <row r="1389" customFormat="false" ht="15" hidden="false" customHeight="false" outlineLevel="0" collapsed="false">
      <c r="A1389" s="0" t="n">
        <v>7</v>
      </c>
      <c r="B1389" s="0" t="n">
        <v>9</v>
      </c>
      <c r="C1389" s="0" t="s">
        <v>77</v>
      </c>
      <c r="D1389" s="0" t="n">
        <v>1</v>
      </c>
      <c r="E1389" s="0" t="s">
        <v>94</v>
      </c>
      <c r="F1389" s="0" t="n">
        <v>1</v>
      </c>
      <c r="G1389" s="0" t="str">
        <f aca="false">INDEX(Setup!$B$15:$B$17,$F1389)</f>
        <v>MAL</v>
      </c>
      <c r="H1389" s="0" t="n">
        <f aca="false">Calc_Blocks!$I$84</f>
        <v>55</v>
      </c>
      <c r="I1389" s="0" t="n">
        <f aca="false">Calc_Blocks!$J$84</f>
        <v>65</v>
      </c>
      <c r="J1389" s="0" t="n">
        <f aca="false">Calc_Blocks!$K$84</f>
        <v>1</v>
      </c>
      <c r="K1389" s="0" t="n">
        <f aca="false">($B1389-1)*IF($D1389=1,Setup!$B$9,Setup!$B$10)+1</f>
        <v>81</v>
      </c>
      <c r="L1389" s="0" t="n">
        <f aca="false">$B1389*IF($D1389=1,Setup!$B$9,Setup!$B$10)</f>
        <v>90</v>
      </c>
      <c r="M1389" s="0" t="n">
        <f aca="false">MAX($H1389,$K1389)</f>
        <v>81</v>
      </c>
      <c r="N1389" s="0" t="n">
        <f aca="false">MIN($I1389,$L1389)</f>
        <v>65</v>
      </c>
      <c r="O1389" s="0" t="str">
        <f aca="false">IF($N1389&gt;=$M1389,$N1389-$M1389+1,"")</f>
        <v/>
      </c>
      <c r="P1389" s="0" t="str">
        <f aca="false">IF($O1389="","",$J1389+$M1389-$H1389)</f>
        <v/>
      </c>
      <c r="Q1389" s="0" t="str">
        <f aca="false">IF($O1389="","",$P1389+$O1389-1)</f>
        <v/>
      </c>
      <c r="R1389" s="0" t="str">
        <f aca="false">IF($O1389="","",COUNT($O$1083:$O1389))</f>
        <v/>
      </c>
    </row>
    <row r="1390" customFormat="false" ht="15" hidden="false" customHeight="false" outlineLevel="0" collapsed="false">
      <c r="A1390" s="0" t="n">
        <v>7</v>
      </c>
      <c r="B1390" s="0" t="n">
        <v>9</v>
      </c>
      <c r="C1390" s="0" t="s">
        <v>77</v>
      </c>
      <c r="D1390" s="0" t="n">
        <v>1</v>
      </c>
      <c r="E1390" s="0" t="s">
        <v>94</v>
      </c>
      <c r="F1390" s="0" t="n">
        <v>2</v>
      </c>
      <c r="G1390" s="0" t="str">
        <f aca="false">INDEX(Setup!$B$15:$B$17,$F1390)</f>
        <v>SAN</v>
      </c>
      <c r="H1390" s="0" t="n">
        <f aca="false">Calc_Blocks!$I$85</f>
        <v>66</v>
      </c>
      <c r="I1390" s="0" t="n">
        <f aca="false">Calc_Blocks!$J$85</f>
        <v>65</v>
      </c>
      <c r="J1390" s="0" t="n">
        <f aca="false">Calc_Blocks!$K$85</f>
        <v>12</v>
      </c>
      <c r="K1390" s="0" t="n">
        <f aca="false">($B1390-1)*IF($D1390=1,Setup!$B$9,Setup!$B$10)+1</f>
        <v>81</v>
      </c>
      <c r="L1390" s="0" t="n">
        <f aca="false">$B1390*IF($D1390=1,Setup!$B$9,Setup!$B$10)</f>
        <v>90</v>
      </c>
      <c r="M1390" s="0" t="n">
        <f aca="false">MAX($H1390,$K1390)</f>
        <v>81</v>
      </c>
      <c r="N1390" s="0" t="n">
        <f aca="false">MIN($I1390,$L1390)</f>
        <v>65</v>
      </c>
      <c r="O1390" s="0" t="str">
        <f aca="false">IF($N1390&gt;=$M1390,$N1390-$M1390+1,"")</f>
        <v/>
      </c>
      <c r="P1390" s="0" t="str">
        <f aca="false">IF($O1390="","",$J1390+$M1390-$H1390)</f>
        <v/>
      </c>
      <c r="Q1390" s="0" t="str">
        <f aca="false">IF($O1390="","",$P1390+$O1390-1)</f>
        <v/>
      </c>
      <c r="R1390" s="0" t="str">
        <f aca="false">IF($O1390="","",COUNT($O$1083:$O1390))</f>
        <v/>
      </c>
    </row>
    <row r="1391" customFormat="false" ht="15" hidden="false" customHeight="false" outlineLevel="0" collapsed="false">
      <c r="A1391" s="0" t="n">
        <v>7</v>
      </c>
      <c r="B1391" s="0" t="n">
        <v>9</v>
      </c>
      <c r="C1391" s="0" t="s">
        <v>77</v>
      </c>
      <c r="D1391" s="0" t="n">
        <v>1</v>
      </c>
      <c r="E1391" s="0" t="s">
        <v>94</v>
      </c>
      <c r="F1391" s="0" t="n">
        <v>3</v>
      </c>
      <c r="G1391" s="0" t="str">
        <f aca="false">INDEX(Setup!$B$15:$B$17,$F1391)</f>
        <v>URD</v>
      </c>
      <c r="H1391" s="0" t="n">
        <f aca="false">Calc_Blocks!$I$86</f>
        <v>66</v>
      </c>
      <c r="I1391" s="0" t="n">
        <f aca="false">Calc_Blocks!$J$86</f>
        <v>72</v>
      </c>
      <c r="J1391" s="0" t="n">
        <f aca="false">Calc_Blocks!$K$86</f>
        <v>12</v>
      </c>
      <c r="K1391" s="0" t="n">
        <f aca="false">($B1391-1)*IF($D1391=1,Setup!$B$9,Setup!$B$10)+1</f>
        <v>81</v>
      </c>
      <c r="L1391" s="0" t="n">
        <f aca="false">$B1391*IF($D1391=1,Setup!$B$9,Setup!$B$10)</f>
        <v>90</v>
      </c>
      <c r="M1391" s="0" t="n">
        <f aca="false">MAX($H1391,$K1391)</f>
        <v>81</v>
      </c>
      <c r="N1391" s="0" t="n">
        <f aca="false">MIN($I1391,$L1391)</f>
        <v>72</v>
      </c>
      <c r="O1391" s="0" t="str">
        <f aca="false">IF($N1391&gt;=$M1391,$N1391-$M1391+1,"")</f>
        <v/>
      </c>
      <c r="P1391" s="0" t="str">
        <f aca="false">IF($O1391="","",$J1391+$M1391-$H1391)</f>
        <v/>
      </c>
      <c r="Q1391" s="0" t="str">
        <f aca="false">IF($O1391="","",$P1391+$O1391-1)</f>
        <v/>
      </c>
      <c r="R1391" s="0" t="str">
        <f aca="false">IF($O1391="","",COUNT($O$1083:$O1391))</f>
        <v/>
      </c>
    </row>
    <row r="1392" customFormat="false" ht="15" hidden="false" customHeight="false" outlineLevel="0" collapsed="false">
      <c r="A1392" s="0" t="n">
        <v>7</v>
      </c>
      <c r="B1392" s="0" t="n">
        <v>9</v>
      </c>
      <c r="C1392" s="0" t="s">
        <v>77</v>
      </c>
      <c r="D1392" s="0" t="n">
        <v>2</v>
      </c>
      <c r="E1392" s="0" t="s">
        <v>79</v>
      </c>
      <c r="F1392" s="0" t="n">
        <v>1</v>
      </c>
      <c r="G1392" s="0" t="str">
        <f aca="false">INDEX(Setup!$B$15:$B$17,$F1392)</f>
        <v>MAL</v>
      </c>
      <c r="H1392" s="0" t="n">
        <f aca="false">Calc_Blocks!$I$102</f>
        <v>50</v>
      </c>
      <c r="I1392" s="0" t="n">
        <f aca="false">Calc_Blocks!$J$102</f>
        <v>58</v>
      </c>
      <c r="J1392" s="0" t="n">
        <f aca="false">Calc_Blocks!$K$102</f>
        <v>19</v>
      </c>
      <c r="K1392" s="0" t="n">
        <f aca="false">($B1392-1)*IF($D1392=1,Setup!$B$9,Setup!$B$10)+1</f>
        <v>81</v>
      </c>
      <c r="L1392" s="0" t="n">
        <f aca="false">$B1392*IF($D1392=1,Setup!$B$9,Setup!$B$10)</f>
        <v>90</v>
      </c>
      <c r="M1392" s="0" t="n">
        <f aca="false">MAX($H1392,$K1392)</f>
        <v>81</v>
      </c>
      <c r="N1392" s="0" t="n">
        <f aca="false">MIN($I1392,$L1392)</f>
        <v>58</v>
      </c>
      <c r="O1392" s="0" t="str">
        <f aca="false">IF($N1392&gt;=$M1392,$N1392-$M1392+1,"")</f>
        <v/>
      </c>
      <c r="P1392" s="0" t="str">
        <f aca="false">IF($O1392="","",$J1392+$M1392-$H1392)</f>
        <v/>
      </c>
      <c r="Q1392" s="0" t="str">
        <f aca="false">IF($O1392="","",$P1392+$O1392-1)</f>
        <v/>
      </c>
      <c r="R1392" s="0" t="str">
        <f aca="false">IF($O1392="","",COUNT($O$1083:$O1392))</f>
        <v/>
      </c>
    </row>
    <row r="1393" customFormat="false" ht="15" hidden="false" customHeight="false" outlineLevel="0" collapsed="false">
      <c r="A1393" s="0" t="n">
        <v>7</v>
      </c>
      <c r="B1393" s="0" t="n">
        <v>9</v>
      </c>
      <c r="C1393" s="0" t="s">
        <v>77</v>
      </c>
      <c r="D1393" s="0" t="n">
        <v>2</v>
      </c>
      <c r="E1393" s="0" t="s">
        <v>79</v>
      </c>
      <c r="F1393" s="0" t="n">
        <v>2</v>
      </c>
      <c r="G1393" s="0" t="str">
        <f aca="false">INDEX(Setup!$B$15:$B$17,$F1393)</f>
        <v>SAN</v>
      </c>
      <c r="H1393" s="0" t="n">
        <f aca="false">Calc_Blocks!$I$103</f>
        <v>59</v>
      </c>
      <c r="I1393" s="0" t="n">
        <f aca="false">Calc_Blocks!$J$103</f>
        <v>58</v>
      </c>
      <c r="J1393" s="0" t="n">
        <f aca="false">Calc_Blocks!$K$103</f>
        <v>28</v>
      </c>
      <c r="K1393" s="0" t="n">
        <f aca="false">($B1393-1)*IF($D1393=1,Setup!$B$9,Setup!$B$10)+1</f>
        <v>81</v>
      </c>
      <c r="L1393" s="0" t="n">
        <f aca="false">$B1393*IF($D1393=1,Setup!$B$9,Setup!$B$10)</f>
        <v>90</v>
      </c>
      <c r="M1393" s="0" t="n">
        <f aca="false">MAX($H1393,$K1393)</f>
        <v>81</v>
      </c>
      <c r="N1393" s="0" t="n">
        <f aca="false">MIN($I1393,$L1393)</f>
        <v>58</v>
      </c>
      <c r="O1393" s="0" t="str">
        <f aca="false">IF($N1393&gt;=$M1393,$N1393-$M1393+1,"")</f>
        <v/>
      </c>
      <c r="P1393" s="0" t="str">
        <f aca="false">IF($O1393="","",$J1393+$M1393-$H1393)</f>
        <v/>
      </c>
      <c r="Q1393" s="0" t="str">
        <f aca="false">IF($O1393="","",$P1393+$O1393-1)</f>
        <v/>
      </c>
      <c r="R1393" s="0" t="str">
        <f aca="false">IF($O1393="","",COUNT($O$1083:$O1393))</f>
        <v/>
      </c>
    </row>
    <row r="1394" customFormat="false" ht="15" hidden="false" customHeight="false" outlineLevel="0" collapsed="false">
      <c r="A1394" s="0" t="n">
        <v>7</v>
      </c>
      <c r="B1394" s="0" t="n">
        <v>9</v>
      </c>
      <c r="C1394" s="0" t="s">
        <v>77</v>
      </c>
      <c r="D1394" s="0" t="n">
        <v>2</v>
      </c>
      <c r="E1394" s="0" t="s">
        <v>79</v>
      </c>
      <c r="F1394" s="0" t="n">
        <v>3</v>
      </c>
      <c r="G1394" s="0" t="str">
        <f aca="false">INDEX(Setup!$B$15:$B$17,$F1394)</f>
        <v>URD</v>
      </c>
      <c r="H1394" s="0" t="n">
        <f aca="false">Calc_Blocks!$I$104</f>
        <v>59</v>
      </c>
      <c r="I1394" s="0" t="n">
        <f aca="false">Calc_Blocks!$J$104</f>
        <v>66</v>
      </c>
      <c r="J1394" s="0" t="n">
        <f aca="false">Calc_Blocks!$K$104</f>
        <v>28</v>
      </c>
      <c r="K1394" s="0" t="n">
        <f aca="false">($B1394-1)*IF($D1394=1,Setup!$B$9,Setup!$B$10)+1</f>
        <v>81</v>
      </c>
      <c r="L1394" s="0" t="n">
        <f aca="false">$B1394*IF($D1394=1,Setup!$B$9,Setup!$B$10)</f>
        <v>90</v>
      </c>
      <c r="M1394" s="0" t="n">
        <f aca="false">MAX($H1394,$K1394)</f>
        <v>81</v>
      </c>
      <c r="N1394" s="0" t="n">
        <f aca="false">MIN($I1394,$L1394)</f>
        <v>66</v>
      </c>
      <c r="O1394" s="0" t="str">
        <f aca="false">IF($N1394&gt;=$M1394,$N1394-$M1394+1,"")</f>
        <v/>
      </c>
      <c r="P1394" s="0" t="str">
        <f aca="false">IF($O1394="","",$J1394+$M1394-$H1394)</f>
        <v/>
      </c>
      <c r="Q1394" s="0" t="str">
        <f aca="false">IF($O1394="","",$P1394+$O1394-1)</f>
        <v/>
      </c>
      <c r="R1394" s="0" t="str">
        <f aca="false">IF($O1394="","",COUNT($O$1083:$O1394))</f>
        <v/>
      </c>
    </row>
    <row r="1395" customFormat="false" ht="15" hidden="false" customHeight="false" outlineLevel="0" collapsed="false">
      <c r="A1395" s="0" t="n">
        <v>7</v>
      </c>
      <c r="B1395" s="0" t="n">
        <v>9</v>
      </c>
      <c r="C1395" s="0" t="s">
        <v>78</v>
      </c>
      <c r="D1395" s="0" t="n">
        <v>1</v>
      </c>
      <c r="E1395" s="0" t="s">
        <v>94</v>
      </c>
      <c r="F1395" s="0" t="n">
        <v>1</v>
      </c>
      <c r="G1395" s="0" t="str">
        <f aca="false">INDEX(Setup!$B$15:$B$17,$F1395)</f>
        <v>MAL</v>
      </c>
      <c r="H1395" s="0" t="n">
        <f aca="false">Calc_Blocks!$I$87</f>
        <v>73</v>
      </c>
      <c r="I1395" s="0" t="n">
        <f aca="false">Calc_Blocks!$J$87</f>
        <v>72</v>
      </c>
      <c r="J1395" s="0" t="n">
        <f aca="false">Calc_Blocks!$K$87</f>
        <v>1</v>
      </c>
      <c r="K1395" s="0" t="n">
        <f aca="false">($B1395-1)*IF($D1395=1,Setup!$B$9,Setup!$B$10)+1</f>
        <v>81</v>
      </c>
      <c r="L1395" s="0" t="n">
        <f aca="false">$B1395*IF($D1395=1,Setup!$B$9,Setup!$B$10)</f>
        <v>90</v>
      </c>
      <c r="M1395" s="0" t="n">
        <f aca="false">MAX($H1395,$K1395)</f>
        <v>81</v>
      </c>
      <c r="N1395" s="0" t="n">
        <f aca="false">MIN($I1395,$L1395)</f>
        <v>72</v>
      </c>
      <c r="O1395" s="0" t="str">
        <f aca="false">IF($N1395&gt;=$M1395,$N1395-$M1395+1,"")</f>
        <v/>
      </c>
      <c r="P1395" s="0" t="str">
        <f aca="false">IF($O1395="","",$J1395+$M1395-$H1395)</f>
        <v/>
      </c>
      <c r="Q1395" s="0" t="str">
        <f aca="false">IF($O1395="","",$P1395+$O1395-1)</f>
        <v/>
      </c>
      <c r="R1395" s="0" t="str">
        <f aca="false">IF($O1395="","",COUNT($O$1083:$O1395))</f>
        <v/>
      </c>
    </row>
    <row r="1396" customFormat="false" ht="15" hidden="false" customHeight="false" outlineLevel="0" collapsed="false">
      <c r="A1396" s="0" t="n">
        <v>7</v>
      </c>
      <c r="B1396" s="0" t="n">
        <v>9</v>
      </c>
      <c r="C1396" s="0" t="s">
        <v>78</v>
      </c>
      <c r="D1396" s="0" t="n">
        <v>1</v>
      </c>
      <c r="E1396" s="0" t="s">
        <v>94</v>
      </c>
      <c r="F1396" s="0" t="n">
        <v>2</v>
      </c>
      <c r="G1396" s="0" t="str">
        <f aca="false">INDEX(Setup!$B$15:$B$17,$F1396)</f>
        <v>SAN</v>
      </c>
      <c r="H1396" s="0" t="n">
        <f aca="false">Calc_Blocks!$I$88</f>
        <v>73</v>
      </c>
      <c r="I1396" s="0" t="n">
        <f aca="false">Calc_Blocks!$J$88</f>
        <v>72</v>
      </c>
      <c r="J1396" s="0" t="n">
        <f aca="false">Calc_Blocks!$K$88</f>
        <v>1</v>
      </c>
      <c r="K1396" s="0" t="n">
        <f aca="false">($B1396-1)*IF($D1396=1,Setup!$B$9,Setup!$B$10)+1</f>
        <v>81</v>
      </c>
      <c r="L1396" s="0" t="n">
        <f aca="false">$B1396*IF($D1396=1,Setup!$B$9,Setup!$B$10)</f>
        <v>90</v>
      </c>
      <c r="M1396" s="0" t="n">
        <f aca="false">MAX($H1396,$K1396)</f>
        <v>81</v>
      </c>
      <c r="N1396" s="0" t="n">
        <f aca="false">MIN($I1396,$L1396)</f>
        <v>72</v>
      </c>
      <c r="O1396" s="0" t="str">
        <f aca="false">IF($N1396&gt;=$M1396,$N1396-$M1396+1,"")</f>
        <v/>
      </c>
      <c r="P1396" s="0" t="str">
        <f aca="false">IF($O1396="","",$J1396+$M1396-$H1396)</f>
        <v/>
      </c>
      <c r="Q1396" s="0" t="str">
        <f aca="false">IF($O1396="","",$P1396+$O1396-1)</f>
        <v/>
      </c>
      <c r="R1396" s="0" t="str">
        <f aca="false">IF($O1396="","",COUNT($O$1083:$O1396))</f>
        <v/>
      </c>
    </row>
    <row r="1397" customFormat="false" ht="15" hidden="false" customHeight="false" outlineLevel="0" collapsed="false">
      <c r="A1397" s="0" t="n">
        <v>7</v>
      </c>
      <c r="B1397" s="0" t="n">
        <v>9</v>
      </c>
      <c r="C1397" s="0" t="s">
        <v>78</v>
      </c>
      <c r="D1397" s="0" t="n">
        <v>1</v>
      </c>
      <c r="E1397" s="0" t="s">
        <v>94</v>
      </c>
      <c r="F1397" s="0" t="n">
        <v>3</v>
      </c>
      <c r="G1397" s="0" t="str">
        <f aca="false">INDEX(Setup!$B$15:$B$17,$F1397)</f>
        <v>URD</v>
      </c>
      <c r="H1397" s="0" t="n">
        <f aca="false">Calc_Blocks!$I$89</f>
        <v>73</v>
      </c>
      <c r="I1397" s="0" t="n">
        <f aca="false">Calc_Blocks!$J$89</f>
        <v>72</v>
      </c>
      <c r="J1397" s="0" t="n">
        <f aca="false">Calc_Blocks!$K$89</f>
        <v>1</v>
      </c>
      <c r="K1397" s="0" t="n">
        <f aca="false">($B1397-1)*IF($D1397=1,Setup!$B$9,Setup!$B$10)+1</f>
        <v>81</v>
      </c>
      <c r="L1397" s="0" t="n">
        <f aca="false">$B1397*IF($D1397=1,Setup!$B$9,Setup!$B$10)</f>
        <v>90</v>
      </c>
      <c r="M1397" s="0" t="n">
        <f aca="false">MAX($H1397,$K1397)</f>
        <v>81</v>
      </c>
      <c r="N1397" s="0" t="n">
        <f aca="false">MIN($I1397,$L1397)</f>
        <v>72</v>
      </c>
      <c r="O1397" s="0" t="str">
        <f aca="false">IF($N1397&gt;=$M1397,$N1397-$M1397+1,"")</f>
        <v/>
      </c>
      <c r="P1397" s="0" t="str">
        <f aca="false">IF($O1397="","",$J1397+$M1397-$H1397)</f>
        <v/>
      </c>
      <c r="Q1397" s="0" t="str">
        <f aca="false">IF($O1397="","",$P1397+$O1397-1)</f>
        <v/>
      </c>
      <c r="R1397" s="0" t="str">
        <f aca="false">IF($O1397="","",COUNT($O$1083:$O1397))</f>
        <v/>
      </c>
    </row>
    <row r="1398" customFormat="false" ht="15" hidden="false" customHeight="false" outlineLevel="0" collapsed="false">
      <c r="A1398" s="0" t="n">
        <v>7</v>
      </c>
      <c r="B1398" s="0" t="n">
        <v>9</v>
      </c>
      <c r="C1398" s="0" t="s">
        <v>78</v>
      </c>
      <c r="D1398" s="0" t="n">
        <v>2</v>
      </c>
      <c r="E1398" s="0" t="s">
        <v>79</v>
      </c>
      <c r="F1398" s="0" t="n">
        <v>1</v>
      </c>
      <c r="G1398" s="0" t="str">
        <f aca="false">INDEX(Setup!$B$15:$B$17,$F1398)</f>
        <v>MAL</v>
      </c>
      <c r="H1398" s="0" t="n">
        <f aca="false">Calc_Blocks!$I$105</f>
        <v>67</v>
      </c>
      <c r="I1398" s="0" t="n">
        <f aca="false">Calc_Blocks!$J$105</f>
        <v>66</v>
      </c>
      <c r="J1398" s="0" t="n">
        <f aca="false">Calc_Blocks!$K$105</f>
        <v>1</v>
      </c>
      <c r="K1398" s="0" t="n">
        <f aca="false">($B1398-1)*IF($D1398=1,Setup!$B$9,Setup!$B$10)+1</f>
        <v>81</v>
      </c>
      <c r="L1398" s="0" t="n">
        <f aca="false">$B1398*IF($D1398=1,Setup!$B$9,Setup!$B$10)</f>
        <v>90</v>
      </c>
      <c r="M1398" s="0" t="n">
        <f aca="false">MAX($H1398,$K1398)</f>
        <v>81</v>
      </c>
      <c r="N1398" s="0" t="n">
        <f aca="false">MIN($I1398,$L1398)</f>
        <v>66</v>
      </c>
      <c r="O1398" s="0" t="str">
        <f aca="false">IF($N1398&gt;=$M1398,$N1398-$M1398+1,"")</f>
        <v/>
      </c>
      <c r="P1398" s="0" t="str">
        <f aca="false">IF($O1398="","",$J1398+$M1398-$H1398)</f>
        <v/>
      </c>
      <c r="Q1398" s="0" t="str">
        <f aca="false">IF($O1398="","",$P1398+$O1398-1)</f>
        <v/>
      </c>
      <c r="R1398" s="0" t="str">
        <f aca="false">IF($O1398="","",COUNT($O$1083:$O1398))</f>
        <v/>
      </c>
    </row>
    <row r="1399" customFormat="false" ht="15" hidden="false" customHeight="false" outlineLevel="0" collapsed="false">
      <c r="A1399" s="0" t="n">
        <v>7</v>
      </c>
      <c r="B1399" s="0" t="n">
        <v>9</v>
      </c>
      <c r="C1399" s="0" t="s">
        <v>78</v>
      </c>
      <c r="D1399" s="0" t="n">
        <v>2</v>
      </c>
      <c r="E1399" s="0" t="s">
        <v>79</v>
      </c>
      <c r="F1399" s="0" t="n">
        <v>2</v>
      </c>
      <c r="G1399" s="0" t="str">
        <f aca="false">INDEX(Setup!$B$15:$B$17,$F1399)</f>
        <v>SAN</v>
      </c>
      <c r="H1399" s="0" t="n">
        <f aca="false">Calc_Blocks!$I$106</f>
        <v>67</v>
      </c>
      <c r="I1399" s="0" t="n">
        <f aca="false">Calc_Blocks!$J$106</f>
        <v>66</v>
      </c>
      <c r="J1399" s="0" t="n">
        <f aca="false">Calc_Blocks!$K$106</f>
        <v>1</v>
      </c>
      <c r="K1399" s="0" t="n">
        <f aca="false">($B1399-1)*IF($D1399=1,Setup!$B$9,Setup!$B$10)+1</f>
        <v>81</v>
      </c>
      <c r="L1399" s="0" t="n">
        <f aca="false">$B1399*IF($D1399=1,Setup!$B$9,Setup!$B$10)</f>
        <v>90</v>
      </c>
      <c r="M1399" s="0" t="n">
        <f aca="false">MAX($H1399,$K1399)</f>
        <v>81</v>
      </c>
      <c r="N1399" s="0" t="n">
        <f aca="false">MIN($I1399,$L1399)</f>
        <v>66</v>
      </c>
      <c r="O1399" s="0" t="str">
        <f aca="false">IF($N1399&gt;=$M1399,$N1399-$M1399+1,"")</f>
        <v/>
      </c>
      <c r="P1399" s="0" t="str">
        <f aca="false">IF($O1399="","",$J1399+$M1399-$H1399)</f>
        <v/>
      </c>
      <c r="Q1399" s="0" t="str">
        <f aca="false">IF($O1399="","",$P1399+$O1399-1)</f>
        <v/>
      </c>
      <c r="R1399" s="0" t="str">
        <f aca="false">IF($O1399="","",COUNT($O$1083:$O1399))</f>
        <v/>
      </c>
    </row>
    <row r="1400" customFormat="false" ht="15" hidden="false" customHeight="false" outlineLevel="0" collapsed="false">
      <c r="A1400" s="0" t="n">
        <v>7</v>
      </c>
      <c r="B1400" s="0" t="n">
        <v>9</v>
      </c>
      <c r="C1400" s="0" t="s">
        <v>78</v>
      </c>
      <c r="D1400" s="0" t="n">
        <v>2</v>
      </c>
      <c r="E1400" s="0" t="s">
        <v>79</v>
      </c>
      <c r="F1400" s="0" t="n">
        <v>3</v>
      </c>
      <c r="G1400" s="0" t="str">
        <f aca="false">INDEX(Setup!$B$15:$B$17,$F1400)</f>
        <v>URD</v>
      </c>
      <c r="H1400" s="0" t="n">
        <f aca="false">Calc_Blocks!$I$107</f>
        <v>67</v>
      </c>
      <c r="I1400" s="0" t="n">
        <f aca="false">Calc_Blocks!$J$107</f>
        <v>66</v>
      </c>
      <c r="J1400" s="0" t="n">
        <f aca="false">Calc_Blocks!$K$107</f>
        <v>1</v>
      </c>
      <c r="K1400" s="0" t="n">
        <f aca="false">($B1400-1)*IF($D1400=1,Setup!$B$9,Setup!$B$10)+1</f>
        <v>81</v>
      </c>
      <c r="L1400" s="0" t="n">
        <f aca="false">$B1400*IF($D1400=1,Setup!$B$9,Setup!$B$10)</f>
        <v>90</v>
      </c>
      <c r="M1400" s="0" t="n">
        <f aca="false">MAX($H1400,$K1400)</f>
        <v>81</v>
      </c>
      <c r="N1400" s="0" t="n">
        <f aca="false">MIN($I1400,$L1400)</f>
        <v>66</v>
      </c>
      <c r="O1400" s="0" t="str">
        <f aca="false">IF($N1400&gt;=$M1400,$N1400-$M1400+1,"")</f>
        <v/>
      </c>
      <c r="P1400" s="0" t="str">
        <f aca="false">IF($O1400="","",$J1400+$M1400-$H1400)</f>
        <v/>
      </c>
      <c r="Q1400" s="0" t="str">
        <f aca="false">IF($O1400="","",$P1400+$O1400-1)</f>
        <v/>
      </c>
      <c r="R1400" s="0" t="str">
        <f aca="false">IF($O1400="","",COUNT($O$1083:$O1400))</f>
        <v/>
      </c>
    </row>
    <row r="1401" customFormat="false" ht="15" hidden="false" customHeight="false" outlineLevel="0" collapsed="false">
      <c r="A1401" s="0" t="n">
        <v>7</v>
      </c>
      <c r="B1401" s="0" t="n">
        <v>9</v>
      </c>
      <c r="C1401" s="0" t="s">
        <v>79</v>
      </c>
      <c r="D1401" s="0" t="n">
        <v>1</v>
      </c>
      <c r="E1401" s="0" t="s">
        <v>94</v>
      </c>
      <c r="F1401" s="0" t="n">
        <v>1</v>
      </c>
      <c r="G1401" s="0" t="str">
        <f aca="false">INDEX(Setup!$B$15:$B$17,$F1401)</f>
        <v>MAL</v>
      </c>
      <c r="H1401" s="0" t="n">
        <f aca="false">Calc_Blocks!$I$90</f>
        <v>73</v>
      </c>
      <c r="I1401" s="0" t="n">
        <f aca="false">Calc_Blocks!$J$90</f>
        <v>72</v>
      </c>
      <c r="J1401" s="0" t="n">
        <f aca="false">Calc_Blocks!$K$90</f>
        <v>1</v>
      </c>
      <c r="K1401" s="0" t="n">
        <f aca="false">($B1401-1)*IF($D1401=1,Setup!$B$9,Setup!$B$10)+1</f>
        <v>81</v>
      </c>
      <c r="L1401" s="0" t="n">
        <f aca="false">$B1401*IF($D1401=1,Setup!$B$9,Setup!$B$10)</f>
        <v>90</v>
      </c>
      <c r="M1401" s="0" t="n">
        <f aca="false">MAX($H1401,$K1401)</f>
        <v>81</v>
      </c>
      <c r="N1401" s="0" t="n">
        <f aca="false">MIN($I1401,$L1401)</f>
        <v>72</v>
      </c>
      <c r="O1401" s="0" t="str">
        <f aca="false">IF($N1401&gt;=$M1401,$N1401-$M1401+1,"")</f>
        <v/>
      </c>
      <c r="P1401" s="0" t="str">
        <f aca="false">IF($O1401="","",$J1401+$M1401-$H1401)</f>
        <v/>
      </c>
      <c r="Q1401" s="0" t="str">
        <f aca="false">IF($O1401="","",$P1401+$O1401-1)</f>
        <v/>
      </c>
      <c r="R1401" s="0" t="str">
        <f aca="false">IF($O1401="","",COUNT($O$1083:$O1401))</f>
        <v/>
      </c>
    </row>
    <row r="1402" customFormat="false" ht="15" hidden="false" customHeight="false" outlineLevel="0" collapsed="false">
      <c r="A1402" s="0" t="n">
        <v>7</v>
      </c>
      <c r="B1402" s="0" t="n">
        <v>9</v>
      </c>
      <c r="C1402" s="0" t="s">
        <v>79</v>
      </c>
      <c r="D1402" s="0" t="n">
        <v>1</v>
      </c>
      <c r="E1402" s="0" t="s">
        <v>94</v>
      </c>
      <c r="F1402" s="0" t="n">
        <v>2</v>
      </c>
      <c r="G1402" s="0" t="str">
        <f aca="false">INDEX(Setup!$B$15:$B$17,$F1402)</f>
        <v>SAN</v>
      </c>
      <c r="H1402" s="0" t="n">
        <f aca="false">Calc_Blocks!$I$91</f>
        <v>73</v>
      </c>
      <c r="I1402" s="0" t="n">
        <f aca="false">Calc_Blocks!$J$91</f>
        <v>72</v>
      </c>
      <c r="J1402" s="0" t="n">
        <f aca="false">Calc_Blocks!$K$91</f>
        <v>1</v>
      </c>
      <c r="K1402" s="0" t="n">
        <f aca="false">($B1402-1)*IF($D1402=1,Setup!$B$9,Setup!$B$10)+1</f>
        <v>81</v>
      </c>
      <c r="L1402" s="0" t="n">
        <f aca="false">$B1402*IF($D1402=1,Setup!$B$9,Setup!$B$10)</f>
        <v>90</v>
      </c>
      <c r="M1402" s="0" t="n">
        <f aca="false">MAX($H1402,$K1402)</f>
        <v>81</v>
      </c>
      <c r="N1402" s="0" t="n">
        <f aca="false">MIN($I1402,$L1402)</f>
        <v>72</v>
      </c>
      <c r="O1402" s="0" t="str">
        <f aca="false">IF($N1402&gt;=$M1402,$N1402-$M1402+1,"")</f>
        <v/>
      </c>
      <c r="P1402" s="0" t="str">
        <f aca="false">IF($O1402="","",$J1402+$M1402-$H1402)</f>
        <v/>
      </c>
      <c r="Q1402" s="0" t="str">
        <f aca="false">IF($O1402="","",$P1402+$O1402-1)</f>
        <v/>
      </c>
      <c r="R1402" s="0" t="str">
        <f aca="false">IF($O1402="","",COUNT($O$1083:$O1402))</f>
        <v/>
      </c>
    </row>
    <row r="1403" customFormat="false" ht="15" hidden="false" customHeight="false" outlineLevel="0" collapsed="false">
      <c r="A1403" s="0" t="n">
        <v>7</v>
      </c>
      <c r="B1403" s="0" t="n">
        <v>9</v>
      </c>
      <c r="C1403" s="0" t="s">
        <v>79</v>
      </c>
      <c r="D1403" s="0" t="n">
        <v>1</v>
      </c>
      <c r="E1403" s="0" t="s">
        <v>94</v>
      </c>
      <c r="F1403" s="0" t="n">
        <v>3</v>
      </c>
      <c r="G1403" s="0" t="str">
        <f aca="false">INDEX(Setup!$B$15:$B$17,$F1403)</f>
        <v>URD</v>
      </c>
      <c r="H1403" s="0" t="n">
        <f aca="false">Calc_Blocks!$I$92</f>
        <v>73</v>
      </c>
      <c r="I1403" s="0" t="n">
        <f aca="false">Calc_Blocks!$J$92</f>
        <v>72</v>
      </c>
      <c r="J1403" s="0" t="n">
        <f aca="false">Calc_Blocks!$K$92</f>
        <v>1</v>
      </c>
      <c r="K1403" s="0" t="n">
        <f aca="false">($B1403-1)*IF($D1403=1,Setup!$B$9,Setup!$B$10)+1</f>
        <v>81</v>
      </c>
      <c r="L1403" s="0" t="n">
        <f aca="false">$B1403*IF($D1403=1,Setup!$B$9,Setup!$B$10)</f>
        <v>90</v>
      </c>
      <c r="M1403" s="0" t="n">
        <f aca="false">MAX($H1403,$K1403)</f>
        <v>81</v>
      </c>
      <c r="N1403" s="0" t="n">
        <f aca="false">MIN($I1403,$L1403)</f>
        <v>72</v>
      </c>
      <c r="O1403" s="0" t="str">
        <f aca="false">IF($N1403&gt;=$M1403,$N1403-$M1403+1,"")</f>
        <v/>
      </c>
      <c r="P1403" s="0" t="str">
        <f aca="false">IF($O1403="","",$J1403+$M1403-$H1403)</f>
        <v/>
      </c>
      <c r="Q1403" s="0" t="str">
        <f aca="false">IF($O1403="","",$P1403+$O1403-1)</f>
        <v/>
      </c>
      <c r="R1403" s="0" t="str">
        <f aca="false">IF($O1403="","",COUNT($O$1083:$O1403))</f>
        <v/>
      </c>
    </row>
    <row r="1404" customFormat="false" ht="15" hidden="false" customHeight="false" outlineLevel="0" collapsed="false">
      <c r="A1404" s="0" t="n">
        <v>7</v>
      </c>
      <c r="B1404" s="0" t="n">
        <v>9</v>
      </c>
      <c r="C1404" s="0" t="s">
        <v>79</v>
      </c>
      <c r="D1404" s="0" t="n">
        <v>2</v>
      </c>
      <c r="E1404" s="0" t="s">
        <v>79</v>
      </c>
      <c r="F1404" s="0" t="n">
        <v>1</v>
      </c>
      <c r="G1404" s="0" t="str">
        <f aca="false">INDEX(Setup!$B$15:$B$17,$F1404)</f>
        <v>MAL</v>
      </c>
      <c r="H1404" s="0" t="n">
        <f aca="false">Calc_Blocks!$I$108</f>
        <v>67</v>
      </c>
      <c r="I1404" s="0" t="n">
        <f aca="false">Calc_Blocks!$J$108</f>
        <v>66</v>
      </c>
      <c r="J1404" s="0" t="n">
        <f aca="false">Calc_Blocks!$K$108</f>
        <v>1</v>
      </c>
      <c r="K1404" s="0" t="n">
        <f aca="false">($B1404-1)*IF($D1404=1,Setup!$B$9,Setup!$B$10)+1</f>
        <v>81</v>
      </c>
      <c r="L1404" s="0" t="n">
        <f aca="false">$B1404*IF($D1404=1,Setup!$B$9,Setup!$B$10)</f>
        <v>90</v>
      </c>
      <c r="M1404" s="0" t="n">
        <f aca="false">MAX($H1404,$K1404)</f>
        <v>81</v>
      </c>
      <c r="N1404" s="0" t="n">
        <f aca="false">MIN($I1404,$L1404)</f>
        <v>66</v>
      </c>
      <c r="O1404" s="0" t="str">
        <f aca="false">IF($N1404&gt;=$M1404,$N1404-$M1404+1,"")</f>
        <v/>
      </c>
      <c r="P1404" s="0" t="str">
        <f aca="false">IF($O1404="","",$J1404+$M1404-$H1404)</f>
        <v/>
      </c>
      <c r="Q1404" s="0" t="str">
        <f aca="false">IF($O1404="","",$P1404+$O1404-1)</f>
        <v/>
      </c>
      <c r="R1404" s="0" t="str">
        <f aca="false">IF($O1404="","",COUNT($O$1083:$O1404))</f>
        <v/>
      </c>
    </row>
    <row r="1405" customFormat="false" ht="15" hidden="false" customHeight="false" outlineLevel="0" collapsed="false">
      <c r="A1405" s="0" t="n">
        <v>7</v>
      </c>
      <c r="B1405" s="0" t="n">
        <v>9</v>
      </c>
      <c r="C1405" s="0" t="s">
        <v>79</v>
      </c>
      <c r="D1405" s="0" t="n">
        <v>2</v>
      </c>
      <c r="E1405" s="0" t="s">
        <v>79</v>
      </c>
      <c r="F1405" s="0" t="n">
        <v>2</v>
      </c>
      <c r="G1405" s="0" t="str">
        <f aca="false">INDEX(Setup!$B$15:$B$17,$F1405)</f>
        <v>SAN</v>
      </c>
      <c r="H1405" s="0" t="n">
        <f aca="false">Calc_Blocks!$I$109</f>
        <v>67</v>
      </c>
      <c r="I1405" s="0" t="n">
        <f aca="false">Calc_Blocks!$J$109</f>
        <v>66</v>
      </c>
      <c r="J1405" s="0" t="n">
        <f aca="false">Calc_Blocks!$K$109</f>
        <v>1</v>
      </c>
      <c r="K1405" s="0" t="n">
        <f aca="false">($B1405-1)*IF($D1405=1,Setup!$B$9,Setup!$B$10)+1</f>
        <v>81</v>
      </c>
      <c r="L1405" s="0" t="n">
        <f aca="false">$B1405*IF($D1405=1,Setup!$B$9,Setup!$B$10)</f>
        <v>90</v>
      </c>
      <c r="M1405" s="0" t="n">
        <f aca="false">MAX($H1405,$K1405)</f>
        <v>81</v>
      </c>
      <c r="N1405" s="0" t="n">
        <f aca="false">MIN($I1405,$L1405)</f>
        <v>66</v>
      </c>
      <c r="O1405" s="0" t="str">
        <f aca="false">IF($N1405&gt;=$M1405,$N1405-$M1405+1,"")</f>
        <v/>
      </c>
      <c r="P1405" s="0" t="str">
        <f aca="false">IF($O1405="","",$J1405+$M1405-$H1405)</f>
        <v/>
      </c>
      <c r="Q1405" s="0" t="str">
        <f aca="false">IF($O1405="","",$P1405+$O1405-1)</f>
        <v/>
      </c>
      <c r="R1405" s="0" t="str">
        <f aca="false">IF($O1405="","",COUNT($O$1083:$O1405))</f>
        <v/>
      </c>
    </row>
    <row r="1406" customFormat="false" ht="15" hidden="false" customHeight="false" outlineLevel="0" collapsed="false">
      <c r="A1406" s="0" t="n">
        <v>7</v>
      </c>
      <c r="B1406" s="0" t="n">
        <v>9</v>
      </c>
      <c r="C1406" s="0" t="s">
        <v>79</v>
      </c>
      <c r="D1406" s="0" t="n">
        <v>2</v>
      </c>
      <c r="E1406" s="0" t="s">
        <v>79</v>
      </c>
      <c r="F1406" s="0" t="n">
        <v>3</v>
      </c>
      <c r="G1406" s="0" t="str">
        <f aca="false">INDEX(Setup!$B$15:$B$17,$F1406)</f>
        <v>URD</v>
      </c>
      <c r="H1406" s="0" t="n">
        <f aca="false">Calc_Blocks!$I$110</f>
        <v>67</v>
      </c>
      <c r="I1406" s="0" t="n">
        <f aca="false">Calc_Blocks!$J$110</f>
        <v>66</v>
      </c>
      <c r="J1406" s="0" t="n">
        <f aca="false">Calc_Blocks!$K$110</f>
        <v>1</v>
      </c>
      <c r="K1406" s="0" t="n">
        <f aca="false">($B1406-1)*IF($D1406=1,Setup!$B$9,Setup!$B$10)+1</f>
        <v>81</v>
      </c>
      <c r="L1406" s="0" t="n">
        <f aca="false">$B1406*IF($D1406=1,Setup!$B$9,Setup!$B$10)</f>
        <v>90</v>
      </c>
      <c r="M1406" s="0" t="n">
        <f aca="false">MAX($H1406,$K1406)</f>
        <v>81</v>
      </c>
      <c r="N1406" s="0" t="n">
        <f aca="false">MIN($I1406,$L1406)</f>
        <v>66</v>
      </c>
      <c r="O1406" s="0" t="str">
        <f aca="false">IF($N1406&gt;=$M1406,$N1406-$M1406+1,"")</f>
        <v/>
      </c>
      <c r="P1406" s="0" t="str">
        <f aca="false">IF($O1406="","",$J1406+$M1406-$H1406)</f>
        <v/>
      </c>
      <c r="Q1406" s="0" t="str">
        <f aca="false">IF($O1406="","",$P1406+$O1406-1)</f>
        <v/>
      </c>
      <c r="R1406" s="0" t="str">
        <f aca="false">IF($O1406="","",COUNT($O$1083:$O1406))</f>
        <v/>
      </c>
    </row>
    <row r="1407" customFormat="false" ht="15" hidden="false" customHeight="false" outlineLevel="0" collapsed="false">
      <c r="A1407" s="0" t="n">
        <v>7</v>
      </c>
      <c r="B1407" s="0" t="n">
        <v>10</v>
      </c>
      <c r="C1407" s="0" t="s">
        <v>74</v>
      </c>
      <c r="D1407" s="0" t="n">
        <v>1</v>
      </c>
      <c r="E1407" s="0" t="s">
        <v>94</v>
      </c>
      <c r="F1407" s="0" t="n">
        <v>1</v>
      </c>
      <c r="G1407" s="0" t="str">
        <f aca="false">INDEX(Setup!$B$15:$B$17,$F1407)</f>
        <v>MAL</v>
      </c>
      <c r="H1407" s="0" t="n">
        <f aca="false">Calc_Blocks!$I$75</f>
        <v>1</v>
      </c>
      <c r="I1407" s="0" t="n">
        <f aca="false">Calc_Blocks!$J$75</f>
        <v>17</v>
      </c>
      <c r="J1407" s="0" t="n">
        <f aca="false">Calc_Blocks!$K$75</f>
        <v>1</v>
      </c>
      <c r="K1407" s="0" t="n">
        <f aca="false">($B1407-1)*IF($D1407=1,Setup!$B$9,Setup!$B$10)+1</f>
        <v>91</v>
      </c>
      <c r="L1407" s="0" t="n">
        <f aca="false">$B1407*IF($D1407=1,Setup!$B$9,Setup!$B$10)</f>
        <v>100</v>
      </c>
      <c r="M1407" s="0" t="n">
        <f aca="false">MAX($H1407,$K1407)</f>
        <v>91</v>
      </c>
      <c r="N1407" s="0" t="n">
        <f aca="false">MIN($I1407,$L1407)</f>
        <v>17</v>
      </c>
      <c r="O1407" s="0" t="str">
        <f aca="false">IF($N1407&gt;=$M1407,$N1407-$M1407+1,"")</f>
        <v/>
      </c>
      <c r="P1407" s="0" t="str">
        <f aca="false">IF($O1407="","",$J1407+$M1407-$H1407)</f>
        <v/>
      </c>
      <c r="Q1407" s="0" t="str">
        <f aca="false">IF($O1407="","",$P1407+$O1407-1)</f>
        <v/>
      </c>
      <c r="R1407" s="0" t="str">
        <f aca="false">IF($O1407="","",COUNT($O$1083:$O1407))</f>
        <v/>
      </c>
    </row>
    <row r="1408" customFormat="false" ht="15" hidden="false" customHeight="false" outlineLevel="0" collapsed="false">
      <c r="A1408" s="0" t="n">
        <v>7</v>
      </c>
      <c r="B1408" s="0" t="n">
        <v>10</v>
      </c>
      <c r="C1408" s="0" t="s">
        <v>74</v>
      </c>
      <c r="D1408" s="0" t="n">
        <v>1</v>
      </c>
      <c r="E1408" s="0" t="s">
        <v>94</v>
      </c>
      <c r="F1408" s="0" t="n">
        <v>2</v>
      </c>
      <c r="G1408" s="0" t="str">
        <f aca="false">INDEX(Setup!$B$15:$B$17,$F1408)</f>
        <v>SAN</v>
      </c>
      <c r="H1408" s="0" t="n">
        <f aca="false">Calc_Blocks!$I$76</f>
        <v>18</v>
      </c>
      <c r="I1408" s="0" t="n">
        <f aca="false">Calc_Blocks!$J$76</f>
        <v>20</v>
      </c>
      <c r="J1408" s="0" t="n">
        <f aca="false">Calc_Blocks!$K$76</f>
        <v>18</v>
      </c>
      <c r="K1408" s="0" t="n">
        <f aca="false">($B1408-1)*IF($D1408=1,Setup!$B$9,Setup!$B$10)+1</f>
        <v>91</v>
      </c>
      <c r="L1408" s="0" t="n">
        <f aca="false">$B1408*IF($D1408=1,Setup!$B$9,Setup!$B$10)</f>
        <v>100</v>
      </c>
      <c r="M1408" s="0" t="n">
        <f aca="false">MAX($H1408,$K1408)</f>
        <v>91</v>
      </c>
      <c r="N1408" s="0" t="n">
        <f aca="false">MIN($I1408,$L1408)</f>
        <v>20</v>
      </c>
      <c r="O1408" s="0" t="str">
        <f aca="false">IF($N1408&gt;=$M1408,$N1408-$M1408+1,"")</f>
        <v/>
      </c>
      <c r="P1408" s="0" t="str">
        <f aca="false">IF($O1408="","",$J1408+$M1408-$H1408)</f>
        <v/>
      </c>
      <c r="Q1408" s="0" t="str">
        <f aca="false">IF($O1408="","",$P1408+$O1408-1)</f>
        <v/>
      </c>
      <c r="R1408" s="0" t="str">
        <f aca="false">IF($O1408="","",COUNT($O$1083:$O1408))</f>
        <v/>
      </c>
    </row>
    <row r="1409" customFormat="false" ht="15" hidden="false" customHeight="false" outlineLevel="0" collapsed="false">
      <c r="A1409" s="0" t="n">
        <v>7</v>
      </c>
      <c r="B1409" s="0" t="n">
        <v>10</v>
      </c>
      <c r="C1409" s="0" t="s">
        <v>74</v>
      </c>
      <c r="D1409" s="0" t="n">
        <v>1</v>
      </c>
      <c r="E1409" s="0" t="s">
        <v>94</v>
      </c>
      <c r="F1409" s="0" t="n">
        <v>3</v>
      </c>
      <c r="G1409" s="0" t="str">
        <f aca="false">INDEX(Setup!$B$15:$B$17,$F1409)</f>
        <v>URD</v>
      </c>
      <c r="H1409" s="0" t="n">
        <f aca="false">Calc_Blocks!$I$77</f>
        <v>21</v>
      </c>
      <c r="I1409" s="0" t="n">
        <f aca="false">Calc_Blocks!$J$77</f>
        <v>20</v>
      </c>
      <c r="J1409" s="0" t="n">
        <f aca="false">Calc_Blocks!$K$77</f>
        <v>21</v>
      </c>
      <c r="K1409" s="0" t="n">
        <f aca="false">($B1409-1)*IF($D1409=1,Setup!$B$9,Setup!$B$10)+1</f>
        <v>91</v>
      </c>
      <c r="L1409" s="0" t="n">
        <f aca="false">$B1409*IF($D1409=1,Setup!$B$9,Setup!$B$10)</f>
        <v>100</v>
      </c>
      <c r="M1409" s="0" t="n">
        <f aca="false">MAX($H1409,$K1409)</f>
        <v>91</v>
      </c>
      <c r="N1409" s="0" t="n">
        <f aca="false">MIN($I1409,$L1409)</f>
        <v>20</v>
      </c>
      <c r="O1409" s="0" t="str">
        <f aca="false">IF($N1409&gt;=$M1409,$N1409-$M1409+1,"")</f>
        <v/>
      </c>
      <c r="P1409" s="0" t="str">
        <f aca="false">IF($O1409="","",$J1409+$M1409-$H1409)</f>
        <v/>
      </c>
      <c r="Q1409" s="0" t="str">
        <f aca="false">IF($O1409="","",$P1409+$O1409-1)</f>
        <v/>
      </c>
      <c r="R1409" s="0" t="str">
        <f aca="false">IF($O1409="","",COUNT($O$1083:$O1409))</f>
        <v/>
      </c>
    </row>
    <row r="1410" customFormat="false" ht="15" hidden="false" customHeight="false" outlineLevel="0" collapsed="false">
      <c r="A1410" s="0" t="n">
        <v>7</v>
      </c>
      <c r="B1410" s="0" t="n">
        <v>10</v>
      </c>
      <c r="C1410" s="0" t="s">
        <v>74</v>
      </c>
      <c r="D1410" s="0" t="n">
        <v>2</v>
      </c>
      <c r="E1410" s="0" t="s">
        <v>79</v>
      </c>
      <c r="F1410" s="0" t="n">
        <v>1</v>
      </c>
      <c r="G1410" s="0" t="str">
        <f aca="false">INDEX(Setup!$B$15:$B$17,$F1410)</f>
        <v>MAL</v>
      </c>
      <c r="H1410" s="0" t="n">
        <f aca="false">Calc_Blocks!$I$93</f>
        <v>1</v>
      </c>
      <c r="I1410" s="0" t="n">
        <f aca="false">Calc_Blocks!$J$93</f>
        <v>12</v>
      </c>
      <c r="J1410" s="0" t="n">
        <f aca="false">Calc_Blocks!$K$93</f>
        <v>21</v>
      </c>
      <c r="K1410" s="0" t="n">
        <f aca="false">($B1410-1)*IF($D1410=1,Setup!$B$9,Setup!$B$10)+1</f>
        <v>91</v>
      </c>
      <c r="L1410" s="0" t="n">
        <f aca="false">$B1410*IF($D1410=1,Setup!$B$9,Setup!$B$10)</f>
        <v>100</v>
      </c>
      <c r="M1410" s="0" t="n">
        <f aca="false">MAX($H1410,$K1410)</f>
        <v>91</v>
      </c>
      <c r="N1410" s="0" t="n">
        <f aca="false">MIN($I1410,$L1410)</f>
        <v>12</v>
      </c>
      <c r="O1410" s="0" t="str">
        <f aca="false">IF($N1410&gt;=$M1410,$N1410-$M1410+1,"")</f>
        <v/>
      </c>
      <c r="P1410" s="0" t="str">
        <f aca="false">IF($O1410="","",$J1410+$M1410-$H1410)</f>
        <v/>
      </c>
      <c r="Q1410" s="0" t="str">
        <f aca="false">IF($O1410="","",$P1410+$O1410-1)</f>
        <v/>
      </c>
      <c r="R1410" s="0" t="str">
        <f aca="false">IF($O1410="","",COUNT($O$1083:$O1410))</f>
        <v/>
      </c>
    </row>
    <row r="1411" customFormat="false" ht="15" hidden="false" customHeight="false" outlineLevel="0" collapsed="false">
      <c r="A1411" s="0" t="n">
        <v>7</v>
      </c>
      <c r="B1411" s="0" t="n">
        <v>10</v>
      </c>
      <c r="C1411" s="0" t="s">
        <v>74</v>
      </c>
      <c r="D1411" s="0" t="n">
        <v>2</v>
      </c>
      <c r="E1411" s="0" t="s">
        <v>79</v>
      </c>
      <c r="F1411" s="0" t="n">
        <v>2</v>
      </c>
      <c r="G1411" s="0" t="str">
        <f aca="false">INDEX(Setup!$B$15:$B$17,$F1411)</f>
        <v>SAN</v>
      </c>
      <c r="H1411" s="0" t="n">
        <f aca="false">Calc_Blocks!$I$94</f>
        <v>13</v>
      </c>
      <c r="I1411" s="0" t="n">
        <f aca="false">Calc_Blocks!$J$94</f>
        <v>17</v>
      </c>
      <c r="J1411" s="0" t="n">
        <f aca="false">Calc_Blocks!$K$94</f>
        <v>33</v>
      </c>
      <c r="K1411" s="0" t="n">
        <f aca="false">($B1411-1)*IF($D1411=1,Setup!$B$9,Setup!$B$10)+1</f>
        <v>91</v>
      </c>
      <c r="L1411" s="0" t="n">
        <f aca="false">$B1411*IF($D1411=1,Setup!$B$9,Setup!$B$10)</f>
        <v>100</v>
      </c>
      <c r="M1411" s="0" t="n">
        <f aca="false">MAX($H1411,$K1411)</f>
        <v>91</v>
      </c>
      <c r="N1411" s="0" t="n">
        <f aca="false">MIN($I1411,$L1411)</f>
        <v>17</v>
      </c>
      <c r="O1411" s="0" t="str">
        <f aca="false">IF($N1411&gt;=$M1411,$N1411-$M1411+1,"")</f>
        <v/>
      </c>
      <c r="P1411" s="0" t="str">
        <f aca="false">IF($O1411="","",$J1411+$M1411-$H1411)</f>
        <v/>
      </c>
      <c r="Q1411" s="0" t="str">
        <f aca="false">IF($O1411="","",$P1411+$O1411-1)</f>
        <v/>
      </c>
      <c r="R1411" s="0" t="str">
        <f aca="false">IF($O1411="","",COUNT($O$1083:$O1411))</f>
        <v/>
      </c>
    </row>
    <row r="1412" customFormat="false" ht="15" hidden="false" customHeight="false" outlineLevel="0" collapsed="false">
      <c r="A1412" s="0" t="n">
        <v>7</v>
      </c>
      <c r="B1412" s="0" t="n">
        <v>10</v>
      </c>
      <c r="C1412" s="0" t="s">
        <v>74</v>
      </c>
      <c r="D1412" s="0" t="n">
        <v>2</v>
      </c>
      <c r="E1412" s="0" t="s">
        <v>79</v>
      </c>
      <c r="F1412" s="0" t="n">
        <v>3</v>
      </c>
      <c r="G1412" s="0" t="str">
        <f aca="false">INDEX(Setup!$B$15:$B$17,$F1412)</f>
        <v>URD</v>
      </c>
      <c r="H1412" s="0" t="n">
        <f aca="false">Calc_Blocks!$I$95</f>
        <v>18</v>
      </c>
      <c r="I1412" s="0" t="n">
        <f aca="false">Calc_Blocks!$J$95</f>
        <v>17</v>
      </c>
      <c r="J1412" s="0" t="n">
        <f aca="false">Calc_Blocks!$K$95</f>
        <v>38</v>
      </c>
      <c r="K1412" s="0" t="n">
        <f aca="false">($B1412-1)*IF($D1412=1,Setup!$B$9,Setup!$B$10)+1</f>
        <v>91</v>
      </c>
      <c r="L1412" s="0" t="n">
        <f aca="false">$B1412*IF($D1412=1,Setup!$B$9,Setup!$B$10)</f>
        <v>100</v>
      </c>
      <c r="M1412" s="0" t="n">
        <f aca="false">MAX($H1412,$K1412)</f>
        <v>91</v>
      </c>
      <c r="N1412" s="0" t="n">
        <f aca="false">MIN($I1412,$L1412)</f>
        <v>17</v>
      </c>
      <c r="O1412" s="0" t="str">
        <f aca="false">IF($N1412&gt;=$M1412,$N1412-$M1412+1,"")</f>
        <v/>
      </c>
      <c r="P1412" s="0" t="str">
        <f aca="false">IF($O1412="","",$J1412+$M1412-$H1412)</f>
        <v/>
      </c>
      <c r="Q1412" s="0" t="str">
        <f aca="false">IF($O1412="","",$P1412+$O1412-1)</f>
        <v/>
      </c>
      <c r="R1412" s="0" t="str">
        <f aca="false">IF($O1412="","",COUNT($O$1083:$O1412))</f>
        <v/>
      </c>
    </row>
    <row r="1413" customFormat="false" ht="15" hidden="false" customHeight="false" outlineLevel="0" collapsed="false">
      <c r="A1413" s="0" t="n">
        <v>7</v>
      </c>
      <c r="B1413" s="0" t="n">
        <v>10</v>
      </c>
      <c r="C1413" s="0" t="s">
        <v>75</v>
      </c>
      <c r="D1413" s="0" t="n">
        <v>1</v>
      </c>
      <c r="E1413" s="0" t="s">
        <v>94</v>
      </c>
      <c r="F1413" s="0" t="n">
        <v>1</v>
      </c>
      <c r="G1413" s="0" t="str">
        <f aca="false">INDEX(Setup!$B$15:$B$17,$F1413)</f>
        <v>MAL</v>
      </c>
      <c r="H1413" s="0" t="n">
        <f aca="false">Calc_Blocks!$I$78</f>
        <v>21</v>
      </c>
      <c r="I1413" s="0" t="n">
        <f aca="false">Calc_Blocks!$J$78</f>
        <v>36</v>
      </c>
      <c r="J1413" s="0" t="n">
        <f aca="false">Calc_Blocks!$K$78</f>
        <v>1</v>
      </c>
      <c r="K1413" s="0" t="n">
        <f aca="false">($B1413-1)*IF($D1413=1,Setup!$B$9,Setup!$B$10)+1</f>
        <v>91</v>
      </c>
      <c r="L1413" s="0" t="n">
        <f aca="false">$B1413*IF($D1413=1,Setup!$B$9,Setup!$B$10)</f>
        <v>100</v>
      </c>
      <c r="M1413" s="0" t="n">
        <f aca="false">MAX($H1413,$K1413)</f>
        <v>91</v>
      </c>
      <c r="N1413" s="0" t="n">
        <f aca="false">MIN($I1413,$L1413)</f>
        <v>36</v>
      </c>
      <c r="O1413" s="0" t="str">
        <f aca="false">IF($N1413&gt;=$M1413,$N1413-$M1413+1,"")</f>
        <v/>
      </c>
      <c r="P1413" s="0" t="str">
        <f aca="false">IF($O1413="","",$J1413+$M1413-$H1413)</f>
        <v/>
      </c>
      <c r="Q1413" s="0" t="str">
        <f aca="false">IF($O1413="","",$P1413+$O1413-1)</f>
        <v/>
      </c>
      <c r="R1413" s="0" t="str">
        <f aca="false">IF($O1413="","",COUNT($O$1083:$O1413))</f>
        <v/>
      </c>
    </row>
    <row r="1414" customFormat="false" ht="15" hidden="false" customHeight="false" outlineLevel="0" collapsed="false">
      <c r="A1414" s="0" t="n">
        <v>7</v>
      </c>
      <c r="B1414" s="0" t="n">
        <v>10</v>
      </c>
      <c r="C1414" s="0" t="s">
        <v>75</v>
      </c>
      <c r="D1414" s="0" t="n">
        <v>1</v>
      </c>
      <c r="E1414" s="0" t="s">
        <v>94</v>
      </c>
      <c r="F1414" s="0" t="n">
        <v>2</v>
      </c>
      <c r="G1414" s="0" t="str">
        <f aca="false">INDEX(Setup!$B$15:$B$17,$F1414)</f>
        <v>SAN</v>
      </c>
      <c r="H1414" s="0" t="n">
        <f aca="false">Calc_Blocks!$I$79</f>
        <v>37</v>
      </c>
      <c r="I1414" s="0" t="n">
        <f aca="false">Calc_Blocks!$J$79</f>
        <v>36</v>
      </c>
      <c r="J1414" s="0" t="n">
        <f aca="false">Calc_Blocks!$K$79</f>
        <v>17</v>
      </c>
      <c r="K1414" s="0" t="n">
        <f aca="false">($B1414-1)*IF($D1414=1,Setup!$B$9,Setup!$B$10)+1</f>
        <v>91</v>
      </c>
      <c r="L1414" s="0" t="n">
        <f aca="false">$B1414*IF($D1414=1,Setup!$B$9,Setup!$B$10)</f>
        <v>100</v>
      </c>
      <c r="M1414" s="0" t="n">
        <f aca="false">MAX($H1414,$K1414)</f>
        <v>91</v>
      </c>
      <c r="N1414" s="0" t="n">
        <f aca="false">MIN($I1414,$L1414)</f>
        <v>36</v>
      </c>
      <c r="O1414" s="0" t="str">
        <f aca="false">IF($N1414&gt;=$M1414,$N1414-$M1414+1,"")</f>
        <v/>
      </c>
      <c r="P1414" s="0" t="str">
        <f aca="false">IF($O1414="","",$J1414+$M1414-$H1414)</f>
        <v/>
      </c>
      <c r="Q1414" s="0" t="str">
        <f aca="false">IF($O1414="","",$P1414+$O1414-1)</f>
        <v/>
      </c>
      <c r="R1414" s="0" t="str">
        <f aca="false">IF($O1414="","",COUNT($O$1083:$O1414))</f>
        <v/>
      </c>
    </row>
    <row r="1415" customFormat="false" ht="15" hidden="false" customHeight="false" outlineLevel="0" collapsed="false">
      <c r="A1415" s="0" t="n">
        <v>7</v>
      </c>
      <c r="B1415" s="0" t="n">
        <v>10</v>
      </c>
      <c r="C1415" s="0" t="s">
        <v>75</v>
      </c>
      <c r="D1415" s="0" t="n">
        <v>1</v>
      </c>
      <c r="E1415" s="0" t="s">
        <v>94</v>
      </c>
      <c r="F1415" s="0" t="n">
        <v>3</v>
      </c>
      <c r="G1415" s="0" t="str">
        <f aca="false">INDEX(Setup!$B$15:$B$17,$F1415)</f>
        <v>URD</v>
      </c>
      <c r="H1415" s="0" t="n">
        <f aca="false">Calc_Blocks!$I$80</f>
        <v>37</v>
      </c>
      <c r="I1415" s="0" t="n">
        <f aca="false">Calc_Blocks!$J$80</f>
        <v>38</v>
      </c>
      <c r="J1415" s="0" t="n">
        <f aca="false">Calc_Blocks!$K$80</f>
        <v>17</v>
      </c>
      <c r="K1415" s="0" t="n">
        <f aca="false">($B1415-1)*IF($D1415=1,Setup!$B$9,Setup!$B$10)+1</f>
        <v>91</v>
      </c>
      <c r="L1415" s="0" t="n">
        <f aca="false">$B1415*IF($D1415=1,Setup!$B$9,Setup!$B$10)</f>
        <v>100</v>
      </c>
      <c r="M1415" s="0" t="n">
        <f aca="false">MAX($H1415,$K1415)</f>
        <v>91</v>
      </c>
      <c r="N1415" s="0" t="n">
        <f aca="false">MIN($I1415,$L1415)</f>
        <v>38</v>
      </c>
      <c r="O1415" s="0" t="str">
        <f aca="false">IF($N1415&gt;=$M1415,$N1415-$M1415+1,"")</f>
        <v/>
      </c>
      <c r="P1415" s="0" t="str">
        <f aca="false">IF($O1415="","",$J1415+$M1415-$H1415)</f>
        <v/>
      </c>
      <c r="Q1415" s="0" t="str">
        <f aca="false">IF($O1415="","",$P1415+$O1415-1)</f>
        <v/>
      </c>
      <c r="R1415" s="0" t="str">
        <f aca="false">IF($O1415="","",COUNT($O$1083:$O1415))</f>
        <v/>
      </c>
    </row>
    <row r="1416" customFormat="false" ht="15" hidden="false" customHeight="false" outlineLevel="0" collapsed="false">
      <c r="A1416" s="0" t="n">
        <v>7</v>
      </c>
      <c r="B1416" s="0" t="n">
        <v>10</v>
      </c>
      <c r="C1416" s="0" t="s">
        <v>75</v>
      </c>
      <c r="D1416" s="0" t="n">
        <v>2</v>
      </c>
      <c r="E1416" s="0" t="s">
        <v>79</v>
      </c>
      <c r="F1416" s="0" t="n">
        <v>1</v>
      </c>
      <c r="G1416" s="0" t="str">
        <f aca="false">INDEX(Setup!$B$15:$B$17,$F1416)</f>
        <v>MAL</v>
      </c>
      <c r="H1416" s="0" t="n">
        <f aca="false">Calc_Blocks!$I$96</f>
        <v>18</v>
      </c>
      <c r="I1416" s="0" t="n">
        <f aca="false">Calc_Blocks!$J$96</f>
        <v>33</v>
      </c>
      <c r="J1416" s="0" t="n">
        <f aca="false">Calc_Blocks!$K$96</f>
        <v>19</v>
      </c>
      <c r="K1416" s="0" t="n">
        <f aca="false">($B1416-1)*IF($D1416=1,Setup!$B$9,Setup!$B$10)+1</f>
        <v>91</v>
      </c>
      <c r="L1416" s="0" t="n">
        <f aca="false">$B1416*IF($D1416=1,Setup!$B$9,Setup!$B$10)</f>
        <v>100</v>
      </c>
      <c r="M1416" s="0" t="n">
        <f aca="false">MAX($H1416,$K1416)</f>
        <v>91</v>
      </c>
      <c r="N1416" s="0" t="n">
        <f aca="false">MIN($I1416,$L1416)</f>
        <v>33</v>
      </c>
      <c r="O1416" s="0" t="str">
        <f aca="false">IF($N1416&gt;=$M1416,$N1416-$M1416+1,"")</f>
        <v/>
      </c>
      <c r="P1416" s="0" t="str">
        <f aca="false">IF($O1416="","",$J1416+$M1416-$H1416)</f>
        <v/>
      </c>
      <c r="Q1416" s="0" t="str">
        <f aca="false">IF($O1416="","",$P1416+$O1416-1)</f>
        <v/>
      </c>
      <c r="R1416" s="0" t="str">
        <f aca="false">IF($O1416="","",COUNT($O$1083:$O1416))</f>
        <v/>
      </c>
    </row>
    <row r="1417" customFormat="false" ht="15" hidden="false" customHeight="false" outlineLevel="0" collapsed="false">
      <c r="A1417" s="0" t="n">
        <v>7</v>
      </c>
      <c r="B1417" s="0" t="n">
        <v>10</v>
      </c>
      <c r="C1417" s="0" t="s">
        <v>75</v>
      </c>
      <c r="D1417" s="0" t="n">
        <v>2</v>
      </c>
      <c r="E1417" s="0" t="s">
        <v>79</v>
      </c>
      <c r="F1417" s="0" t="n">
        <v>2</v>
      </c>
      <c r="G1417" s="0" t="str">
        <f aca="false">INDEX(Setup!$B$15:$B$17,$F1417)</f>
        <v>SAN</v>
      </c>
      <c r="H1417" s="0" t="n">
        <f aca="false">Calc_Blocks!$I$97</f>
        <v>34</v>
      </c>
      <c r="I1417" s="0" t="n">
        <f aca="false">Calc_Blocks!$J$97</f>
        <v>33</v>
      </c>
      <c r="J1417" s="0" t="n">
        <f aca="false">Calc_Blocks!$K$97</f>
        <v>35</v>
      </c>
      <c r="K1417" s="0" t="n">
        <f aca="false">($B1417-1)*IF($D1417=1,Setup!$B$9,Setup!$B$10)+1</f>
        <v>91</v>
      </c>
      <c r="L1417" s="0" t="n">
        <f aca="false">$B1417*IF($D1417=1,Setup!$B$9,Setup!$B$10)</f>
        <v>100</v>
      </c>
      <c r="M1417" s="0" t="n">
        <f aca="false">MAX($H1417,$K1417)</f>
        <v>91</v>
      </c>
      <c r="N1417" s="0" t="n">
        <f aca="false">MIN($I1417,$L1417)</f>
        <v>33</v>
      </c>
      <c r="O1417" s="0" t="str">
        <f aca="false">IF($N1417&gt;=$M1417,$N1417-$M1417+1,"")</f>
        <v/>
      </c>
      <c r="P1417" s="0" t="str">
        <f aca="false">IF($O1417="","",$J1417+$M1417-$H1417)</f>
        <v/>
      </c>
      <c r="Q1417" s="0" t="str">
        <f aca="false">IF($O1417="","",$P1417+$O1417-1)</f>
        <v/>
      </c>
      <c r="R1417" s="0" t="str">
        <f aca="false">IF($O1417="","",COUNT($O$1083:$O1417))</f>
        <v/>
      </c>
    </row>
    <row r="1418" customFormat="false" ht="15" hidden="false" customHeight="false" outlineLevel="0" collapsed="false">
      <c r="A1418" s="0" t="n">
        <v>7</v>
      </c>
      <c r="B1418" s="0" t="n">
        <v>10</v>
      </c>
      <c r="C1418" s="0" t="s">
        <v>75</v>
      </c>
      <c r="D1418" s="0" t="n">
        <v>2</v>
      </c>
      <c r="E1418" s="0" t="s">
        <v>79</v>
      </c>
      <c r="F1418" s="0" t="n">
        <v>3</v>
      </c>
      <c r="G1418" s="0" t="str">
        <f aca="false">INDEX(Setup!$B$15:$B$17,$F1418)</f>
        <v>URD</v>
      </c>
      <c r="H1418" s="0" t="n">
        <f aca="false">Calc_Blocks!$I$98</f>
        <v>34</v>
      </c>
      <c r="I1418" s="0" t="n">
        <f aca="false">Calc_Blocks!$J$98</f>
        <v>33</v>
      </c>
      <c r="J1418" s="0" t="n">
        <f aca="false">Calc_Blocks!$K$98</f>
        <v>35</v>
      </c>
      <c r="K1418" s="0" t="n">
        <f aca="false">($B1418-1)*IF($D1418=1,Setup!$B$9,Setup!$B$10)+1</f>
        <v>91</v>
      </c>
      <c r="L1418" s="0" t="n">
        <f aca="false">$B1418*IF($D1418=1,Setup!$B$9,Setup!$B$10)</f>
        <v>100</v>
      </c>
      <c r="M1418" s="0" t="n">
        <f aca="false">MAX($H1418,$K1418)</f>
        <v>91</v>
      </c>
      <c r="N1418" s="0" t="n">
        <f aca="false">MIN($I1418,$L1418)</f>
        <v>33</v>
      </c>
      <c r="O1418" s="0" t="str">
        <f aca="false">IF($N1418&gt;=$M1418,$N1418-$M1418+1,"")</f>
        <v/>
      </c>
      <c r="P1418" s="0" t="str">
        <f aca="false">IF($O1418="","",$J1418+$M1418-$H1418)</f>
        <v/>
      </c>
      <c r="Q1418" s="0" t="str">
        <f aca="false">IF($O1418="","",$P1418+$O1418-1)</f>
        <v/>
      </c>
      <c r="R1418" s="0" t="str">
        <f aca="false">IF($O1418="","",COUNT($O$1083:$O1418))</f>
        <v/>
      </c>
    </row>
    <row r="1419" customFormat="false" ht="15" hidden="false" customHeight="false" outlineLevel="0" collapsed="false">
      <c r="A1419" s="0" t="n">
        <v>7</v>
      </c>
      <c r="B1419" s="0" t="n">
        <v>10</v>
      </c>
      <c r="C1419" s="0" t="s">
        <v>76</v>
      </c>
      <c r="D1419" s="0" t="n">
        <v>1</v>
      </c>
      <c r="E1419" s="0" t="s">
        <v>94</v>
      </c>
      <c r="F1419" s="0" t="n">
        <v>1</v>
      </c>
      <c r="G1419" s="0" t="str">
        <f aca="false">INDEX(Setup!$B$15:$B$17,$F1419)</f>
        <v>MAL</v>
      </c>
      <c r="H1419" s="0" t="n">
        <f aca="false">Calc_Blocks!$I$81</f>
        <v>39</v>
      </c>
      <c r="I1419" s="0" t="n">
        <f aca="false">Calc_Blocks!$J$81</f>
        <v>52</v>
      </c>
      <c r="J1419" s="0" t="n">
        <f aca="false">Calc_Blocks!$K$81</f>
        <v>1</v>
      </c>
      <c r="K1419" s="0" t="n">
        <f aca="false">($B1419-1)*IF($D1419=1,Setup!$B$9,Setup!$B$10)+1</f>
        <v>91</v>
      </c>
      <c r="L1419" s="0" t="n">
        <f aca="false">$B1419*IF($D1419=1,Setup!$B$9,Setup!$B$10)</f>
        <v>100</v>
      </c>
      <c r="M1419" s="0" t="n">
        <f aca="false">MAX($H1419,$K1419)</f>
        <v>91</v>
      </c>
      <c r="N1419" s="0" t="n">
        <f aca="false">MIN($I1419,$L1419)</f>
        <v>52</v>
      </c>
      <c r="O1419" s="0" t="str">
        <f aca="false">IF($N1419&gt;=$M1419,$N1419-$M1419+1,"")</f>
        <v/>
      </c>
      <c r="P1419" s="0" t="str">
        <f aca="false">IF($O1419="","",$J1419+$M1419-$H1419)</f>
        <v/>
      </c>
      <c r="Q1419" s="0" t="str">
        <f aca="false">IF($O1419="","",$P1419+$O1419-1)</f>
        <v/>
      </c>
      <c r="R1419" s="0" t="str">
        <f aca="false">IF($O1419="","",COUNT($O$1083:$O1419))</f>
        <v/>
      </c>
    </row>
    <row r="1420" customFormat="false" ht="15" hidden="false" customHeight="false" outlineLevel="0" collapsed="false">
      <c r="A1420" s="0" t="n">
        <v>7</v>
      </c>
      <c r="B1420" s="0" t="n">
        <v>10</v>
      </c>
      <c r="C1420" s="0" t="s">
        <v>76</v>
      </c>
      <c r="D1420" s="0" t="n">
        <v>1</v>
      </c>
      <c r="E1420" s="0" t="s">
        <v>94</v>
      </c>
      <c r="F1420" s="0" t="n">
        <v>2</v>
      </c>
      <c r="G1420" s="0" t="str">
        <f aca="false">INDEX(Setup!$B$15:$B$17,$F1420)</f>
        <v>SAN</v>
      </c>
      <c r="H1420" s="0" t="n">
        <f aca="false">Calc_Blocks!$I$82</f>
        <v>53</v>
      </c>
      <c r="I1420" s="0" t="n">
        <f aca="false">Calc_Blocks!$J$82</f>
        <v>54</v>
      </c>
      <c r="J1420" s="0" t="n">
        <f aca="false">Calc_Blocks!$K$82</f>
        <v>15</v>
      </c>
      <c r="K1420" s="0" t="n">
        <f aca="false">($B1420-1)*IF($D1420=1,Setup!$B$9,Setup!$B$10)+1</f>
        <v>91</v>
      </c>
      <c r="L1420" s="0" t="n">
        <f aca="false">$B1420*IF($D1420=1,Setup!$B$9,Setup!$B$10)</f>
        <v>100</v>
      </c>
      <c r="M1420" s="0" t="n">
        <f aca="false">MAX($H1420,$K1420)</f>
        <v>91</v>
      </c>
      <c r="N1420" s="0" t="n">
        <f aca="false">MIN($I1420,$L1420)</f>
        <v>54</v>
      </c>
      <c r="O1420" s="0" t="str">
        <f aca="false">IF($N1420&gt;=$M1420,$N1420-$M1420+1,"")</f>
        <v/>
      </c>
      <c r="P1420" s="0" t="str">
        <f aca="false">IF($O1420="","",$J1420+$M1420-$H1420)</f>
        <v/>
      </c>
      <c r="Q1420" s="0" t="str">
        <f aca="false">IF($O1420="","",$P1420+$O1420-1)</f>
        <v/>
      </c>
      <c r="R1420" s="0" t="str">
        <f aca="false">IF($O1420="","",COUNT($O$1083:$O1420))</f>
        <v/>
      </c>
    </row>
    <row r="1421" customFormat="false" ht="15" hidden="false" customHeight="false" outlineLevel="0" collapsed="false">
      <c r="A1421" s="0" t="n">
        <v>7</v>
      </c>
      <c r="B1421" s="0" t="n">
        <v>10</v>
      </c>
      <c r="C1421" s="0" t="s">
        <v>76</v>
      </c>
      <c r="D1421" s="0" t="n">
        <v>1</v>
      </c>
      <c r="E1421" s="0" t="s">
        <v>94</v>
      </c>
      <c r="F1421" s="0" t="n">
        <v>3</v>
      </c>
      <c r="G1421" s="0" t="str">
        <f aca="false">INDEX(Setup!$B$15:$B$17,$F1421)</f>
        <v>URD</v>
      </c>
      <c r="H1421" s="0" t="n">
        <f aca="false">Calc_Blocks!$I$83</f>
        <v>55</v>
      </c>
      <c r="I1421" s="0" t="n">
        <f aca="false">Calc_Blocks!$J$83</f>
        <v>54</v>
      </c>
      <c r="J1421" s="0" t="n">
        <f aca="false">Calc_Blocks!$K$83</f>
        <v>17</v>
      </c>
      <c r="K1421" s="0" t="n">
        <f aca="false">($B1421-1)*IF($D1421=1,Setup!$B$9,Setup!$B$10)+1</f>
        <v>91</v>
      </c>
      <c r="L1421" s="0" t="n">
        <f aca="false">$B1421*IF($D1421=1,Setup!$B$9,Setup!$B$10)</f>
        <v>100</v>
      </c>
      <c r="M1421" s="0" t="n">
        <f aca="false">MAX($H1421,$K1421)</f>
        <v>91</v>
      </c>
      <c r="N1421" s="0" t="n">
        <f aca="false">MIN($I1421,$L1421)</f>
        <v>54</v>
      </c>
      <c r="O1421" s="0" t="str">
        <f aca="false">IF($N1421&gt;=$M1421,$N1421-$M1421+1,"")</f>
        <v/>
      </c>
      <c r="P1421" s="0" t="str">
        <f aca="false">IF($O1421="","",$J1421+$M1421-$H1421)</f>
        <v/>
      </c>
      <c r="Q1421" s="0" t="str">
        <f aca="false">IF($O1421="","",$P1421+$O1421-1)</f>
        <v/>
      </c>
      <c r="R1421" s="0" t="str">
        <f aca="false">IF($O1421="","",COUNT($O$1083:$O1421))</f>
        <v/>
      </c>
    </row>
    <row r="1422" customFormat="false" ht="15" hidden="false" customHeight="false" outlineLevel="0" collapsed="false">
      <c r="A1422" s="0" t="n">
        <v>7</v>
      </c>
      <c r="B1422" s="0" t="n">
        <v>10</v>
      </c>
      <c r="C1422" s="0" t="s">
        <v>76</v>
      </c>
      <c r="D1422" s="0" t="n">
        <v>2</v>
      </c>
      <c r="E1422" s="0" t="s">
        <v>79</v>
      </c>
      <c r="F1422" s="0" t="n">
        <v>1</v>
      </c>
      <c r="G1422" s="0" t="str">
        <f aca="false">INDEX(Setup!$B$15:$B$17,$F1422)</f>
        <v>MAL</v>
      </c>
      <c r="H1422" s="0" t="n">
        <f aca="false">Calc_Blocks!$I$99</f>
        <v>34</v>
      </c>
      <c r="I1422" s="0" t="n">
        <f aca="false">Calc_Blocks!$J$99</f>
        <v>46</v>
      </c>
      <c r="J1422" s="0" t="n">
        <f aca="false">Calc_Blocks!$K$99</f>
        <v>17</v>
      </c>
      <c r="K1422" s="0" t="n">
        <f aca="false">($B1422-1)*IF($D1422=1,Setup!$B$9,Setup!$B$10)+1</f>
        <v>91</v>
      </c>
      <c r="L1422" s="0" t="n">
        <f aca="false">$B1422*IF($D1422=1,Setup!$B$9,Setup!$B$10)</f>
        <v>100</v>
      </c>
      <c r="M1422" s="0" t="n">
        <f aca="false">MAX($H1422,$K1422)</f>
        <v>91</v>
      </c>
      <c r="N1422" s="0" t="n">
        <f aca="false">MIN($I1422,$L1422)</f>
        <v>46</v>
      </c>
      <c r="O1422" s="0" t="str">
        <f aca="false">IF($N1422&gt;=$M1422,$N1422-$M1422+1,"")</f>
        <v/>
      </c>
      <c r="P1422" s="0" t="str">
        <f aca="false">IF($O1422="","",$J1422+$M1422-$H1422)</f>
        <v/>
      </c>
      <c r="Q1422" s="0" t="str">
        <f aca="false">IF($O1422="","",$P1422+$O1422-1)</f>
        <v/>
      </c>
      <c r="R1422" s="0" t="str">
        <f aca="false">IF($O1422="","",COUNT($O$1083:$O1422))</f>
        <v/>
      </c>
    </row>
    <row r="1423" customFormat="false" ht="15" hidden="false" customHeight="false" outlineLevel="0" collapsed="false">
      <c r="A1423" s="0" t="n">
        <v>7</v>
      </c>
      <c r="B1423" s="0" t="n">
        <v>10</v>
      </c>
      <c r="C1423" s="0" t="s">
        <v>76</v>
      </c>
      <c r="D1423" s="0" t="n">
        <v>2</v>
      </c>
      <c r="E1423" s="0" t="s">
        <v>79</v>
      </c>
      <c r="F1423" s="0" t="n">
        <v>2</v>
      </c>
      <c r="G1423" s="0" t="str">
        <f aca="false">INDEX(Setup!$B$15:$B$17,$F1423)</f>
        <v>SAN</v>
      </c>
      <c r="H1423" s="0" t="n">
        <f aca="false">Calc_Blocks!$I$100</f>
        <v>47</v>
      </c>
      <c r="I1423" s="0" t="n">
        <f aca="false">Calc_Blocks!$J$100</f>
        <v>49</v>
      </c>
      <c r="J1423" s="0" t="n">
        <f aca="false">Calc_Blocks!$K$100</f>
        <v>30</v>
      </c>
      <c r="K1423" s="0" t="n">
        <f aca="false">($B1423-1)*IF($D1423=1,Setup!$B$9,Setup!$B$10)+1</f>
        <v>91</v>
      </c>
      <c r="L1423" s="0" t="n">
        <f aca="false">$B1423*IF($D1423=1,Setup!$B$9,Setup!$B$10)</f>
        <v>100</v>
      </c>
      <c r="M1423" s="0" t="n">
        <f aca="false">MAX($H1423,$K1423)</f>
        <v>91</v>
      </c>
      <c r="N1423" s="0" t="n">
        <f aca="false">MIN($I1423,$L1423)</f>
        <v>49</v>
      </c>
      <c r="O1423" s="0" t="str">
        <f aca="false">IF($N1423&gt;=$M1423,$N1423-$M1423+1,"")</f>
        <v/>
      </c>
      <c r="P1423" s="0" t="str">
        <f aca="false">IF($O1423="","",$J1423+$M1423-$H1423)</f>
        <v/>
      </c>
      <c r="Q1423" s="0" t="str">
        <f aca="false">IF($O1423="","",$P1423+$O1423-1)</f>
        <v/>
      </c>
      <c r="R1423" s="0" t="str">
        <f aca="false">IF($O1423="","",COUNT($O$1083:$O1423))</f>
        <v/>
      </c>
    </row>
    <row r="1424" customFormat="false" ht="15" hidden="false" customHeight="false" outlineLevel="0" collapsed="false">
      <c r="A1424" s="0" t="n">
        <v>7</v>
      </c>
      <c r="B1424" s="0" t="n">
        <v>10</v>
      </c>
      <c r="C1424" s="0" t="s">
        <v>76</v>
      </c>
      <c r="D1424" s="0" t="n">
        <v>2</v>
      </c>
      <c r="E1424" s="0" t="s">
        <v>79</v>
      </c>
      <c r="F1424" s="0" t="n">
        <v>3</v>
      </c>
      <c r="G1424" s="0" t="str">
        <f aca="false">INDEX(Setup!$B$15:$B$17,$F1424)</f>
        <v>URD</v>
      </c>
      <c r="H1424" s="0" t="n">
        <f aca="false">Calc_Blocks!$I$101</f>
        <v>50</v>
      </c>
      <c r="I1424" s="0" t="n">
        <f aca="false">Calc_Blocks!$J$101</f>
        <v>49</v>
      </c>
      <c r="J1424" s="0" t="n">
        <f aca="false">Calc_Blocks!$K$101</f>
        <v>33</v>
      </c>
      <c r="K1424" s="0" t="n">
        <f aca="false">($B1424-1)*IF($D1424=1,Setup!$B$9,Setup!$B$10)+1</f>
        <v>91</v>
      </c>
      <c r="L1424" s="0" t="n">
        <f aca="false">$B1424*IF($D1424=1,Setup!$B$9,Setup!$B$10)</f>
        <v>100</v>
      </c>
      <c r="M1424" s="0" t="n">
        <f aca="false">MAX($H1424,$K1424)</f>
        <v>91</v>
      </c>
      <c r="N1424" s="0" t="n">
        <f aca="false">MIN($I1424,$L1424)</f>
        <v>49</v>
      </c>
      <c r="O1424" s="0" t="str">
        <f aca="false">IF($N1424&gt;=$M1424,$N1424-$M1424+1,"")</f>
        <v/>
      </c>
      <c r="P1424" s="0" t="str">
        <f aca="false">IF($O1424="","",$J1424+$M1424-$H1424)</f>
        <v/>
      </c>
      <c r="Q1424" s="0" t="str">
        <f aca="false">IF($O1424="","",$P1424+$O1424-1)</f>
        <v/>
      </c>
      <c r="R1424" s="0" t="str">
        <f aca="false">IF($O1424="","",COUNT($O$1083:$O1424))</f>
        <v/>
      </c>
    </row>
    <row r="1425" customFormat="false" ht="15" hidden="false" customHeight="false" outlineLevel="0" collapsed="false">
      <c r="A1425" s="0" t="n">
        <v>7</v>
      </c>
      <c r="B1425" s="0" t="n">
        <v>10</v>
      </c>
      <c r="C1425" s="0" t="s">
        <v>77</v>
      </c>
      <c r="D1425" s="0" t="n">
        <v>1</v>
      </c>
      <c r="E1425" s="0" t="s">
        <v>94</v>
      </c>
      <c r="F1425" s="0" t="n">
        <v>1</v>
      </c>
      <c r="G1425" s="0" t="str">
        <f aca="false">INDEX(Setup!$B$15:$B$17,$F1425)</f>
        <v>MAL</v>
      </c>
      <c r="H1425" s="0" t="n">
        <f aca="false">Calc_Blocks!$I$84</f>
        <v>55</v>
      </c>
      <c r="I1425" s="0" t="n">
        <f aca="false">Calc_Blocks!$J$84</f>
        <v>65</v>
      </c>
      <c r="J1425" s="0" t="n">
        <f aca="false">Calc_Blocks!$K$84</f>
        <v>1</v>
      </c>
      <c r="K1425" s="0" t="n">
        <f aca="false">($B1425-1)*IF($D1425=1,Setup!$B$9,Setup!$B$10)+1</f>
        <v>91</v>
      </c>
      <c r="L1425" s="0" t="n">
        <f aca="false">$B1425*IF($D1425=1,Setup!$B$9,Setup!$B$10)</f>
        <v>100</v>
      </c>
      <c r="M1425" s="0" t="n">
        <f aca="false">MAX($H1425,$K1425)</f>
        <v>91</v>
      </c>
      <c r="N1425" s="0" t="n">
        <f aca="false">MIN($I1425,$L1425)</f>
        <v>65</v>
      </c>
      <c r="O1425" s="0" t="str">
        <f aca="false">IF($N1425&gt;=$M1425,$N1425-$M1425+1,"")</f>
        <v/>
      </c>
      <c r="P1425" s="0" t="str">
        <f aca="false">IF($O1425="","",$J1425+$M1425-$H1425)</f>
        <v/>
      </c>
      <c r="Q1425" s="0" t="str">
        <f aca="false">IF($O1425="","",$P1425+$O1425-1)</f>
        <v/>
      </c>
      <c r="R1425" s="0" t="str">
        <f aca="false">IF($O1425="","",COUNT($O$1083:$O1425))</f>
        <v/>
      </c>
    </row>
    <row r="1426" customFormat="false" ht="15" hidden="false" customHeight="false" outlineLevel="0" collapsed="false">
      <c r="A1426" s="0" t="n">
        <v>7</v>
      </c>
      <c r="B1426" s="0" t="n">
        <v>10</v>
      </c>
      <c r="C1426" s="0" t="s">
        <v>77</v>
      </c>
      <c r="D1426" s="0" t="n">
        <v>1</v>
      </c>
      <c r="E1426" s="0" t="s">
        <v>94</v>
      </c>
      <c r="F1426" s="0" t="n">
        <v>2</v>
      </c>
      <c r="G1426" s="0" t="str">
        <f aca="false">INDEX(Setup!$B$15:$B$17,$F1426)</f>
        <v>SAN</v>
      </c>
      <c r="H1426" s="0" t="n">
        <f aca="false">Calc_Blocks!$I$85</f>
        <v>66</v>
      </c>
      <c r="I1426" s="0" t="n">
        <f aca="false">Calc_Blocks!$J$85</f>
        <v>65</v>
      </c>
      <c r="J1426" s="0" t="n">
        <f aca="false">Calc_Blocks!$K$85</f>
        <v>12</v>
      </c>
      <c r="K1426" s="0" t="n">
        <f aca="false">($B1426-1)*IF($D1426=1,Setup!$B$9,Setup!$B$10)+1</f>
        <v>91</v>
      </c>
      <c r="L1426" s="0" t="n">
        <f aca="false">$B1426*IF($D1426=1,Setup!$B$9,Setup!$B$10)</f>
        <v>100</v>
      </c>
      <c r="M1426" s="0" t="n">
        <f aca="false">MAX($H1426,$K1426)</f>
        <v>91</v>
      </c>
      <c r="N1426" s="0" t="n">
        <f aca="false">MIN($I1426,$L1426)</f>
        <v>65</v>
      </c>
      <c r="O1426" s="0" t="str">
        <f aca="false">IF($N1426&gt;=$M1426,$N1426-$M1426+1,"")</f>
        <v/>
      </c>
      <c r="P1426" s="0" t="str">
        <f aca="false">IF($O1426="","",$J1426+$M1426-$H1426)</f>
        <v/>
      </c>
      <c r="Q1426" s="0" t="str">
        <f aca="false">IF($O1426="","",$P1426+$O1426-1)</f>
        <v/>
      </c>
      <c r="R1426" s="0" t="str">
        <f aca="false">IF($O1426="","",COUNT($O$1083:$O1426))</f>
        <v/>
      </c>
    </row>
    <row r="1427" customFormat="false" ht="15" hidden="false" customHeight="false" outlineLevel="0" collapsed="false">
      <c r="A1427" s="0" t="n">
        <v>7</v>
      </c>
      <c r="B1427" s="0" t="n">
        <v>10</v>
      </c>
      <c r="C1427" s="0" t="s">
        <v>77</v>
      </c>
      <c r="D1427" s="0" t="n">
        <v>1</v>
      </c>
      <c r="E1427" s="0" t="s">
        <v>94</v>
      </c>
      <c r="F1427" s="0" t="n">
        <v>3</v>
      </c>
      <c r="G1427" s="0" t="str">
        <f aca="false">INDEX(Setup!$B$15:$B$17,$F1427)</f>
        <v>URD</v>
      </c>
      <c r="H1427" s="0" t="n">
        <f aca="false">Calc_Blocks!$I$86</f>
        <v>66</v>
      </c>
      <c r="I1427" s="0" t="n">
        <f aca="false">Calc_Blocks!$J$86</f>
        <v>72</v>
      </c>
      <c r="J1427" s="0" t="n">
        <f aca="false">Calc_Blocks!$K$86</f>
        <v>12</v>
      </c>
      <c r="K1427" s="0" t="n">
        <f aca="false">($B1427-1)*IF($D1427=1,Setup!$B$9,Setup!$B$10)+1</f>
        <v>91</v>
      </c>
      <c r="L1427" s="0" t="n">
        <f aca="false">$B1427*IF($D1427=1,Setup!$B$9,Setup!$B$10)</f>
        <v>100</v>
      </c>
      <c r="M1427" s="0" t="n">
        <f aca="false">MAX($H1427,$K1427)</f>
        <v>91</v>
      </c>
      <c r="N1427" s="0" t="n">
        <f aca="false">MIN($I1427,$L1427)</f>
        <v>72</v>
      </c>
      <c r="O1427" s="0" t="str">
        <f aca="false">IF($N1427&gt;=$M1427,$N1427-$M1427+1,"")</f>
        <v/>
      </c>
      <c r="P1427" s="0" t="str">
        <f aca="false">IF($O1427="","",$J1427+$M1427-$H1427)</f>
        <v/>
      </c>
      <c r="Q1427" s="0" t="str">
        <f aca="false">IF($O1427="","",$P1427+$O1427-1)</f>
        <v/>
      </c>
      <c r="R1427" s="0" t="str">
        <f aca="false">IF($O1427="","",COUNT($O$1083:$O1427))</f>
        <v/>
      </c>
    </row>
    <row r="1428" customFormat="false" ht="15" hidden="false" customHeight="false" outlineLevel="0" collapsed="false">
      <c r="A1428" s="0" t="n">
        <v>7</v>
      </c>
      <c r="B1428" s="0" t="n">
        <v>10</v>
      </c>
      <c r="C1428" s="0" t="s">
        <v>77</v>
      </c>
      <c r="D1428" s="0" t="n">
        <v>2</v>
      </c>
      <c r="E1428" s="0" t="s">
        <v>79</v>
      </c>
      <c r="F1428" s="0" t="n">
        <v>1</v>
      </c>
      <c r="G1428" s="0" t="str">
        <f aca="false">INDEX(Setup!$B$15:$B$17,$F1428)</f>
        <v>MAL</v>
      </c>
      <c r="H1428" s="0" t="n">
        <f aca="false">Calc_Blocks!$I$102</f>
        <v>50</v>
      </c>
      <c r="I1428" s="0" t="n">
        <f aca="false">Calc_Blocks!$J$102</f>
        <v>58</v>
      </c>
      <c r="J1428" s="0" t="n">
        <f aca="false">Calc_Blocks!$K$102</f>
        <v>19</v>
      </c>
      <c r="K1428" s="0" t="n">
        <f aca="false">($B1428-1)*IF($D1428=1,Setup!$B$9,Setup!$B$10)+1</f>
        <v>91</v>
      </c>
      <c r="L1428" s="0" t="n">
        <f aca="false">$B1428*IF($D1428=1,Setup!$B$9,Setup!$B$10)</f>
        <v>100</v>
      </c>
      <c r="M1428" s="0" t="n">
        <f aca="false">MAX($H1428,$K1428)</f>
        <v>91</v>
      </c>
      <c r="N1428" s="0" t="n">
        <f aca="false">MIN($I1428,$L1428)</f>
        <v>58</v>
      </c>
      <c r="O1428" s="0" t="str">
        <f aca="false">IF($N1428&gt;=$M1428,$N1428-$M1428+1,"")</f>
        <v/>
      </c>
      <c r="P1428" s="0" t="str">
        <f aca="false">IF($O1428="","",$J1428+$M1428-$H1428)</f>
        <v/>
      </c>
      <c r="Q1428" s="0" t="str">
        <f aca="false">IF($O1428="","",$P1428+$O1428-1)</f>
        <v/>
      </c>
      <c r="R1428" s="0" t="str">
        <f aca="false">IF($O1428="","",COUNT($O$1083:$O1428))</f>
        <v/>
      </c>
    </row>
    <row r="1429" customFormat="false" ht="15" hidden="false" customHeight="false" outlineLevel="0" collapsed="false">
      <c r="A1429" s="0" t="n">
        <v>7</v>
      </c>
      <c r="B1429" s="0" t="n">
        <v>10</v>
      </c>
      <c r="C1429" s="0" t="s">
        <v>77</v>
      </c>
      <c r="D1429" s="0" t="n">
        <v>2</v>
      </c>
      <c r="E1429" s="0" t="s">
        <v>79</v>
      </c>
      <c r="F1429" s="0" t="n">
        <v>2</v>
      </c>
      <c r="G1429" s="0" t="str">
        <f aca="false">INDEX(Setup!$B$15:$B$17,$F1429)</f>
        <v>SAN</v>
      </c>
      <c r="H1429" s="0" t="n">
        <f aca="false">Calc_Blocks!$I$103</f>
        <v>59</v>
      </c>
      <c r="I1429" s="0" t="n">
        <f aca="false">Calc_Blocks!$J$103</f>
        <v>58</v>
      </c>
      <c r="J1429" s="0" t="n">
        <f aca="false">Calc_Blocks!$K$103</f>
        <v>28</v>
      </c>
      <c r="K1429" s="0" t="n">
        <f aca="false">($B1429-1)*IF($D1429=1,Setup!$B$9,Setup!$B$10)+1</f>
        <v>91</v>
      </c>
      <c r="L1429" s="0" t="n">
        <f aca="false">$B1429*IF($D1429=1,Setup!$B$9,Setup!$B$10)</f>
        <v>100</v>
      </c>
      <c r="M1429" s="0" t="n">
        <f aca="false">MAX($H1429,$K1429)</f>
        <v>91</v>
      </c>
      <c r="N1429" s="0" t="n">
        <f aca="false">MIN($I1429,$L1429)</f>
        <v>58</v>
      </c>
      <c r="O1429" s="0" t="str">
        <f aca="false">IF($N1429&gt;=$M1429,$N1429-$M1429+1,"")</f>
        <v/>
      </c>
      <c r="P1429" s="0" t="str">
        <f aca="false">IF($O1429="","",$J1429+$M1429-$H1429)</f>
        <v/>
      </c>
      <c r="Q1429" s="0" t="str">
        <f aca="false">IF($O1429="","",$P1429+$O1429-1)</f>
        <v/>
      </c>
      <c r="R1429" s="0" t="str">
        <f aca="false">IF($O1429="","",COUNT($O$1083:$O1429))</f>
        <v/>
      </c>
    </row>
    <row r="1430" customFormat="false" ht="15" hidden="false" customHeight="false" outlineLevel="0" collapsed="false">
      <c r="A1430" s="0" t="n">
        <v>7</v>
      </c>
      <c r="B1430" s="0" t="n">
        <v>10</v>
      </c>
      <c r="C1430" s="0" t="s">
        <v>77</v>
      </c>
      <c r="D1430" s="0" t="n">
        <v>2</v>
      </c>
      <c r="E1430" s="0" t="s">
        <v>79</v>
      </c>
      <c r="F1430" s="0" t="n">
        <v>3</v>
      </c>
      <c r="G1430" s="0" t="str">
        <f aca="false">INDEX(Setup!$B$15:$B$17,$F1430)</f>
        <v>URD</v>
      </c>
      <c r="H1430" s="0" t="n">
        <f aca="false">Calc_Blocks!$I$104</f>
        <v>59</v>
      </c>
      <c r="I1430" s="0" t="n">
        <f aca="false">Calc_Blocks!$J$104</f>
        <v>66</v>
      </c>
      <c r="J1430" s="0" t="n">
        <f aca="false">Calc_Blocks!$K$104</f>
        <v>28</v>
      </c>
      <c r="K1430" s="0" t="n">
        <f aca="false">($B1430-1)*IF($D1430=1,Setup!$B$9,Setup!$B$10)+1</f>
        <v>91</v>
      </c>
      <c r="L1430" s="0" t="n">
        <f aca="false">$B1430*IF($D1430=1,Setup!$B$9,Setup!$B$10)</f>
        <v>100</v>
      </c>
      <c r="M1430" s="0" t="n">
        <f aca="false">MAX($H1430,$K1430)</f>
        <v>91</v>
      </c>
      <c r="N1430" s="0" t="n">
        <f aca="false">MIN($I1430,$L1430)</f>
        <v>66</v>
      </c>
      <c r="O1430" s="0" t="str">
        <f aca="false">IF($N1430&gt;=$M1430,$N1430-$M1430+1,"")</f>
        <v/>
      </c>
      <c r="P1430" s="0" t="str">
        <f aca="false">IF($O1430="","",$J1430+$M1430-$H1430)</f>
        <v/>
      </c>
      <c r="Q1430" s="0" t="str">
        <f aca="false">IF($O1430="","",$P1430+$O1430-1)</f>
        <v/>
      </c>
      <c r="R1430" s="0" t="str">
        <f aca="false">IF($O1430="","",COUNT($O$1083:$O1430))</f>
        <v/>
      </c>
    </row>
    <row r="1431" customFormat="false" ht="15" hidden="false" customHeight="false" outlineLevel="0" collapsed="false">
      <c r="A1431" s="0" t="n">
        <v>7</v>
      </c>
      <c r="B1431" s="0" t="n">
        <v>10</v>
      </c>
      <c r="C1431" s="0" t="s">
        <v>78</v>
      </c>
      <c r="D1431" s="0" t="n">
        <v>1</v>
      </c>
      <c r="E1431" s="0" t="s">
        <v>94</v>
      </c>
      <c r="F1431" s="0" t="n">
        <v>1</v>
      </c>
      <c r="G1431" s="0" t="str">
        <f aca="false">INDEX(Setup!$B$15:$B$17,$F1431)</f>
        <v>MAL</v>
      </c>
      <c r="H1431" s="0" t="n">
        <f aca="false">Calc_Blocks!$I$87</f>
        <v>73</v>
      </c>
      <c r="I1431" s="0" t="n">
        <f aca="false">Calc_Blocks!$J$87</f>
        <v>72</v>
      </c>
      <c r="J1431" s="0" t="n">
        <f aca="false">Calc_Blocks!$K$87</f>
        <v>1</v>
      </c>
      <c r="K1431" s="0" t="n">
        <f aca="false">($B1431-1)*IF($D1431=1,Setup!$B$9,Setup!$B$10)+1</f>
        <v>91</v>
      </c>
      <c r="L1431" s="0" t="n">
        <f aca="false">$B1431*IF($D1431=1,Setup!$B$9,Setup!$B$10)</f>
        <v>100</v>
      </c>
      <c r="M1431" s="0" t="n">
        <f aca="false">MAX($H1431,$K1431)</f>
        <v>91</v>
      </c>
      <c r="N1431" s="0" t="n">
        <f aca="false">MIN($I1431,$L1431)</f>
        <v>72</v>
      </c>
      <c r="O1431" s="0" t="str">
        <f aca="false">IF($N1431&gt;=$M1431,$N1431-$M1431+1,"")</f>
        <v/>
      </c>
      <c r="P1431" s="0" t="str">
        <f aca="false">IF($O1431="","",$J1431+$M1431-$H1431)</f>
        <v/>
      </c>
      <c r="Q1431" s="0" t="str">
        <f aca="false">IF($O1431="","",$P1431+$O1431-1)</f>
        <v/>
      </c>
      <c r="R1431" s="0" t="str">
        <f aca="false">IF($O1431="","",COUNT($O$1083:$O1431))</f>
        <v/>
      </c>
    </row>
    <row r="1432" customFormat="false" ht="15" hidden="false" customHeight="false" outlineLevel="0" collapsed="false">
      <c r="A1432" s="0" t="n">
        <v>7</v>
      </c>
      <c r="B1432" s="0" t="n">
        <v>10</v>
      </c>
      <c r="C1432" s="0" t="s">
        <v>78</v>
      </c>
      <c r="D1432" s="0" t="n">
        <v>1</v>
      </c>
      <c r="E1432" s="0" t="s">
        <v>94</v>
      </c>
      <c r="F1432" s="0" t="n">
        <v>2</v>
      </c>
      <c r="G1432" s="0" t="str">
        <f aca="false">INDEX(Setup!$B$15:$B$17,$F1432)</f>
        <v>SAN</v>
      </c>
      <c r="H1432" s="0" t="n">
        <f aca="false">Calc_Blocks!$I$88</f>
        <v>73</v>
      </c>
      <c r="I1432" s="0" t="n">
        <f aca="false">Calc_Blocks!$J$88</f>
        <v>72</v>
      </c>
      <c r="J1432" s="0" t="n">
        <f aca="false">Calc_Blocks!$K$88</f>
        <v>1</v>
      </c>
      <c r="K1432" s="0" t="n">
        <f aca="false">($B1432-1)*IF($D1432=1,Setup!$B$9,Setup!$B$10)+1</f>
        <v>91</v>
      </c>
      <c r="L1432" s="0" t="n">
        <f aca="false">$B1432*IF($D1432=1,Setup!$B$9,Setup!$B$10)</f>
        <v>100</v>
      </c>
      <c r="M1432" s="0" t="n">
        <f aca="false">MAX($H1432,$K1432)</f>
        <v>91</v>
      </c>
      <c r="N1432" s="0" t="n">
        <f aca="false">MIN($I1432,$L1432)</f>
        <v>72</v>
      </c>
      <c r="O1432" s="0" t="str">
        <f aca="false">IF($N1432&gt;=$M1432,$N1432-$M1432+1,"")</f>
        <v/>
      </c>
      <c r="P1432" s="0" t="str">
        <f aca="false">IF($O1432="","",$J1432+$M1432-$H1432)</f>
        <v/>
      </c>
      <c r="Q1432" s="0" t="str">
        <f aca="false">IF($O1432="","",$P1432+$O1432-1)</f>
        <v/>
      </c>
      <c r="R1432" s="0" t="str">
        <f aca="false">IF($O1432="","",COUNT($O$1083:$O1432))</f>
        <v/>
      </c>
    </row>
    <row r="1433" customFormat="false" ht="15" hidden="false" customHeight="false" outlineLevel="0" collapsed="false">
      <c r="A1433" s="0" t="n">
        <v>7</v>
      </c>
      <c r="B1433" s="0" t="n">
        <v>10</v>
      </c>
      <c r="C1433" s="0" t="s">
        <v>78</v>
      </c>
      <c r="D1433" s="0" t="n">
        <v>1</v>
      </c>
      <c r="E1433" s="0" t="s">
        <v>94</v>
      </c>
      <c r="F1433" s="0" t="n">
        <v>3</v>
      </c>
      <c r="G1433" s="0" t="str">
        <f aca="false">INDEX(Setup!$B$15:$B$17,$F1433)</f>
        <v>URD</v>
      </c>
      <c r="H1433" s="0" t="n">
        <f aca="false">Calc_Blocks!$I$89</f>
        <v>73</v>
      </c>
      <c r="I1433" s="0" t="n">
        <f aca="false">Calc_Blocks!$J$89</f>
        <v>72</v>
      </c>
      <c r="J1433" s="0" t="n">
        <f aca="false">Calc_Blocks!$K$89</f>
        <v>1</v>
      </c>
      <c r="K1433" s="0" t="n">
        <f aca="false">($B1433-1)*IF($D1433=1,Setup!$B$9,Setup!$B$10)+1</f>
        <v>91</v>
      </c>
      <c r="L1433" s="0" t="n">
        <f aca="false">$B1433*IF($D1433=1,Setup!$B$9,Setup!$B$10)</f>
        <v>100</v>
      </c>
      <c r="M1433" s="0" t="n">
        <f aca="false">MAX($H1433,$K1433)</f>
        <v>91</v>
      </c>
      <c r="N1433" s="0" t="n">
        <f aca="false">MIN($I1433,$L1433)</f>
        <v>72</v>
      </c>
      <c r="O1433" s="0" t="str">
        <f aca="false">IF($N1433&gt;=$M1433,$N1433-$M1433+1,"")</f>
        <v/>
      </c>
      <c r="P1433" s="0" t="str">
        <f aca="false">IF($O1433="","",$J1433+$M1433-$H1433)</f>
        <v/>
      </c>
      <c r="Q1433" s="0" t="str">
        <f aca="false">IF($O1433="","",$P1433+$O1433-1)</f>
        <v/>
      </c>
      <c r="R1433" s="0" t="str">
        <f aca="false">IF($O1433="","",COUNT($O$1083:$O1433))</f>
        <v/>
      </c>
    </row>
    <row r="1434" customFormat="false" ht="15" hidden="false" customHeight="false" outlineLevel="0" collapsed="false">
      <c r="A1434" s="0" t="n">
        <v>7</v>
      </c>
      <c r="B1434" s="0" t="n">
        <v>10</v>
      </c>
      <c r="C1434" s="0" t="s">
        <v>78</v>
      </c>
      <c r="D1434" s="0" t="n">
        <v>2</v>
      </c>
      <c r="E1434" s="0" t="s">
        <v>79</v>
      </c>
      <c r="F1434" s="0" t="n">
        <v>1</v>
      </c>
      <c r="G1434" s="0" t="str">
        <f aca="false">INDEX(Setup!$B$15:$B$17,$F1434)</f>
        <v>MAL</v>
      </c>
      <c r="H1434" s="0" t="n">
        <f aca="false">Calc_Blocks!$I$105</f>
        <v>67</v>
      </c>
      <c r="I1434" s="0" t="n">
        <f aca="false">Calc_Blocks!$J$105</f>
        <v>66</v>
      </c>
      <c r="J1434" s="0" t="n">
        <f aca="false">Calc_Blocks!$K$105</f>
        <v>1</v>
      </c>
      <c r="K1434" s="0" t="n">
        <f aca="false">($B1434-1)*IF($D1434=1,Setup!$B$9,Setup!$B$10)+1</f>
        <v>91</v>
      </c>
      <c r="L1434" s="0" t="n">
        <f aca="false">$B1434*IF($D1434=1,Setup!$B$9,Setup!$B$10)</f>
        <v>100</v>
      </c>
      <c r="M1434" s="0" t="n">
        <f aca="false">MAX($H1434,$K1434)</f>
        <v>91</v>
      </c>
      <c r="N1434" s="0" t="n">
        <f aca="false">MIN($I1434,$L1434)</f>
        <v>66</v>
      </c>
      <c r="O1434" s="0" t="str">
        <f aca="false">IF($N1434&gt;=$M1434,$N1434-$M1434+1,"")</f>
        <v/>
      </c>
      <c r="P1434" s="0" t="str">
        <f aca="false">IF($O1434="","",$J1434+$M1434-$H1434)</f>
        <v/>
      </c>
      <c r="Q1434" s="0" t="str">
        <f aca="false">IF($O1434="","",$P1434+$O1434-1)</f>
        <v/>
      </c>
      <c r="R1434" s="0" t="str">
        <f aca="false">IF($O1434="","",COUNT($O$1083:$O1434))</f>
        <v/>
      </c>
    </row>
    <row r="1435" customFormat="false" ht="15" hidden="false" customHeight="false" outlineLevel="0" collapsed="false">
      <c r="A1435" s="0" t="n">
        <v>7</v>
      </c>
      <c r="B1435" s="0" t="n">
        <v>10</v>
      </c>
      <c r="C1435" s="0" t="s">
        <v>78</v>
      </c>
      <c r="D1435" s="0" t="n">
        <v>2</v>
      </c>
      <c r="E1435" s="0" t="s">
        <v>79</v>
      </c>
      <c r="F1435" s="0" t="n">
        <v>2</v>
      </c>
      <c r="G1435" s="0" t="str">
        <f aca="false">INDEX(Setup!$B$15:$B$17,$F1435)</f>
        <v>SAN</v>
      </c>
      <c r="H1435" s="0" t="n">
        <f aca="false">Calc_Blocks!$I$106</f>
        <v>67</v>
      </c>
      <c r="I1435" s="0" t="n">
        <f aca="false">Calc_Blocks!$J$106</f>
        <v>66</v>
      </c>
      <c r="J1435" s="0" t="n">
        <f aca="false">Calc_Blocks!$K$106</f>
        <v>1</v>
      </c>
      <c r="K1435" s="0" t="n">
        <f aca="false">($B1435-1)*IF($D1435=1,Setup!$B$9,Setup!$B$10)+1</f>
        <v>91</v>
      </c>
      <c r="L1435" s="0" t="n">
        <f aca="false">$B1435*IF($D1435=1,Setup!$B$9,Setup!$B$10)</f>
        <v>100</v>
      </c>
      <c r="M1435" s="0" t="n">
        <f aca="false">MAX($H1435,$K1435)</f>
        <v>91</v>
      </c>
      <c r="N1435" s="0" t="n">
        <f aca="false">MIN($I1435,$L1435)</f>
        <v>66</v>
      </c>
      <c r="O1435" s="0" t="str">
        <f aca="false">IF($N1435&gt;=$M1435,$N1435-$M1435+1,"")</f>
        <v/>
      </c>
      <c r="P1435" s="0" t="str">
        <f aca="false">IF($O1435="","",$J1435+$M1435-$H1435)</f>
        <v/>
      </c>
      <c r="Q1435" s="0" t="str">
        <f aca="false">IF($O1435="","",$P1435+$O1435-1)</f>
        <v/>
      </c>
      <c r="R1435" s="0" t="str">
        <f aca="false">IF($O1435="","",COUNT($O$1083:$O1435))</f>
        <v/>
      </c>
    </row>
    <row r="1436" customFormat="false" ht="15" hidden="false" customHeight="false" outlineLevel="0" collapsed="false">
      <c r="A1436" s="0" t="n">
        <v>7</v>
      </c>
      <c r="B1436" s="0" t="n">
        <v>10</v>
      </c>
      <c r="C1436" s="0" t="s">
        <v>78</v>
      </c>
      <c r="D1436" s="0" t="n">
        <v>2</v>
      </c>
      <c r="E1436" s="0" t="s">
        <v>79</v>
      </c>
      <c r="F1436" s="0" t="n">
        <v>3</v>
      </c>
      <c r="G1436" s="0" t="str">
        <f aca="false">INDEX(Setup!$B$15:$B$17,$F1436)</f>
        <v>URD</v>
      </c>
      <c r="H1436" s="0" t="n">
        <f aca="false">Calc_Blocks!$I$107</f>
        <v>67</v>
      </c>
      <c r="I1436" s="0" t="n">
        <f aca="false">Calc_Blocks!$J$107</f>
        <v>66</v>
      </c>
      <c r="J1436" s="0" t="n">
        <f aca="false">Calc_Blocks!$K$107</f>
        <v>1</v>
      </c>
      <c r="K1436" s="0" t="n">
        <f aca="false">($B1436-1)*IF($D1436=1,Setup!$B$9,Setup!$B$10)+1</f>
        <v>91</v>
      </c>
      <c r="L1436" s="0" t="n">
        <f aca="false">$B1436*IF($D1436=1,Setup!$B$9,Setup!$B$10)</f>
        <v>100</v>
      </c>
      <c r="M1436" s="0" t="n">
        <f aca="false">MAX($H1436,$K1436)</f>
        <v>91</v>
      </c>
      <c r="N1436" s="0" t="n">
        <f aca="false">MIN($I1436,$L1436)</f>
        <v>66</v>
      </c>
      <c r="O1436" s="0" t="str">
        <f aca="false">IF($N1436&gt;=$M1436,$N1436-$M1436+1,"")</f>
        <v/>
      </c>
      <c r="P1436" s="0" t="str">
        <f aca="false">IF($O1436="","",$J1436+$M1436-$H1436)</f>
        <v/>
      </c>
      <c r="Q1436" s="0" t="str">
        <f aca="false">IF($O1436="","",$P1436+$O1436-1)</f>
        <v/>
      </c>
      <c r="R1436" s="0" t="str">
        <f aca="false">IF($O1436="","",COUNT($O$1083:$O1436))</f>
        <v/>
      </c>
    </row>
    <row r="1437" customFormat="false" ht="15" hidden="false" customHeight="false" outlineLevel="0" collapsed="false">
      <c r="A1437" s="0" t="n">
        <v>7</v>
      </c>
      <c r="B1437" s="0" t="n">
        <v>10</v>
      </c>
      <c r="C1437" s="0" t="s">
        <v>79</v>
      </c>
      <c r="D1437" s="0" t="n">
        <v>1</v>
      </c>
      <c r="E1437" s="0" t="s">
        <v>94</v>
      </c>
      <c r="F1437" s="0" t="n">
        <v>1</v>
      </c>
      <c r="G1437" s="0" t="str">
        <f aca="false">INDEX(Setup!$B$15:$B$17,$F1437)</f>
        <v>MAL</v>
      </c>
      <c r="H1437" s="0" t="n">
        <f aca="false">Calc_Blocks!$I$90</f>
        <v>73</v>
      </c>
      <c r="I1437" s="0" t="n">
        <f aca="false">Calc_Blocks!$J$90</f>
        <v>72</v>
      </c>
      <c r="J1437" s="0" t="n">
        <f aca="false">Calc_Blocks!$K$90</f>
        <v>1</v>
      </c>
      <c r="K1437" s="0" t="n">
        <f aca="false">($B1437-1)*IF($D1437=1,Setup!$B$9,Setup!$B$10)+1</f>
        <v>91</v>
      </c>
      <c r="L1437" s="0" t="n">
        <f aca="false">$B1437*IF($D1437=1,Setup!$B$9,Setup!$B$10)</f>
        <v>100</v>
      </c>
      <c r="M1437" s="0" t="n">
        <f aca="false">MAX($H1437,$K1437)</f>
        <v>91</v>
      </c>
      <c r="N1437" s="0" t="n">
        <f aca="false">MIN($I1437,$L1437)</f>
        <v>72</v>
      </c>
      <c r="O1437" s="0" t="str">
        <f aca="false">IF($N1437&gt;=$M1437,$N1437-$M1437+1,"")</f>
        <v/>
      </c>
      <c r="P1437" s="0" t="str">
        <f aca="false">IF($O1437="","",$J1437+$M1437-$H1437)</f>
        <v/>
      </c>
      <c r="Q1437" s="0" t="str">
        <f aca="false">IF($O1437="","",$P1437+$O1437-1)</f>
        <v/>
      </c>
      <c r="R1437" s="0" t="str">
        <f aca="false">IF($O1437="","",COUNT($O$1083:$O1437))</f>
        <v/>
      </c>
    </row>
    <row r="1438" customFormat="false" ht="15" hidden="false" customHeight="false" outlineLevel="0" collapsed="false">
      <c r="A1438" s="0" t="n">
        <v>7</v>
      </c>
      <c r="B1438" s="0" t="n">
        <v>10</v>
      </c>
      <c r="C1438" s="0" t="s">
        <v>79</v>
      </c>
      <c r="D1438" s="0" t="n">
        <v>1</v>
      </c>
      <c r="E1438" s="0" t="s">
        <v>94</v>
      </c>
      <c r="F1438" s="0" t="n">
        <v>2</v>
      </c>
      <c r="G1438" s="0" t="str">
        <f aca="false">INDEX(Setup!$B$15:$B$17,$F1438)</f>
        <v>SAN</v>
      </c>
      <c r="H1438" s="0" t="n">
        <f aca="false">Calc_Blocks!$I$91</f>
        <v>73</v>
      </c>
      <c r="I1438" s="0" t="n">
        <f aca="false">Calc_Blocks!$J$91</f>
        <v>72</v>
      </c>
      <c r="J1438" s="0" t="n">
        <f aca="false">Calc_Blocks!$K$91</f>
        <v>1</v>
      </c>
      <c r="K1438" s="0" t="n">
        <f aca="false">($B1438-1)*IF($D1438=1,Setup!$B$9,Setup!$B$10)+1</f>
        <v>91</v>
      </c>
      <c r="L1438" s="0" t="n">
        <f aca="false">$B1438*IF($D1438=1,Setup!$B$9,Setup!$B$10)</f>
        <v>100</v>
      </c>
      <c r="M1438" s="0" t="n">
        <f aca="false">MAX($H1438,$K1438)</f>
        <v>91</v>
      </c>
      <c r="N1438" s="0" t="n">
        <f aca="false">MIN($I1438,$L1438)</f>
        <v>72</v>
      </c>
      <c r="O1438" s="0" t="str">
        <f aca="false">IF($N1438&gt;=$M1438,$N1438-$M1438+1,"")</f>
        <v/>
      </c>
      <c r="P1438" s="0" t="str">
        <f aca="false">IF($O1438="","",$J1438+$M1438-$H1438)</f>
        <v/>
      </c>
      <c r="Q1438" s="0" t="str">
        <f aca="false">IF($O1438="","",$P1438+$O1438-1)</f>
        <v/>
      </c>
      <c r="R1438" s="0" t="str">
        <f aca="false">IF($O1438="","",COUNT($O$1083:$O1438))</f>
        <v/>
      </c>
    </row>
    <row r="1439" customFormat="false" ht="15" hidden="false" customHeight="false" outlineLevel="0" collapsed="false">
      <c r="A1439" s="0" t="n">
        <v>7</v>
      </c>
      <c r="B1439" s="0" t="n">
        <v>10</v>
      </c>
      <c r="C1439" s="0" t="s">
        <v>79</v>
      </c>
      <c r="D1439" s="0" t="n">
        <v>1</v>
      </c>
      <c r="E1439" s="0" t="s">
        <v>94</v>
      </c>
      <c r="F1439" s="0" t="n">
        <v>3</v>
      </c>
      <c r="G1439" s="0" t="str">
        <f aca="false">INDEX(Setup!$B$15:$B$17,$F1439)</f>
        <v>URD</v>
      </c>
      <c r="H1439" s="0" t="n">
        <f aca="false">Calc_Blocks!$I$92</f>
        <v>73</v>
      </c>
      <c r="I1439" s="0" t="n">
        <f aca="false">Calc_Blocks!$J$92</f>
        <v>72</v>
      </c>
      <c r="J1439" s="0" t="n">
        <f aca="false">Calc_Blocks!$K$92</f>
        <v>1</v>
      </c>
      <c r="K1439" s="0" t="n">
        <f aca="false">($B1439-1)*IF($D1439=1,Setup!$B$9,Setup!$B$10)+1</f>
        <v>91</v>
      </c>
      <c r="L1439" s="0" t="n">
        <f aca="false">$B1439*IF($D1439=1,Setup!$B$9,Setup!$B$10)</f>
        <v>100</v>
      </c>
      <c r="M1439" s="0" t="n">
        <f aca="false">MAX($H1439,$K1439)</f>
        <v>91</v>
      </c>
      <c r="N1439" s="0" t="n">
        <f aca="false">MIN($I1439,$L1439)</f>
        <v>72</v>
      </c>
      <c r="O1439" s="0" t="str">
        <f aca="false">IF($N1439&gt;=$M1439,$N1439-$M1439+1,"")</f>
        <v/>
      </c>
      <c r="P1439" s="0" t="str">
        <f aca="false">IF($O1439="","",$J1439+$M1439-$H1439)</f>
        <v/>
      </c>
      <c r="Q1439" s="0" t="str">
        <f aca="false">IF($O1439="","",$P1439+$O1439-1)</f>
        <v/>
      </c>
      <c r="R1439" s="0" t="str">
        <f aca="false">IF($O1439="","",COUNT($O$1083:$O1439))</f>
        <v/>
      </c>
    </row>
    <row r="1440" customFormat="false" ht="15" hidden="false" customHeight="false" outlineLevel="0" collapsed="false">
      <c r="A1440" s="0" t="n">
        <v>7</v>
      </c>
      <c r="B1440" s="0" t="n">
        <v>10</v>
      </c>
      <c r="C1440" s="0" t="s">
        <v>79</v>
      </c>
      <c r="D1440" s="0" t="n">
        <v>2</v>
      </c>
      <c r="E1440" s="0" t="s">
        <v>79</v>
      </c>
      <c r="F1440" s="0" t="n">
        <v>1</v>
      </c>
      <c r="G1440" s="0" t="str">
        <f aca="false">INDEX(Setup!$B$15:$B$17,$F1440)</f>
        <v>MAL</v>
      </c>
      <c r="H1440" s="0" t="n">
        <f aca="false">Calc_Blocks!$I$108</f>
        <v>67</v>
      </c>
      <c r="I1440" s="0" t="n">
        <f aca="false">Calc_Blocks!$J$108</f>
        <v>66</v>
      </c>
      <c r="J1440" s="0" t="n">
        <f aca="false">Calc_Blocks!$K$108</f>
        <v>1</v>
      </c>
      <c r="K1440" s="0" t="n">
        <f aca="false">($B1440-1)*IF($D1440=1,Setup!$B$9,Setup!$B$10)+1</f>
        <v>91</v>
      </c>
      <c r="L1440" s="0" t="n">
        <f aca="false">$B1440*IF($D1440=1,Setup!$B$9,Setup!$B$10)</f>
        <v>100</v>
      </c>
      <c r="M1440" s="0" t="n">
        <f aca="false">MAX($H1440,$K1440)</f>
        <v>91</v>
      </c>
      <c r="N1440" s="0" t="n">
        <f aca="false">MIN($I1440,$L1440)</f>
        <v>66</v>
      </c>
      <c r="O1440" s="0" t="str">
        <f aca="false">IF($N1440&gt;=$M1440,$N1440-$M1440+1,"")</f>
        <v/>
      </c>
      <c r="P1440" s="0" t="str">
        <f aca="false">IF($O1440="","",$J1440+$M1440-$H1440)</f>
        <v/>
      </c>
      <c r="Q1440" s="0" t="str">
        <f aca="false">IF($O1440="","",$P1440+$O1440-1)</f>
        <v/>
      </c>
      <c r="R1440" s="0" t="str">
        <f aca="false">IF($O1440="","",COUNT($O$1083:$O1440))</f>
        <v/>
      </c>
    </row>
    <row r="1441" customFormat="false" ht="15" hidden="false" customHeight="false" outlineLevel="0" collapsed="false">
      <c r="A1441" s="0" t="n">
        <v>7</v>
      </c>
      <c r="B1441" s="0" t="n">
        <v>10</v>
      </c>
      <c r="C1441" s="0" t="s">
        <v>79</v>
      </c>
      <c r="D1441" s="0" t="n">
        <v>2</v>
      </c>
      <c r="E1441" s="0" t="s">
        <v>79</v>
      </c>
      <c r="F1441" s="0" t="n">
        <v>2</v>
      </c>
      <c r="G1441" s="0" t="str">
        <f aca="false">INDEX(Setup!$B$15:$B$17,$F1441)</f>
        <v>SAN</v>
      </c>
      <c r="H1441" s="0" t="n">
        <f aca="false">Calc_Blocks!$I$109</f>
        <v>67</v>
      </c>
      <c r="I1441" s="0" t="n">
        <f aca="false">Calc_Blocks!$J$109</f>
        <v>66</v>
      </c>
      <c r="J1441" s="0" t="n">
        <f aca="false">Calc_Blocks!$K$109</f>
        <v>1</v>
      </c>
      <c r="K1441" s="0" t="n">
        <f aca="false">($B1441-1)*IF($D1441=1,Setup!$B$9,Setup!$B$10)+1</f>
        <v>91</v>
      </c>
      <c r="L1441" s="0" t="n">
        <f aca="false">$B1441*IF($D1441=1,Setup!$B$9,Setup!$B$10)</f>
        <v>100</v>
      </c>
      <c r="M1441" s="0" t="n">
        <f aca="false">MAX($H1441,$K1441)</f>
        <v>91</v>
      </c>
      <c r="N1441" s="0" t="n">
        <f aca="false">MIN($I1441,$L1441)</f>
        <v>66</v>
      </c>
      <c r="O1441" s="0" t="str">
        <f aca="false">IF($N1441&gt;=$M1441,$N1441-$M1441+1,"")</f>
        <v/>
      </c>
      <c r="P1441" s="0" t="str">
        <f aca="false">IF($O1441="","",$J1441+$M1441-$H1441)</f>
        <v/>
      </c>
      <c r="Q1441" s="0" t="str">
        <f aca="false">IF($O1441="","",$P1441+$O1441-1)</f>
        <v/>
      </c>
      <c r="R1441" s="0" t="str">
        <f aca="false">IF($O1441="","",COUNT($O$1083:$O1441))</f>
        <v/>
      </c>
    </row>
    <row r="1442" customFormat="false" ht="15" hidden="false" customHeight="false" outlineLevel="0" collapsed="false">
      <c r="A1442" s="0" t="n">
        <v>7</v>
      </c>
      <c r="B1442" s="0" t="n">
        <v>10</v>
      </c>
      <c r="C1442" s="0" t="s">
        <v>79</v>
      </c>
      <c r="D1442" s="0" t="n">
        <v>2</v>
      </c>
      <c r="E1442" s="0" t="s">
        <v>79</v>
      </c>
      <c r="F1442" s="0" t="n">
        <v>3</v>
      </c>
      <c r="G1442" s="0" t="str">
        <f aca="false">INDEX(Setup!$B$15:$B$17,$F1442)</f>
        <v>URD</v>
      </c>
      <c r="H1442" s="0" t="n">
        <f aca="false">Calc_Blocks!$I$110</f>
        <v>67</v>
      </c>
      <c r="I1442" s="0" t="n">
        <f aca="false">Calc_Blocks!$J$110</f>
        <v>66</v>
      </c>
      <c r="J1442" s="0" t="n">
        <f aca="false">Calc_Blocks!$K$110</f>
        <v>1</v>
      </c>
      <c r="K1442" s="0" t="n">
        <f aca="false">($B1442-1)*IF($D1442=1,Setup!$B$9,Setup!$B$10)+1</f>
        <v>91</v>
      </c>
      <c r="L1442" s="0" t="n">
        <f aca="false">$B1442*IF($D1442=1,Setup!$B$9,Setup!$B$10)</f>
        <v>100</v>
      </c>
      <c r="M1442" s="0" t="n">
        <f aca="false">MAX($H1442,$K1442)</f>
        <v>91</v>
      </c>
      <c r="N1442" s="0" t="n">
        <f aca="false">MIN($I1442,$L1442)</f>
        <v>66</v>
      </c>
      <c r="O1442" s="0" t="str">
        <f aca="false">IF($N1442&gt;=$M1442,$N1442-$M1442+1,"")</f>
        <v/>
      </c>
      <c r="P1442" s="0" t="str">
        <f aca="false">IF($O1442="","",$J1442+$M1442-$H1442)</f>
        <v/>
      </c>
      <c r="Q1442" s="0" t="str">
        <f aca="false">IF($O1442="","",$P1442+$O1442-1)</f>
        <v/>
      </c>
      <c r="R1442" s="0" t="str">
        <f aca="false">IF($O1442="","",COUNT($O$1083:$O1442))</f>
        <v/>
      </c>
    </row>
    <row r="1443" customFormat="false" ht="15" hidden="false" customHeight="false" outlineLevel="0" collapsed="false">
      <c r="A1443" s="0" t="n">
        <v>7</v>
      </c>
      <c r="B1443" s="0" t="n">
        <v>11</v>
      </c>
      <c r="C1443" s="0" t="s">
        <v>74</v>
      </c>
      <c r="D1443" s="0" t="n">
        <v>1</v>
      </c>
      <c r="E1443" s="0" t="s">
        <v>94</v>
      </c>
      <c r="F1443" s="0" t="n">
        <v>1</v>
      </c>
      <c r="G1443" s="0" t="str">
        <f aca="false">INDEX(Setup!$B$15:$B$17,$F1443)</f>
        <v>MAL</v>
      </c>
      <c r="H1443" s="0" t="n">
        <f aca="false">Calc_Blocks!$I$75</f>
        <v>1</v>
      </c>
      <c r="I1443" s="0" t="n">
        <f aca="false">Calc_Blocks!$J$75</f>
        <v>17</v>
      </c>
      <c r="J1443" s="0" t="n">
        <f aca="false">Calc_Blocks!$K$75</f>
        <v>1</v>
      </c>
      <c r="K1443" s="0" t="n">
        <f aca="false">($B1443-1)*IF($D1443=1,Setup!$B$9,Setup!$B$10)+1</f>
        <v>101</v>
      </c>
      <c r="L1443" s="0" t="n">
        <f aca="false">$B1443*IF($D1443=1,Setup!$B$9,Setup!$B$10)</f>
        <v>110</v>
      </c>
      <c r="M1443" s="0" t="n">
        <f aca="false">MAX($H1443,$K1443)</f>
        <v>101</v>
      </c>
      <c r="N1443" s="0" t="n">
        <f aca="false">MIN($I1443,$L1443)</f>
        <v>17</v>
      </c>
      <c r="O1443" s="0" t="str">
        <f aca="false">IF($N1443&gt;=$M1443,$N1443-$M1443+1,"")</f>
        <v/>
      </c>
      <c r="P1443" s="0" t="str">
        <f aca="false">IF($O1443="","",$J1443+$M1443-$H1443)</f>
        <v/>
      </c>
      <c r="Q1443" s="0" t="str">
        <f aca="false">IF($O1443="","",$P1443+$O1443-1)</f>
        <v/>
      </c>
      <c r="R1443" s="0" t="str">
        <f aca="false">IF($O1443="","",COUNT($O$1083:$O1443))</f>
        <v/>
      </c>
    </row>
    <row r="1444" customFormat="false" ht="15" hidden="false" customHeight="false" outlineLevel="0" collapsed="false">
      <c r="A1444" s="0" t="n">
        <v>7</v>
      </c>
      <c r="B1444" s="0" t="n">
        <v>11</v>
      </c>
      <c r="C1444" s="0" t="s">
        <v>74</v>
      </c>
      <c r="D1444" s="0" t="n">
        <v>1</v>
      </c>
      <c r="E1444" s="0" t="s">
        <v>94</v>
      </c>
      <c r="F1444" s="0" t="n">
        <v>2</v>
      </c>
      <c r="G1444" s="0" t="str">
        <f aca="false">INDEX(Setup!$B$15:$B$17,$F1444)</f>
        <v>SAN</v>
      </c>
      <c r="H1444" s="0" t="n">
        <f aca="false">Calc_Blocks!$I$76</f>
        <v>18</v>
      </c>
      <c r="I1444" s="0" t="n">
        <f aca="false">Calc_Blocks!$J$76</f>
        <v>20</v>
      </c>
      <c r="J1444" s="0" t="n">
        <f aca="false">Calc_Blocks!$K$76</f>
        <v>18</v>
      </c>
      <c r="K1444" s="0" t="n">
        <f aca="false">($B1444-1)*IF($D1444=1,Setup!$B$9,Setup!$B$10)+1</f>
        <v>101</v>
      </c>
      <c r="L1444" s="0" t="n">
        <f aca="false">$B1444*IF($D1444=1,Setup!$B$9,Setup!$B$10)</f>
        <v>110</v>
      </c>
      <c r="M1444" s="0" t="n">
        <f aca="false">MAX($H1444,$K1444)</f>
        <v>101</v>
      </c>
      <c r="N1444" s="0" t="n">
        <f aca="false">MIN($I1444,$L1444)</f>
        <v>20</v>
      </c>
      <c r="O1444" s="0" t="str">
        <f aca="false">IF($N1444&gt;=$M1444,$N1444-$M1444+1,"")</f>
        <v/>
      </c>
      <c r="P1444" s="0" t="str">
        <f aca="false">IF($O1444="","",$J1444+$M1444-$H1444)</f>
        <v/>
      </c>
      <c r="Q1444" s="0" t="str">
        <f aca="false">IF($O1444="","",$P1444+$O1444-1)</f>
        <v/>
      </c>
      <c r="R1444" s="0" t="str">
        <f aca="false">IF($O1444="","",COUNT($O$1083:$O1444))</f>
        <v/>
      </c>
    </row>
    <row r="1445" customFormat="false" ht="15" hidden="false" customHeight="false" outlineLevel="0" collapsed="false">
      <c r="A1445" s="0" t="n">
        <v>7</v>
      </c>
      <c r="B1445" s="0" t="n">
        <v>11</v>
      </c>
      <c r="C1445" s="0" t="s">
        <v>74</v>
      </c>
      <c r="D1445" s="0" t="n">
        <v>1</v>
      </c>
      <c r="E1445" s="0" t="s">
        <v>94</v>
      </c>
      <c r="F1445" s="0" t="n">
        <v>3</v>
      </c>
      <c r="G1445" s="0" t="str">
        <f aca="false">INDEX(Setup!$B$15:$B$17,$F1445)</f>
        <v>URD</v>
      </c>
      <c r="H1445" s="0" t="n">
        <f aca="false">Calc_Blocks!$I$77</f>
        <v>21</v>
      </c>
      <c r="I1445" s="0" t="n">
        <f aca="false">Calc_Blocks!$J$77</f>
        <v>20</v>
      </c>
      <c r="J1445" s="0" t="n">
        <f aca="false">Calc_Blocks!$K$77</f>
        <v>21</v>
      </c>
      <c r="K1445" s="0" t="n">
        <f aca="false">($B1445-1)*IF($D1445=1,Setup!$B$9,Setup!$B$10)+1</f>
        <v>101</v>
      </c>
      <c r="L1445" s="0" t="n">
        <f aca="false">$B1445*IF($D1445=1,Setup!$B$9,Setup!$B$10)</f>
        <v>110</v>
      </c>
      <c r="M1445" s="0" t="n">
        <f aca="false">MAX($H1445,$K1445)</f>
        <v>101</v>
      </c>
      <c r="N1445" s="0" t="n">
        <f aca="false">MIN($I1445,$L1445)</f>
        <v>20</v>
      </c>
      <c r="O1445" s="0" t="str">
        <f aca="false">IF($N1445&gt;=$M1445,$N1445-$M1445+1,"")</f>
        <v/>
      </c>
      <c r="P1445" s="0" t="str">
        <f aca="false">IF($O1445="","",$J1445+$M1445-$H1445)</f>
        <v/>
      </c>
      <c r="Q1445" s="0" t="str">
        <f aca="false">IF($O1445="","",$P1445+$O1445-1)</f>
        <v/>
      </c>
      <c r="R1445" s="0" t="str">
        <f aca="false">IF($O1445="","",COUNT($O$1083:$O1445))</f>
        <v/>
      </c>
    </row>
    <row r="1446" customFormat="false" ht="15" hidden="false" customHeight="false" outlineLevel="0" collapsed="false">
      <c r="A1446" s="0" t="n">
        <v>7</v>
      </c>
      <c r="B1446" s="0" t="n">
        <v>11</v>
      </c>
      <c r="C1446" s="0" t="s">
        <v>74</v>
      </c>
      <c r="D1446" s="0" t="n">
        <v>2</v>
      </c>
      <c r="E1446" s="0" t="s">
        <v>79</v>
      </c>
      <c r="F1446" s="0" t="n">
        <v>1</v>
      </c>
      <c r="G1446" s="0" t="str">
        <f aca="false">INDEX(Setup!$B$15:$B$17,$F1446)</f>
        <v>MAL</v>
      </c>
      <c r="H1446" s="0" t="n">
        <f aca="false">Calc_Blocks!$I$93</f>
        <v>1</v>
      </c>
      <c r="I1446" s="0" t="n">
        <f aca="false">Calc_Blocks!$J$93</f>
        <v>12</v>
      </c>
      <c r="J1446" s="0" t="n">
        <f aca="false">Calc_Blocks!$K$93</f>
        <v>21</v>
      </c>
      <c r="K1446" s="0" t="n">
        <f aca="false">($B1446-1)*IF($D1446=1,Setup!$B$9,Setup!$B$10)+1</f>
        <v>101</v>
      </c>
      <c r="L1446" s="0" t="n">
        <f aca="false">$B1446*IF($D1446=1,Setup!$B$9,Setup!$B$10)</f>
        <v>110</v>
      </c>
      <c r="M1446" s="0" t="n">
        <f aca="false">MAX($H1446,$K1446)</f>
        <v>101</v>
      </c>
      <c r="N1446" s="0" t="n">
        <f aca="false">MIN($I1446,$L1446)</f>
        <v>12</v>
      </c>
      <c r="O1446" s="0" t="str">
        <f aca="false">IF($N1446&gt;=$M1446,$N1446-$M1446+1,"")</f>
        <v/>
      </c>
      <c r="P1446" s="0" t="str">
        <f aca="false">IF($O1446="","",$J1446+$M1446-$H1446)</f>
        <v/>
      </c>
      <c r="Q1446" s="0" t="str">
        <f aca="false">IF($O1446="","",$P1446+$O1446-1)</f>
        <v/>
      </c>
      <c r="R1446" s="0" t="str">
        <f aca="false">IF($O1446="","",COUNT($O$1083:$O1446))</f>
        <v/>
      </c>
    </row>
    <row r="1447" customFormat="false" ht="15" hidden="false" customHeight="false" outlineLevel="0" collapsed="false">
      <c r="A1447" s="0" t="n">
        <v>7</v>
      </c>
      <c r="B1447" s="0" t="n">
        <v>11</v>
      </c>
      <c r="C1447" s="0" t="s">
        <v>74</v>
      </c>
      <c r="D1447" s="0" t="n">
        <v>2</v>
      </c>
      <c r="E1447" s="0" t="s">
        <v>79</v>
      </c>
      <c r="F1447" s="0" t="n">
        <v>2</v>
      </c>
      <c r="G1447" s="0" t="str">
        <f aca="false">INDEX(Setup!$B$15:$B$17,$F1447)</f>
        <v>SAN</v>
      </c>
      <c r="H1447" s="0" t="n">
        <f aca="false">Calc_Blocks!$I$94</f>
        <v>13</v>
      </c>
      <c r="I1447" s="0" t="n">
        <f aca="false">Calc_Blocks!$J$94</f>
        <v>17</v>
      </c>
      <c r="J1447" s="0" t="n">
        <f aca="false">Calc_Blocks!$K$94</f>
        <v>33</v>
      </c>
      <c r="K1447" s="0" t="n">
        <f aca="false">($B1447-1)*IF($D1447=1,Setup!$B$9,Setup!$B$10)+1</f>
        <v>101</v>
      </c>
      <c r="L1447" s="0" t="n">
        <f aca="false">$B1447*IF($D1447=1,Setup!$B$9,Setup!$B$10)</f>
        <v>110</v>
      </c>
      <c r="M1447" s="0" t="n">
        <f aca="false">MAX($H1447,$K1447)</f>
        <v>101</v>
      </c>
      <c r="N1447" s="0" t="n">
        <f aca="false">MIN($I1447,$L1447)</f>
        <v>17</v>
      </c>
      <c r="O1447" s="0" t="str">
        <f aca="false">IF($N1447&gt;=$M1447,$N1447-$M1447+1,"")</f>
        <v/>
      </c>
      <c r="P1447" s="0" t="str">
        <f aca="false">IF($O1447="","",$J1447+$M1447-$H1447)</f>
        <v/>
      </c>
      <c r="Q1447" s="0" t="str">
        <f aca="false">IF($O1447="","",$P1447+$O1447-1)</f>
        <v/>
      </c>
      <c r="R1447" s="0" t="str">
        <f aca="false">IF($O1447="","",COUNT($O$1083:$O1447))</f>
        <v/>
      </c>
    </row>
    <row r="1448" customFormat="false" ht="15" hidden="false" customHeight="false" outlineLevel="0" collapsed="false">
      <c r="A1448" s="0" t="n">
        <v>7</v>
      </c>
      <c r="B1448" s="0" t="n">
        <v>11</v>
      </c>
      <c r="C1448" s="0" t="s">
        <v>74</v>
      </c>
      <c r="D1448" s="0" t="n">
        <v>2</v>
      </c>
      <c r="E1448" s="0" t="s">
        <v>79</v>
      </c>
      <c r="F1448" s="0" t="n">
        <v>3</v>
      </c>
      <c r="G1448" s="0" t="str">
        <f aca="false">INDEX(Setup!$B$15:$B$17,$F1448)</f>
        <v>URD</v>
      </c>
      <c r="H1448" s="0" t="n">
        <f aca="false">Calc_Blocks!$I$95</f>
        <v>18</v>
      </c>
      <c r="I1448" s="0" t="n">
        <f aca="false">Calc_Blocks!$J$95</f>
        <v>17</v>
      </c>
      <c r="J1448" s="0" t="n">
        <f aca="false">Calc_Blocks!$K$95</f>
        <v>38</v>
      </c>
      <c r="K1448" s="0" t="n">
        <f aca="false">($B1448-1)*IF($D1448=1,Setup!$B$9,Setup!$B$10)+1</f>
        <v>101</v>
      </c>
      <c r="L1448" s="0" t="n">
        <f aca="false">$B1448*IF($D1448=1,Setup!$B$9,Setup!$B$10)</f>
        <v>110</v>
      </c>
      <c r="M1448" s="0" t="n">
        <f aca="false">MAX($H1448,$K1448)</f>
        <v>101</v>
      </c>
      <c r="N1448" s="0" t="n">
        <f aca="false">MIN($I1448,$L1448)</f>
        <v>17</v>
      </c>
      <c r="O1448" s="0" t="str">
        <f aca="false">IF($N1448&gt;=$M1448,$N1448-$M1448+1,"")</f>
        <v/>
      </c>
      <c r="P1448" s="0" t="str">
        <f aca="false">IF($O1448="","",$J1448+$M1448-$H1448)</f>
        <v/>
      </c>
      <c r="Q1448" s="0" t="str">
        <f aca="false">IF($O1448="","",$P1448+$O1448-1)</f>
        <v/>
      </c>
      <c r="R1448" s="0" t="str">
        <f aca="false">IF($O1448="","",COUNT($O$1083:$O1448))</f>
        <v/>
      </c>
    </row>
    <row r="1449" customFormat="false" ht="15" hidden="false" customHeight="false" outlineLevel="0" collapsed="false">
      <c r="A1449" s="0" t="n">
        <v>7</v>
      </c>
      <c r="B1449" s="0" t="n">
        <v>11</v>
      </c>
      <c r="C1449" s="0" t="s">
        <v>75</v>
      </c>
      <c r="D1449" s="0" t="n">
        <v>1</v>
      </c>
      <c r="E1449" s="0" t="s">
        <v>94</v>
      </c>
      <c r="F1449" s="0" t="n">
        <v>1</v>
      </c>
      <c r="G1449" s="0" t="str">
        <f aca="false">INDEX(Setup!$B$15:$B$17,$F1449)</f>
        <v>MAL</v>
      </c>
      <c r="H1449" s="0" t="n">
        <f aca="false">Calc_Blocks!$I$78</f>
        <v>21</v>
      </c>
      <c r="I1449" s="0" t="n">
        <f aca="false">Calc_Blocks!$J$78</f>
        <v>36</v>
      </c>
      <c r="J1449" s="0" t="n">
        <f aca="false">Calc_Blocks!$K$78</f>
        <v>1</v>
      </c>
      <c r="K1449" s="0" t="n">
        <f aca="false">($B1449-1)*IF($D1449=1,Setup!$B$9,Setup!$B$10)+1</f>
        <v>101</v>
      </c>
      <c r="L1449" s="0" t="n">
        <f aca="false">$B1449*IF($D1449=1,Setup!$B$9,Setup!$B$10)</f>
        <v>110</v>
      </c>
      <c r="M1449" s="0" t="n">
        <f aca="false">MAX($H1449,$K1449)</f>
        <v>101</v>
      </c>
      <c r="N1449" s="0" t="n">
        <f aca="false">MIN($I1449,$L1449)</f>
        <v>36</v>
      </c>
      <c r="O1449" s="0" t="str">
        <f aca="false">IF($N1449&gt;=$M1449,$N1449-$M1449+1,"")</f>
        <v/>
      </c>
      <c r="P1449" s="0" t="str">
        <f aca="false">IF($O1449="","",$J1449+$M1449-$H1449)</f>
        <v/>
      </c>
      <c r="Q1449" s="0" t="str">
        <f aca="false">IF($O1449="","",$P1449+$O1449-1)</f>
        <v/>
      </c>
      <c r="R1449" s="0" t="str">
        <f aca="false">IF($O1449="","",COUNT($O$1083:$O1449))</f>
        <v/>
      </c>
    </row>
    <row r="1450" customFormat="false" ht="15" hidden="false" customHeight="false" outlineLevel="0" collapsed="false">
      <c r="A1450" s="0" t="n">
        <v>7</v>
      </c>
      <c r="B1450" s="0" t="n">
        <v>11</v>
      </c>
      <c r="C1450" s="0" t="s">
        <v>75</v>
      </c>
      <c r="D1450" s="0" t="n">
        <v>1</v>
      </c>
      <c r="E1450" s="0" t="s">
        <v>94</v>
      </c>
      <c r="F1450" s="0" t="n">
        <v>2</v>
      </c>
      <c r="G1450" s="0" t="str">
        <f aca="false">INDEX(Setup!$B$15:$B$17,$F1450)</f>
        <v>SAN</v>
      </c>
      <c r="H1450" s="0" t="n">
        <f aca="false">Calc_Blocks!$I$79</f>
        <v>37</v>
      </c>
      <c r="I1450" s="0" t="n">
        <f aca="false">Calc_Blocks!$J$79</f>
        <v>36</v>
      </c>
      <c r="J1450" s="0" t="n">
        <f aca="false">Calc_Blocks!$K$79</f>
        <v>17</v>
      </c>
      <c r="K1450" s="0" t="n">
        <f aca="false">($B1450-1)*IF($D1450=1,Setup!$B$9,Setup!$B$10)+1</f>
        <v>101</v>
      </c>
      <c r="L1450" s="0" t="n">
        <f aca="false">$B1450*IF($D1450=1,Setup!$B$9,Setup!$B$10)</f>
        <v>110</v>
      </c>
      <c r="M1450" s="0" t="n">
        <f aca="false">MAX($H1450,$K1450)</f>
        <v>101</v>
      </c>
      <c r="N1450" s="0" t="n">
        <f aca="false">MIN($I1450,$L1450)</f>
        <v>36</v>
      </c>
      <c r="O1450" s="0" t="str">
        <f aca="false">IF($N1450&gt;=$M1450,$N1450-$M1450+1,"")</f>
        <v/>
      </c>
      <c r="P1450" s="0" t="str">
        <f aca="false">IF($O1450="","",$J1450+$M1450-$H1450)</f>
        <v/>
      </c>
      <c r="Q1450" s="0" t="str">
        <f aca="false">IF($O1450="","",$P1450+$O1450-1)</f>
        <v/>
      </c>
      <c r="R1450" s="0" t="str">
        <f aca="false">IF($O1450="","",COUNT($O$1083:$O1450))</f>
        <v/>
      </c>
    </row>
    <row r="1451" customFormat="false" ht="15" hidden="false" customHeight="false" outlineLevel="0" collapsed="false">
      <c r="A1451" s="0" t="n">
        <v>7</v>
      </c>
      <c r="B1451" s="0" t="n">
        <v>11</v>
      </c>
      <c r="C1451" s="0" t="s">
        <v>75</v>
      </c>
      <c r="D1451" s="0" t="n">
        <v>1</v>
      </c>
      <c r="E1451" s="0" t="s">
        <v>94</v>
      </c>
      <c r="F1451" s="0" t="n">
        <v>3</v>
      </c>
      <c r="G1451" s="0" t="str">
        <f aca="false">INDEX(Setup!$B$15:$B$17,$F1451)</f>
        <v>URD</v>
      </c>
      <c r="H1451" s="0" t="n">
        <f aca="false">Calc_Blocks!$I$80</f>
        <v>37</v>
      </c>
      <c r="I1451" s="0" t="n">
        <f aca="false">Calc_Blocks!$J$80</f>
        <v>38</v>
      </c>
      <c r="J1451" s="0" t="n">
        <f aca="false">Calc_Blocks!$K$80</f>
        <v>17</v>
      </c>
      <c r="K1451" s="0" t="n">
        <f aca="false">($B1451-1)*IF($D1451=1,Setup!$B$9,Setup!$B$10)+1</f>
        <v>101</v>
      </c>
      <c r="L1451" s="0" t="n">
        <f aca="false">$B1451*IF($D1451=1,Setup!$B$9,Setup!$B$10)</f>
        <v>110</v>
      </c>
      <c r="M1451" s="0" t="n">
        <f aca="false">MAX($H1451,$K1451)</f>
        <v>101</v>
      </c>
      <c r="N1451" s="0" t="n">
        <f aca="false">MIN($I1451,$L1451)</f>
        <v>38</v>
      </c>
      <c r="O1451" s="0" t="str">
        <f aca="false">IF($N1451&gt;=$M1451,$N1451-$M1451+1,"")</f>
        <v/>
      </c>
      <c r="P1451" s="0" t="str">
        <f aca="false">IF($O1451="","",$J1451+$M1451-$H1451)</f>
        <v/>
      </c>
      <c r="Q1451" s="0" t="str">
        <f aca="false">IF($O1451="","",$P1451+$O1451-1)</f>
        <v/>
      </c>
      <c r="R1451" s="0" t="str">
        <f aca="false">IF($O1451="","",COUNT($O$1083:$O1451))</f>
        <v/>
      </c>
    </row>
    <row r="1452" customFormat="false" ht="15" hidden="false" customHeight="false" outlineLevel="0" collapsed="false">
      <c r="A1452" s="0" t="n">
        <v>7</v>
      </c>
      <c r="B1452" s="0" t="n">
        <v>11</v>
      </c>
      <c r="C1452" s="0" t="s">
        <v>75</v>
      </c>
      <c r="D1452" s="0" t="n">
        <v>2</v>
      </c>
      <c r="E1452" s="0" t="s">
        <v>79</v>
      </c>
      <c r="F1452" s="0" t="n">
        <v>1</v>
      </c>
      <c r="G1452" s="0" t="str">
        <f aca="false">INDEX(Setup!$B$15:$B$17,$F1452)</f>
        <v>MAL</v>
      </c>
      <c r="H1452" s="0" t="n">
        <f aca="false">Calc_Blocks!$I$96</f>
        <v>18</v>
      </c>
      <c r="I1452" s="0" t="n">
        <f aca="false">Calc_Blocks!$J$96</f>
        <v>33</v>
      </c>
      <c r="J1452" s="0" t="n">
        <f aca="false">Calc_Blocks!$K$96</f>
        <v>19</v>
      </c>
      <c r="K1452" s="0" t="n">
        <f aca="false">($B1452-1)*IF($D1452=1,Setup!$B$9,Setup!$B$10)+1</f>
        <v>101</v>
      </c>
      <c r="L1452" s="0" t="n">
        <f aca="false">$B1452*IF($D1452=1,Setup!$B$9,Setup!$B$10)</f>
        <v>110</v>
      </c>
      <c r="M1452" s="0" t="n">
        <f aca="false">MAX($H1452,$K1452)</f>
        <v>101</v>
      </c>
      <c r="N1452" s="0" t="n">
        <f aca="false">MIN($I1452,$L1452)</f>
        <v>33</v>
      </c>
      <c r="O1452" s="0" t="str">
        <f aca="false">IF($N1452&gt;=$M1452,$N1452-$M1452+1,"")</f>
        <v/>
      </c>
      <c r="P1452" s="0" t="str">
        <f aca="false">IF($O1452="","",$J1452+$M1452-$H1452)</f>
        <v/>
      </c>
      <c r="Q1452" s="0" t="str">
        <f aca="false">IF($O1452="","",$P1452+$O1452-1)</f>
        <v/>
      </c>
      <c r="R1452" s="0" t="str">
        <f aca="false">IF($O1452="","",COUNT($O$1083:$O1452))</f>
        <v/>
      </c>
    </row>
    <row r="1453" customFormat="false" ht="15" hidden="false" customHeight="false" outlineLevel="0" collapsed="false">
      <c r="A1453" s="0" t="n">
        <v>7</v>
      </c>
      <c r="B1453" s="0" t="n">
        <v>11</v>
      </c>
      <c r="C1453" s="0" t="s">
        <v>75</v>
      </c>
      <c r="D1453" s="0" t="n">
        <v>2</v>
      </c>
      <c r="E1453" s="0" t="s">
        <v>79</v>
      </c>
      <c r="F1453" s="0" t="n">
        <v>2</v>
      </c>
      <c r="G1453" s="0" t="str">
        <f aca="false">INDEX(Setup!$B$15:$B$17,$F1453)</f>
        <v>SAN</v>
      </c>
      <c r="H1453" s="0" t="n">
        <f aca="false">Calc_Blocks!$I$97</f>
        <v>34</v>
      </c>
      <c r="I1453" s="0" t="n">
        <f aca="false">Calc_Blocks!$J$97</f>
        <v>33</v>
      </c>
      <c r="J1453" s="0" t="n">
        <f aca="false">Calc_Blocks!$K$97</f>
        <v>35</v>
      </c>
      <c r="K1453" s="0" t="n">
        <f aca="false">($B1453-1)*IF($D1453=1,Setup!$B$9,Setup!$B$10)+1</f>
        <v>101</v>
      </c>
      <c r="L1453" s="0" t="n">
        <f aca="false">$B1453*IF($D1453=1,Setup!$B$9,Setup!$B$10)</f>
        <v>110</v>
      </c>
      <c r="M1453" s="0" t="n">
        <f aca="false">MAX($H1453,$K1453)</f>
        <v>101</v>
      </c>
      <c r="N1453" s="0" t="n">
        <f aca="false">MIN($I1453,$L1453)</f>
        <v>33</v>
      </c>
      <c r="O1453" s="0" t="str">
        <f aca="false">IF($N1453&gt;=$M1453,$N1453-$M1453+1,"")</f>
        <v/>
      </c>
      <c r="P1453" s="0" t="str">
        <f aca="false">IF($O1453="","",$J1453+$M1453-$H1453)</f>
        <v/>
      </c>
      <c r="Q1453" s="0" t="str">
        <f aca="false">IF($O1453="","",$P1453+$O1453-1)</f>
        <v/>
      </c>
      <c r="R1453" s="0" t="str">
        <f aca="false">IF($O1453="","",COUNT($O$1083:$O1453))</f>
        <v/>
      </c>
    </row>
    <row r="1454" customFormat="false" ht="15" hidden="false" customHeight="false" outlineLevel="0" collapsed="false">
      <c r="A1454" s="0" t="n">
        <v>7</v>
      </c>
      <c r="B1454" s="0" t="n">
        <v>11</v>
      </c>
      <c r="C1454" s="0" t="s">
        <v>75</v>
      </c>
      <c r="D1454" s="0" t="n">
        <v>2</v>
      </c>
      <c r="E1454" s="0" t="s">
        <v>79</v>
      </c>
      <c r="F1454" s="0" t="n">
        <v>3</v>
      </c>
      <c r="G1454" s="0" t="str">
        <f aca="false">INDEX(Setup!$B$15:$B$17,$F1454)</f>
        <v>URD</v>
      </c>
      <c r="H1454" s="0" t="n">
        <f aca="false">Calc_Blocks!$I$98</f>
        <v>34</v>
      </c>
      <c r="I1454" s="0" t="n">
        <f aca="false">Calc_Blocks!$J$98</f>
        <v>33</v>
      </c>
      <c r="J1454" s="0" t="n">
        <f aca="false">Calc_Blocks!$K$98</f>
        <v>35</v>
      </c>
      <c r="K1454" s="0" t="n">
        <f aca="false">($B1454-1)*IF($D1454=1,Setup!$B$9,Setup!$B$10)+1</f>
        <v>101</v>
      </c>
      <c r="L1454" s="0" t="n">
        <f aca="false">$B1454*IF($D1454=1,Setup!$B$9,Setup!$B$10)</f>
        <v>110</v>
      </c>
      <c r="M1454" s="0" t="n">
        <f aca="false">MAX($H1454,$K1454)</f>
        <v>101</v>
      </c>
      <c r="N1454" s="0" t="n">
        <f aca="false">MIN($I1454,$L1454)</f>
        <v>33</v>
      </c>
      <c r="O1454" s="0" t="str">
        <f aca="false">IF($N1454&gt;=$M1454,$N1454-$M1454+1,"")</f>
        <v/>
      </c>
      <c r="P1454" s="0" t="str">
        <f aca="false">IF($O1454="","",$J1454+$M1454-$H1454)</f>
        <v/>
      </c>
      <c r="Q1454" s="0" t="str">
        <f aca="false">IF($O1454="","",$P1454+$O1454-1)</f>
        <v/>
      </c>
      <c r="R1454" s="0" t="str">
        <f aca="false">IF($O1454="","",COUNT($O$1083:$O1454))</f>
        <v/>
      </c>
    </row>
    <row r="1455" customFormat="false" ht="15" hidden="false" customHeight="false" outlineLevel="0" collapsed="false">
      <c r="A1455" s="0" t="n">
        <v>7</v>
      </c>
      <c r="B1455" s="0" t="n">
        <v>11</v>
      </c>
      <c r="C1455" s="0" t="s">
        <v>76</v>
      </c>
      <c r="D1455" s="0" t="n">
        <v>1</v>
      </c>
      <c r="E1455" s="0" t="s">
        <v>94</v>
      </c>
      <c r="F1455" s="0" t="n">
        <v>1</v>
      </c>
      <c r="G1455" s="0" t="str">
        <f aca="false">INDEX(Setup!$B$15:$B$17,$F1455)</f>
        <v>MAL</v>
      </c>
      <c r="H1455" s="0" t="n">
        <f aca="false">Calc_Blocks!$I$81</f>
        <v>39</v>
      </c>
      <c r="I1455" s="0" t="n">
        <f aca="false">Calc_Blocks!$J$81</f>
        <v>52</v>
      </c>
      <c r="J1455" s="0" t="n">
        <f aca="false">Calc_Blocks!$K$81</f>
        <v>1</v>
      </c>
      <c r="K1455" s="0" t="n">
        <f aca="false">($B1455-1)*IF($D1455=1,Setup!$B$9,Setup!$B$10)+1</f>
        <v>101</v>
      </c>
      <c r="L1455" s="0" t="n">
        <f aca="false">$B1455*IF($D1455=1,Setup!$B$9,Setup!$B$10)</f>
        <v>110</v>
      </c>
      <c r="M1455" s="0" t="n">
        <f aca="false">MAX($H1455,$K1455)</f>
        <v>101</v>
      </c>
      <c r="N1455" s="0" t="n">
        <f aca="false">MIN($I1455,$L1455)</f>
        <v>52</v>
      </c>
      <c r="O1455" s="0" t="str">
        <f aca="false">IF($N1455&gt;=$M1455,$N1455-$M1455+1,"")</f>
        <v/>
      </c>
      <c r="P1455" s="0" t="str">
        <f aca="false">IF($O1455="","",$J1455+$M1455-$H1455)</f>
        <v/>
      </c>
      <c r="Q1455" s="0" t="str">
        <f aca="false">IF($O1455="","",$P1455+$O1455-1)</f>
        <v/>
      </c>
      <c r="R1455" s="0" t="str">
        <f aca="false">IF($O1455="","",COUNT($O$1083:$O1455))</f>
        <v/>
      </c>
    </row>
    <row r="1456" customFormat="false" ht="15" hidden="false" customHeight="false" outlineLevel="0" collapsed="false">
      <c r="A1456" s="0" t="n">
        <v>7</v>
      </c>
      <c r="B1456" s="0" t="n">
        <v>11</v>
      </c>
      <c r="C1456" s="0" t="s">
        <v>76</v>
      </c>
      <c r="D1456" s="0" t="n">
        <v>1</v>
      </c>
      <c r="E1456" s="0" t="s">
        <v>94</v>
      </c>
      <c r="F1456" s="0" t="n">
        <v>2</v>
      </c>
      <c r="G1456" s="0" t="str">
        <f aca="false">INDEX(Setup!$B$15:$B$17,$F1456)</f>
        <v>SAN</v>
      </c>
      <c r="H1456" s="0" t="n">
        <f aca="false">Calc_Blocks!$I$82</f>
        <v>53</v>
      </c>
      <c r="I1456" s="0" t="n">
        <f aca="false">Calc_Blocks!$J$82</f>
        <v>54</v>
      </c>
      <c r="J1456" s="0" t="n">
        <f aca="false">Calc_Blocks!$K$82</f>
        <v>15</v>
      </c>
      <c r="K1456" s="0" t="n">
        <f aca="false">($B1456-1)*IF($D1456=1,Setup!$B$9,Setup!$B$10)+1</f>
        <v>101</v>
      </c>
      <c r="L1456" s="0" t="n">
        <f aca="false">$B1456*IF($D1456=1,Setup!$B$9,Setup!$B$10)</f>
        <v>110</v>
      </c>
      <c r="M1456" s="0" t="n">
        <f aca="false">MAX($H1456,$K1456)</f>
        <v>101</v>
      </c>
      <c r="N1456" s="0" t="n">
        <f aca="false">MIN($I1456,$L1456)</f>
        <v>54</v>
      </c>
      <c r="O1456" s="0" t="str">
        <f aca="false">IF($N1456&gt;=$M1456,$N1456-$M1456+1,"")</f>
        <v/>
      </c>
      <c r="P1456" s="0" t="str">
        <f aca="false">IF($O1456="","",$J1456+$M1456-$H1456)</f>
        <v/>
      </c>
      <c r="Q1456" s="0" t="str">
        <f aca="false">IF($O1456="","",$P1456+$O1456-1)</f>
        <v/>
      </c>
      <c r="R1456" s="0" t="str">
        <f aca="false">IF($O1456="","",COUNT($O$1083:$O1456))</f>
        <v/>
      </c>
    </row>
    <row r="1457" customFormat="false" ht="15" hidden="false" customHeight="false" outlineLevel="0" collapsed="false">
      <c r="A1457" s="0" t="n">
        <v>7</v>
      </c>
      <c r="B1457" s="0" t="n">
        <v>11</v>
      </c>
      <c r="C1457" s="0" t="s">
        <v>76</v>
      </c>
      <c r="D1457" s="0" t="n">
        <v>1</v>
      </c>
      <c r="E1457" s="0" t="s">
        <v>94</v>
      </c>
      <c r="F1457" s="0" t="n">
        <v>3</v>
      </c>
      <c r="G1457" s="0" t="str">
        <f aca="false">INDEX(Setup!$B$15:$B$17,$F1457)</f>
        <v>URD</v>
      </c>
      <c r="H1457" s="0" t="n">
        <f aca="false">Calc_Blocks!$I$83</f>
        <v>55</v>
      </c>
      <c r="I1457" s="0" t="n">
        <f aca="false">Calc_Blocks!$J$83</f>
        <v>54</v>
      </c>
      <c r="J1457" s="0" t="n">
        <f aca="false">Calc_Blocks!$K$83</f>
        <v>17</v>
      </c>
      <c r="K1457" s="0" t="n">
        <f aca="false">($B1457-1)*IF($D1457=1,Setup!$B$9,Setup!$B$10)+1</f>
        <v>101</v>
      </c>
      <c r="L1457" s="0" t="n">
        <f aca="false">$B1457*IF($D1457=1,Setup!$B$9,Setup!$B$10)</f>
        <v>110</v>
      </c>
      <c r="M1457" s="0" t="n">
        <f aca="false">MAX($H1457,$K1457)</f>
        <v>101</v>
      </c>
      <c r="N1457" s="0" t="n">
        <f aca="false">MIN($I1457,$L1457)</f>
        <v>54</v>
      </c>
      <c r="O1457" s="0" t="str">
        <f aca="false">IF($N1457&gt;=$M1457,$N1457-$M1457+1,"")</f>
        <v/>
      </c>
      <c r="P1457" s="0" t="str">
        <f aca="false">IF($O1457="","",$J1457+$M1457-$H1457)</f>
        <v/>
      </c>
      <c r="Q1457" s="0" t="str">
        <f aca="false">IF($O1457="","",$P1457+$O1457-1)</f>
        <v/>
      </c>
      <c r="R1457" s="0" t="str">
        <f aca="false">IF($O1457="","",COUNT($O$1083:$O1457))</f>
        <v/>
      </c>
    </row>
    <row r="1458" customFormat="false" ht="15" hidden="false" customHeight="false" outlineLevel="0" collapsed="false">
      <c r="A1458" s="0" t="n">
        <v>7</v>
      </c>
      <c r="B1458" s="0" t="n">
        <v>11</v>
      </c>
      <c r="C1458" s="0" t="s">
        <v>76</v>
      </c>
      <c r="D1458" s="0" t="n">
        <v>2</v>
      </c>
      <c r="E1458" s="0" t="s">
        <v>79</v>
      </c>
      <c r="F1458" s="0" t="n">
        <v>1</v>
      </c>
      <c r="G1458" s="0" t="str">
        <f aca="false">INDEX(Setup!$B$15:$B$17,$F1458)</f>
        <v>MAL</v>
      </c>
      <c r="H1458" s="0" t="n">
        <f aca="false">Calc_Blocks!$I$99</f>
        <v>34</v>
      </c>
      <c r="I1458" s="0" t="n">
        <f aca="false">Calc_Blocks!$J$99</f>
        <v>46</v>
      </c>
      <c r="J1458" s="0" t="n">
        <f aca="false">Calc_Blocks!$K$99</f>
        <v>17</v>
      </c>
      <c r="K1458" s="0" t="n">
        <f aca="false">($B1458-1)*IF($D1458=1,Setup!$B$9,Setup!$B$10)+1</f>
        <v>101</v>
      </c>
      <c r="L1458" s="0" t="n">
        <f aca="false">$B1458*IF($D1458=1,Setup!$B$9,Setup!$B$10)</f>
        <v>110</v>
      </c>
      <c r="M1458" s="0" t="n">
        <f aca="false">MAX($H1458,$K1458)</f>
        <v>101</v>
      </c>
      <c r="N1458" s="0" t="n">
        <f aca="false">MIN($I1458,$L1458)</f>
        <v>46</v>
      </c>
      <c r="O1458" s="0" t="str">
        <f aca="false">IF($N1458&gt;=$M1458,$N1458-$M1458+1,"")</f>
        <v/>
      </c>
      <c r="P1458" s="0" t="str">
        <f aca="false">IF($O1458="","",$J1458+$M1458-$H1458)</f>
        <v/>
      </c>
      <c r="Q1458" s="0" t="str">
        <f aca="false">IF($O1458="","",$P1458+$O1458-1)</f>
        <v/>
      </c>
      <c r="R1458" s="0" t="str">
        <f aca="false">IF($O1458="","",COUNT($O$1083:$O1458))</f>
        <v/>
      </c>
    </row>
    <row r="1459" customFormat="false" ht="15" hidden="false" customHeight="false" outlineLevel="0" collapsed="false">
      <c r="A1459" s="0" t="n">
        <v>7</v>
      </c>
      <c r="B1459" s="0" t="n">
        <v>11</v>
      </c>
      <c r="C1459" s="0" t="s">
        <v>76</v>
      </c>
      <c r="D1459" s="0" t="n">
        <v>2</v>
      </c>
      <c r="E1459" s="0" t="s">
        <v>79</v>
      </c>
      <c r="F1459" s="0" t="n">
        <v>2</v>
      </c>
      <c r="G1459" s="0" t="str">
        <f aca="false">INDEX(Setup!$B$15:$B$17,$F1459)</f>
        <v>SAN</v>
      </c>
      <c r="H1459" s="0" t="n">
        <f aca="false">Calc_Blocks!$I$100</f>
        <v>47</v>
      </c>
      <c r="I1459" s="0" t="n">
        <f aca="false">Calc_Blocks!$J$100</f>
        <v>49</v>
      </c>
      <c r="J1459" s="0" t="n">
        <f aca="false">Calc_Blocks!$K$100</f>
        <v>30</v>
      </c>
      <c r="K1459" s="0" t="n">
        <f aca="false">($B1459-1)*IF($D1459=1,Setup!$B$9,Setup!$B$10)+1</f>
        <v>101</v>
      </c>
      <c r="L1459" s="0" t="n">
        <f aca="false">$B1459*IF($D1459=1,Setup!$B$9,Setup!$B$10)</f>
        <v>110</v>
      </c>
      <c r="M1459" s="0" t="n">
        <f aca="false">MAX($H1459,$K1459)</f>
        <v>101</v>
      </c>
      <c r="N1459" s="0" t="n">
        <f aca="false">MIN($I1459,$L1459)</f>
        <v>49</v>
      </c>
      <c r="O1459" s="0" t="str">
        <f aca="false">IF($N1459&gt;=$M1459,$N1459-$M1459+1,"")</f>
        <v/>
      </c>
      <c r="P1459" s="0" t="str">
        <f aca="false">IF($O1459="","",$J1459+$M1459-$H1459)</f>
        <v/>
      </c>
      <c r="Q1459" s="0" t="str">
        <f aca="false">IF($O1459="","",$P1459+$O1459-1)</f>
        <v/>
      </c>
      <c r="R1459" s="0" t="str">
        <f aca="false">IF($O1459="","",COUNT($O$1083:$O1459))</f>
        <v/>
      </c>
    </row>
    <row r="1460" customFormat="false" ht="15" hidden="false" customHeight="false" outlineLevel="0" collapsed="false">
      <c r="A1460" s="0" t="n">
        <v>7</v>
      </c>
      <c r="B1460" s="0" t="n">
        <v>11</v>
      </c>
      <c r="C1460" s="0" t="s">
        <v>76</v>
      </c>
      <c r="D1460" s="0" t="n">
        <v>2</v>
      </c>
      <c r="E1460" s="0" t="s">
        <v>79</v>
      </c>
      <c r="F1460" s="0" t="n">
        <v>3</v>
      </c>
      <c r="G1460" s="0" t="str">
        <f aca="false">INDEX(Setup!$B$15:$B$17,$F1460)</f>
        <v>URD</v>
      </c>
      <c r="H1460" s="0" t="n">
        <f aca="false">Calc_Blocks!$I$101</f>
        <v>50</v>
      </c>
      <c r="I1460" s="0" t="n">
        <f aca="false">Calc_Blocks!$J$101</f>
        <v>49</v>
      </c>
      <c r="J1460" s="0" t="n">
        <f aca="false">Calc_Blocks!$K$101</f>
        <v>33</v>
      </c>
      <c r="K1460" s="0" t="n">
        <f aca="false">($B1460-1)*IF($D1460=1,Setup!$B$9,Setup!$B$10)+1</f>
        <v>101</v>
      </c>
      <c r="L1460" s="0" t="n">
        <f aca="false">$B1460*IF($D1460=1,Setup!$B$9,Setup!$B$10)</f>
        <v>110</v>
      </c>
      <c r="M1460" s="0" t="n">
        <f aca="false">MAX($H1460,$K1460)</f>
        <v>101</v>
      </c>
      <c r="N1460" s="0" t="n">
        <f aca="false">MIN($I1460,$L1460)</f>
        <v>49</v>
      </c>
      <c r="O1460" s="0" t="str">
        <f aca="false">IF($N1460&gt;=$M1460,$N1460-$M1460+1,"")</f>
        <v/>
      </c>
      <c r="P1460" s="0" t="str">
        <f aca="false">IF($O1460="","",$J1460+$M1460-$H1460)</f>
        <v/>
      </c>
      <c r="Q1460" s="0" t="str">
        <f aca="false">IF($O1460="","",$P1460+$O1460-1)</f>
        <v/>
      </c>
      <c r="R1460" s="0" t="str">
        <f aca="false">IF($O1460="","",COUNT($O$1083:$O1460))</f>
        <v/>
      </c>
    </row>
    <row r="1461" customFormat="false" ht="15" hidden="false" customHeight="false" outlineLevel="0" collapsed="false">
      <c r="A1461" s="0" t="n">
        <v>7</v>
      </c>
      <c r="B1461" s="0" t="n">
        <v>11</v>
      </c>
      <c r="C1461" s="0" t="s">
        <v>77</v>
      </c>
      <c r="D1461" s="0" t="n">
        <v>1</v>
      </c>
      <c r="E1461" s="0" t="s">
        <v>94</v>
      </c>
      <c r="F1461" s="0" t="n">
        <v>1</v>
      </c>
      <c r="G1461" s="0" t="str">
        <f aca="false">INDEX(Setup!$B$15:$B$17,$F1461)</f>
        <v>MAL</v>
      </c>
      <c r="H1461" s="0" t="n">
        <f aca="false">Calc_Blocks!$I$84</f>
        <v>55</v>
      </c>
      <c r="I1461" s="0" t="n">
        <f aca="false">Calc_Blocks!$J$84</f>
        <v>65</v>
      </c>
      <c r="J1461" s="0" t="n">
        <f aca="false">Calc_Blocks!$K$84</f>
        <v>1</v>
      </c>
      <c r="K1461" s="0" t="n">
        <f aca="false">($B1461-1)*IF($D1461=1,Setup!$B$9,Setup!$B$10)+1</f>
        <v>101</v>
      </c>
      <c r="L1461" s="0" t="n">
        <f aca="false">$B1461*IF($D1461=1,Setup!$B$9,Setup!$B$10)</f>
        <v>110</v>
      </c>
      <c r="M1461" s="0" t="n">
        <f aca="false">MAX($H1461,$K1461)</f>
        <v>101</v>
      </c>
      <c r="N1461" s="0" t="n">
        <f aca="false">MIN($I1461,$L1461)</f>
        <v>65</v>
      </c>
      <c r="O1461" s="0" t="str">
        <f aca="false">IF($N1461&gt;=$M1461,$N1461-$M1461+1,"")</f>
        <v/>
      </c>
      <c r="P1461" s="0" t="str">
        <f aca="false">IF($O1461="","",$J1461+$M1461-$H1461)</f>
        <v/>
      </c>
      <c r="Q1461" s="0" t="str">
        <f aca="false">IF($O1461="","",$P1461+$O1461-1)</f>
        <v/>
      </c>
      <c r="R1461" s="0" t="str">
        <f aca="false">IF($O1461="","",COUNT($O$1083:$O1461))</f>
        <v/>
      </c>
    </row>
    <row r="1462" customFormat="false" ht="15" hidden="false" customHeight="false" outlineLevel="0" collapsed="false">
      <c r="A1462" s="0" t="n">
        <v>7</v>
      </c>
      <c r="B1462" s="0" t="n">
        <v>11</v>
      </c>
      <c r="C1462" s="0" t="s">
        <v>77</v>
      </c>
      <c r="D1462" s="0" t="n">
        <v>1</v>
      </c>
      <c r="E1462" s="0" t="s">
        <v>94</v>
      </c>
      <c r="F1462" s="0" t="n">
        <v>2</v>
      </c>
      <c r="G1462" s="0" t="str">
        <f aca="false">INDEX(Setup!$B$15:$B$17,$F1462)</f>
        <v>SAN</v>
      </c>
      <c r="H1462" s="0" t="n">
        <f aca="false">Calc_Blocks!$I$85</f>
        <v>66</v>
      </c>
      <c r="I1462" s="0" t="n">
        <f aca="false">Calc_Blocks!$J$85</f>
        <v>65</v>
      </c>
      <c r="J1462" s="0" t="n">
        <f aca="false">Calc_Blocks!$K$85</f>
        <v>12</v>
      </c>
      <c r="K1462" s="0" t="n">
        <f aca="false">($B1462-1)*IF($D1462=1,Setup!$B$9,Setup!$B$10)+1</f>
        <v>101</v>
      </c>
      <c r="L1462" s="0" t="n">
        <f aca="false">$B1462*IF($D1462=1,Setup!$B$9,Setup!$B$10)</f>
        <v>110</v>
      </c>
      <c r="M1462" s="0" t="n">
        <f aca="false">MAX($H1462,$K1462)</f>
        <v>101</v>
      </c>
      <c r="N1462" s="0" t="n">
        <f aca="false">MIN($I1462,$L1462)</f>
        <v>65</v>
      </c>
      <c r="O1462" s="0" t="str">
        <f aca="false">IF($N1462&gt;=$M1462,$N1462-$M1462+1,"")</f>
        <v/>
      </c>
      <c r="P1462" s="0" t="str">
        <f aca="false">IF($O1462="","",$J1462+$M1462-$H1462)</f>
        <v/>
      </c>
      <c r="Q1462" s="0" t="str">
        <f aca="false">IF($O1462="","",$P1462+$O1462-1)</f>
        <v/>
      </c>
      <c r="R1462" s="0" t="str">
        <f aca="false">IF($O1462="","",COUNT($O$1083:$O1462))</f>
        <v/>
      </c>
    </row>
    <row r="1463" customFormat="false" ht="15" hidden="false" customHeight="false" outlineLevel="0" collapsed="false">
      <c r="A1463" s="0" t="n">
        <v>7</v>
      </c>
      <c r="B1463" s="0" t="n">
        <v>11</v>
      </c>
      <c r="C1463" s="0" t="s">
        <v>77</v>
      </c>
      <c r="D1463" s="0" t="n">
        <v>1</v>
      </c>
      <c r="E1463" s="0" t="s">
        <v>94</v>
      </c>
      <c r="F1463" s="0" t="n">
        <v>3</v>
      </c>
      <c r="G1463" s="0" t="str">
        <f aca="false">INDEX(Setup!$B$15:$B$17,$F1463)</f>
        <v>URD</v>
      </c>
      <c r="H1463" s="0" t="n">
        <f aca="false">Calc_Blocks!$I$86</f>
        <v>66</v>
      </c>
      <c r="I1463" s="0" t="n">
        <f aca="false">Calc_Blocks!$J$86</f>
        <v>72</v>
      </c>
      <c r="J1463" s="0" t="n">
        <f aca="false">Calc_Blocks!$K$86</f>
        <v>12</v>
      </c>
      <c r="K1463" s="0" t="n">
        <f aca="false">($B1463-1)*IF($D1463=1,Setup!$B$9,Setup!$B$10)+1</f>
        <v>101</v>
      </c>
      <c r="L1463" s="0" t="n">
        <f aca="false">$B1463*IF($D1463=1,Setup!$B$9,Setup!$B$10)</f>
        <v>110</v>
      </c>
      <c r="M1463" s="0" t="n">
        <f aca="false">MAX($H1463,$K1463)</f>
        <v>101</v>
      </c>
      <c r="N1463" s="0" t="n">
        <f aca="false">MIN($I1463,$L1463)</f>
        <v>72</v>
      </c>
      <c r="O1463" s="0" t="str">
        <f aca="false">IF($N1463&gt;=$M1463,$N1463-$M1463+1,"")</f>
        <v/>
      </c>
      <c r="P1463" s="0" t="str">
        <f aca="false">IF($O1463="","",$J1463+$M1463-$H1463)</f>
        <v/>
      </c>
      <c r="Q1463" s="0" t="str">
        <f aca="false">IF($O1463="","",$P1463+$O1463-1)</f>
        <v/>
      </c>
      <c r="R1463" s="0" t="str">
        <f aca="false">IF($O1463="","",COUNT($O$1083:$O1463))</f>
        <v/>
      </c>
    </row>
    <row r="1464" customFormat="false" ht="15" hidden="false" customHeight="false" outlineLevel="0" collapsed="false">
      <c r="A1464" s="0" t="n">
        <v>7</v>
      </c>
      <c r="B1464" s="0" t="n">
        <v>11</v>
      </c>
      <c r="C1464" s="0" t="s">
        <v>77</v>
      </c>
      <c r="D1464" s="0" t="n">
        <v>2</v>
      </c>
      <c r="E1464" s="0" t="s">
        <v>79</v>
      </c>
      <c r="F1464" s="0" t="n">
        <v>1</v>
      </c>
      <c r="G1464" s="0" t="str">
        <f aca="false">INDEX(Setup!$B$15:$B$17,$F1464)</f>
        <v>MAL</v>
      </c>
      <c r="H1464" s="0" t="n">
        <f aca="false">Calc_Blocks!$I$102</f>
        <v>50</v>
      </c>
      <c r="I1464" s="0" t="n">
        <f aca="false">Calc_Blocks!$J$102</f>
        <v>58</v>
      </c>
      <c r="J1464" s="0" t="n">
        <f aca="false">Calc_Blocks!$K$102</f>
        <v>19</v>
      </c>
      <c r="K1464" s="0" t="n">
        <f aca="false">($B1464-1)*IF($D1464=1,Setup!$B$9,Setup!$B$10)+1</f>
        <v>101</v>
      </c>
      <c r="L1464" s="0" t="n">
        <f aca="false">$B1464*IF($D1464=1,Setup!$B$9,Setup!$B$10)</f>
        <v>110</v>
      </c>
      <c r="M1464" s="0" t="n">
        <f aca="false">MAX($H1464,$K1464)</f>
        <v>101</v>
      </c>
      <c r="N1464" s="0" t="n">
        <f aca="false">MIN($I1464,$L1464)</f>
        <v>58</v>
      </c>
      <c r="O1464" s="0" t="str">
        <f aca="false">IF($N1464&gt;=$M1464,$N1464-$M1464+1,"")</f>
        <v/>
      </c>
      <c r="P1464" s="0" t="str">
        <f aca="false">IF($O1464="","",$J1464+$M1464-$H1464)</f>
        <v/>
      </c>
      <c r="Q1464" s="0" t="str">
        <f aca="false">IF($O1464="","",$P1464+$O1464-1)</f>
        <v/>
      </c>
      <c r="R1464" s="0" t="str">
        <f aca="false">IF($O1464="","",COUNT($O$1083:$O1464))</f>
        <v/>
      </c>
    </row>
    <row r="1465" customFormat="false" ht="15" hidden="false" customHeight="false" outlineLevel="0" collapsed="false">
      <c r="A1465" s="0" t="n">
        <v>7</v>
      </c>
      <c r="B1465" s="0" t="n">
        <v>11</v>
      </c>
      <c r="C1465" s="0" t="s">
        <v>77</v>
      </c>
      <c r="D1465" s="0" t="n">
        <v>2</v>
      </c>
      <c r="E1465" s="0" t="s">
        <v>79</v>
      </c>
      <c r="F1465" s="0" t="n">
        <v>2</v>
      </c>
      <c r="G1465" s="0" t="str">
        <f aca="false">INDEX(Setup!$B$15:$B$17,$F1465)</f>
        <v>SAN</v>
      </c>
      <c r="H1465" s="0" t="n">
        <f aca="false">Calc_Blocks!$I$103</f>
        <v>59</v>
      </c>
      <c r="I1465" s="0" t="n">
        <f aca="false">Calc_Blocks!$J$103</f>
        <v>58</v>
      </c>
      <c r="J1465" s="0" t="n">
        <f aca="false">Calc_Blocks!$K$103</f>
        <v>28</v>
      </c>
      <c r="K1465" s="0" t="n">
        <f aca="false">($B1465-1)*IF($D1465=1,Setup!$B$9,Setup!$B$10)+1</f>
        <v>101</v>
      </c>
      <c r="L1465" s="0" t="n">
        <f aca="false">$B1465*IF($D1465=1,Setup!$B$9,Setup!$B$10)</f>
        <v>110</v>
      </c>
      <c r="M1465" s="0" t="n">
        <f aca="false">MAX($H1465,$K1465)</f>
        <v>101</v>
      </c>
      <c r="N1465" s="0" t="n">
        <f aca="false">MIN($I1465,$L1465)</f>
        <v>58</v>
      </c>
      <c r="O1465" s="0" t="str">
        <f aca="false">IF($N1465&gt;=$M1465,$N1465-$M1465+1,"")</f>
        <v/>
      </c>
      <c r="P1465" s="0" t="str">
        <f aca="false">IF($O1465="","",$J1465+$M1465-$H1465)</f>
        <v/>
      </c>
      <c r="Q1465" s="0" t="str">
        <f aca="false">IF($O1465="","",$P1465+$O1465-1)</f>
        <v/>
      </c>
      <c r="R1465" s="0" t="str">
        <f aca="false">IF($O1465="","",COUNT($O$1083:$O1465))</f>
        <v/>
      </c>
    </row>
    <row r="1466" customFormat="false" ht="15" hidden="false" customHeight="false" outlineLevel="0" collapsed="false">
      <c r="A1466" s="0" t="n">
        <v>7</v>
      </c>
      <c r="B1466" s="0" t="n">
        <v>11</v>
      </c>
      <c r="C1466" s="0" t="s">
        <v>77</v>
      </c>
      <c r="D1466" s="0" t="n">
        <v>2</v>
      </c>
      <c r="E1466" s="0" t="s">
        <v>79</v>
      </c>
      <c r="F1466" s="0" t="n">
        <v>3</v>
      </c>
      <c r="G1466" s="0" t="str">
        <f aca="false">INDEX(Setup!$B$15:$B$17,$F1466)</f>
        <v>URD</v>
      </c>
      <c r="H1466" s="0" t="n">
        <f aca="false">Calc_Blocks!$I$104</f>
        <v>59</v>
      </c>
      <c r="I1466" s="0" t="n">
        <f aca="false">Calc_Blocks!$J$104</f>
        <v>66</v>
      </c>
      <c r="J1466" s="0" t="n">
        <f aca="false">Calc_Blocks!$K$104</f>
        <v>28</v>
      </c>
      <c r="K1466" s="0" t="n">
        <f aca="false">($B1466-1)*IF($D1466=1,Setup!$B$9,Setup!$B$10)+1</f>
        <v>101</v>
      </c>
      <c r="L1466" s="0" t="n">
        <f aca="false">$B1466*IF($D1466=1,Setup!$B$9,Setup!$B$10)</f>
        <v>110</v>
      </c>
      <c r="M1466" s="0" t="n">
        <f aca="false">MAX($H1466,$K1466)</f>
        <v>101</v>
      </c>
      <c r="N1466" s="0" t="n">
        <f aca="false">MIN($I1466,$L1466)</f>
        <v>66</v>
      </c>
      <c r="O1466" s="0" t="str">
        <f aca="false">IF($N1466&gt;=$M1466,$N1466-$M1466+1,"")</f>
        <v/>
      </c>
      <c r="P1466" s="0" t="str">
        <f aca="false">IF($O1466="","",$J1466+$M1466-$H1466)</f>
        <v/>
      </c>
      <c r="Q1466" s="0" t="str">
        <f aca="false">IF($O1466="","",$P1466+$O1466-1)</f>
        <v/>
      </c>
      <c r="R1466" s="0" t="str">
        <f aca="false">IF($O1466="","",COUNT($O$1083:$O1466))</f>
        <v/>
      </c>
    </row>
    <row r="1467" customFormat="false" ht="15" hidden="false" customHeight="false" outlineLevel="0" collapsed="false">
      <c r="A1467" s="0" t="n">
        <v>7</v>
      </c>
      <c r="B1467" s="0" t="n">
        <v>11</v>
      </c>
      <c r="C1467" s="0" t="s">
        <v>78</v>
      </c>
      <c r="D1467" s="0" t="n">
        <v>1</v>
      </c>
      <c r="E1467" s="0" t="s">
        <v>94</v>
      </c>
      <c r="F1467" s="0" t="n">
        <v>1</v>
      </c>
      <c r="G1467" s="0" t="str">
        <f aca="false">INDEX(Setup!$B$15:$B$17,$F1467)</f>
        <v>MAL</v>
      </c>
      <c r="H1467" s="0" t="n">
        <f aca="false">Calc_Blocks!$I$87</f>
        <v>73</v>
      </c>
      <c r="I1467" s="0" t="n">
        <f aca="false">Calc_Blocks!$J$87</f>
        <v>72</v>
      </c>
      <c r="J1467" s="0" t="n">
        <f aca="false">Calc_Blocks!$K$87</f>
        <v>1</v>
      </c>
      <c r="K1467" s="0" t="n">
        <f aca="false">($B1467-1)*IF($D1467=1,Setup!$B$9,Setup!$B$10)+1</f>
        <v>101</v>
      </c>
      <c r="L1467" s="0" t="n">
        <f aca="false">$B1467*IF($D1467=1,Setup!$B$9,Setup!$B$10)</f>
        <v>110</v>
      </c>
      <c r="M1467" s="0" t="n">
        <f aca="false">MAX($H1467,$K1467)</f>
        <v>101</v>
      </c>
      <c r="N1467" s="0" t="n">
        <f aca="false">MIN($I1467,$L1467)</f>
        <v>72</v>
      </c>
      <c r="O1467" s="0" t="str">
        <f aca="false">IF($N1467&gt;=$M1467,$N1467-$M1467+1,"")</f>
        <v/>
      </c>
      <c r="P1467" s="0" t="str">
        <f aca="false">IF($O1467="","",$J1467+$M1467-$H1467)</f>
        <v/>
      </c>
      <c r="Q1467" s="0" t="str">
        <f aca="false">IF($O1467="","",$P1467+$O1467-1)</f>
        <v/>
      </c>
      <c r="R1467" s="0" t="str">
        <f aca="false">IF($O1467="","",COUNT($O$1083:$O1467))</f>
        <v/>
      </c>
    </row>
    <row r="1468" customFormat="false" ht="15" hidden="false" customHeight="false" outlineLevel="0" collapsed="false">
      <c r="A1468" s="0" t="n">
        <v>7</v>
      </c>
      <c r="B1468" s="0" t="n">
        <v>11</v>
      </c>
      <c r="C1468" s="0" t="s">
        <v>78</v>
      </c>
      <c r="D1468" s="0" t="n">
        <v>1</v>
      </c>
      <c r="E1468" s="0" t="s">
        <v>94</v>
      </c>
      <c r="F1468" s="0" t="n">
        <v>2</v>
      </c>
      <c r="G1468" s="0" t="str">
        <f aca="false">INDEX(Setup!$B$15:$B$17,$F1468)</f>
        <v>SAN</v>
      </c>
      <c r="H1468" s="0" t="n">
        <f aca="false">Calc_Blocks!$I$88</f>
        <v>73</v>
      </c>
      <c r="I1468" s="0" t="n">
        <f aca="false">Calc_Blocks!$J$88</f>
        <v>72</v>
      </c>
      <c r="J1468" s="0" t="n">
        <f aca="false">Calc_Blocks!$K$88</f>
        <v>1</v>
      </c>
      <c r="K1468" s="0" t="n">
        <f aca="false">($B1468-1)*IF($D1468=1,Setup!$B$9,Setup!$B$10)+1</f>
        <v>101</v>
      </c>
      <c r="L1468" s="0" t="n">
        <f aca="false">$B1468*IF($D1468=1,Setup!$B$9,Setup!$B$10)</f>
        <v>110</v>
      </c>
      <c r="M1468" s="0" t="n">
        <f aca="false">MAX($H1468,$K1468)</f>
        <v>101</v>
      </c>
      <c r="N1468" s="0" t="n">
        <f aca="false">MIN($I1468,$L1468)</f>
        <v>72</v>
      </c>
      <c r="O1468" s="0" t="str">
        <f aca="false">IF($N1468&gt;=$M1468,$N1468-$M1468+1,"")</f>
        <v/>
      </c>
      <c r="P1468" s="0" t="str">
        <f aca="false">IF($O1468="","",$J1468+$M1468-$H1468)</f>
        <v/>
      </c>
      <c r="Q1468" s="0" t="str">
        <f aca="false">IF($O1468="","",$P1468+$O1468-1)</f>
        <v/>
      </c>
      <c r="R1468" s="0" t="str">
        <f aca="false">IF($O1468="","",COUNT($O$1083:$O1468))</f>
        <v/>
      </c>
    </row>
    <row r="1469" customFormat="false" ht="15" hidden="false" customHeight="false" outlineLevel="0" collapsed="false">
      <c r="A1469" s="0" t="n">
        <v>7</v>
      </c>
      <c r="B1469" s="0" t="n">
        <v>11</v>
      </c>
      <c r="C1469" s="0" t="s">
        <v>78</v>
      </c>
      <c r="D1469" s="0" t="n">
        <v>1</v>
      </c>
      <c r="E1469" s="0" t="s">
        <v>94</v>
      </c>
      <c r="F1469" s="0" t="n">
        <v>3</v>
      </c>
      <c r="G1469" s="0" t="str">
        <f aca="false">INDEX(Setup!$B$15:$B$17,$F1469)</f>
        <v>URD</v>
      </c>
      <c r="H1469" s="0" t="n">
        <f aca="false">Calc_Blocks!$I$89</f>
        <v>73</v>
      </c>
      <c r="I1469" s="0" t="n">
        <f aca="false">Calc_Blocks!$J$89</f>
        <v>72</v>
      </c>
      <c r="J1469" s="0" t="n">
        <f aca="false">Calc_Blocks!$K$89</f>
        <v>1</v>
      </c>
      <c r="K1469" s="0" t="n">
        <f aca="false">($B1469-1)*IF($D1469=1,Setup!$B$9,Setup!$B$10)+1</f>
        <v>101</v>
      </c>
      <c r="L1469" s="0" t="n">
        <f aca="false">$B1469*IF($D1469=1,Setup!$B$9,Setup!$B$10)</f>
        <v>110</v>
      </c>
      <c r="M1469" s="0" t="n">
        <f aca="false">MAX($H1469,$K1469)</f>
        <v>101</v>
      </c>
      <c r="N1469" s="0" t="n">
        <f aca="false">MIN($I1469,$L1469)</f>
        <v>72</v>
      </c>
      <c r="O1469" s="0" t="str">
        <f aca="false">IF($N1469&gt;=$M1469,$N1469-$M1469+1,"")</f>
        <v/>
      </c>
      <c r="P1469" s="0" t="str">
        <f aca="false">IF($O1469="","",$J1469+$M1469-$H1469)</f>
        <v/>
      </c>
      <c r="Q1469" s="0" t="str">
        <f aca="false">IF($O1469="","",$P1469+$O1469-1)</f>
        <v/>
      </c>
      <c r="R1469" s="0" t="str">
        <f aca="false">IF($O1469="","",COUNT($O$1083:$O1469))</f>
        <v/>
      </c>
    </row>
    <row r="1470" customFormat="false" ht="15" hidden="false" customHeight="false" outlineLevel="0" collapsed="false">
      <c r="A1470" s="0" t="n">
        <v>7</v>
      </c>
      <c r="B1470" s="0" t="n">
        <v>11</v>
      </c>
      <c r="C1470" s="0" t="s">
        <v>78</v>
      </c>
      <c r="D1470" s="0" t="n">
        <v>2</v>
      </c>
      <c r="E1470" s="0" t="s">
        <v>79</v>
      </c>
      <c r="F1470" s="0" t="n">
        <v>1</v>
      </c>
      <c r="G1470" s="0" t="str">
        <f aca="false">INDEX(Setup!$B$15:$B$17,$F1470)</f>
        <v>MAL</v>
      </c>
      <c r="H1470" s="0" t="n">
        <f aca="false">Calc_Blocks!$I$105</f>
        <v>67</v>
      </c>
      <c r="I1470" s="0" t="n">
        <f aca="false">Calc_Blocks!$J$105</f>
        <v>66</v>
      </c>
      <c r="J1470" s="0" t="n">
        <f aca="false">Calc_Blocks!$K$105</f>
        <v>1</v>
      </c>
      <c r="K1470" s="0" t="n">
        <f aca="false">($B1470-1)*IF($D1470=1,Setup!$B$9,Setup!$B$10)+1</f>
        <v>101</v>
      </c>
      <c r="L1470" s="0" t="n">
        <f aca="false">$B1470*IF($D1470=1,Setup!$B$9,Setup!$B$10)</f>
        <v>110</v>
      </c>
      <c r="M1470" s="0" t="n">
        <f aca="false">MAX($H1470,$K1470)</f>
        <v>101</v>
      </c>
      <c r="N1470" s="0" t="n">
        <f aca="false">MIN($I1470,$L1470)</f>
        <v>66</v>
      </c>
      <c r="O1470" s="0" t="str">
        <f aca="false">IF($N1470&gt;=$M1470,$N1470-$M1470+1,"")</f>
        <v/>
      </c>
      <c r="P1470" s="0" t="str">
        <f aca="false">IF($O1470="","",$J1470+$M1470-$H1470)</f>
        <v/>
      </c>
      <c r="Q1470" s="0" t="str">
        <f aca="false">IF($O1470="","",$P1470+$O1470-1)</f>
        <v/>
      </c>
      <c r="R1470" s="0" t="str">
        <f aca="false">IF($O1470="","",COUNT($O$1083:$O1470))</f>
        <v/>
      </c>
    </row>
    <row r="1471" customFormat="false" ht="15" hidden="false" customHeight="false" outlineLevel="0" collapsed="false">
      <c r="A1471" s="0" t="n">
        <v>7</v>
      </c>
      <c r="B1471" s="0" t="n">
        <v>11</v>
      </c>
      <c r="C1471" s="0" t="s">
        <v>78</v>
      </c>
      <c r="D1471" s="0" t="n">
        <v>2</v>
      </c>
      <c r="E1471" s="0" t="s">
        <v>79</v>
      </c>
      <c r="F1471" s="0" t="n">
        <v>2</v>
      </c>
      <c r="G1471" s="0" t="str">
        <f aca="false">INDEX(Setup!$B$15:$B$17,$F1471)</f>
        <v>SAN</v>
      </c>
      <c r="H1471" s="0" t="n">
        <f aca="false">Calc_Blocks!$I$106</f>
        <v>67</v>
      </c>
      <c r="I1471" s="0" t="n">
        <f aca="false">Calc_Blocks!$J$106</f>
        <v>66</v>
      </c>
      <c r="J1471" s="0" t="n">
        <f aca="false">Calc_Blocks!$K$106</f>
        <v>1</v>
      </c>
      <c r="K1471" s="0" t="n">
        <f aca="false">($B1471-1)*IF($D1471=1,Setup!$B$9,Setup!$B$10)+1</f>
        <v>101</v>
      </c>
      <c r="L1471" s="0" t="n">
        <f aca="false">$B1471*IF($D1471=1,Setup!$B$9,Setup!$B$10)</f>
        <v>110</v>
      </c>
      <c r="M1471" s="0" t="n">
        <f aca="false">MAX($H1471,$K1471)</f>
        <v>101</v>
      </c>
      <c r="N1471" s="0" t="n">
        <f aca="false">MIN($I1471,$L1471)</f>
        <v>66</v>
      </c>
      <c r="O1471" s="0" t="str">
        <f aca="false">IF($N1471&gt;=$M1471,$N1471-$M1471+1,"")</f>
        <v/>
      </c>
      <c r="P1471" s="0" t="str">
        <f aca="false">IF($O1471="","",$J1471+$M1471-$H1471)</f>
        <v/>
      </c>
      <c r="Q1471" s="0" t="str">
        <f aca="false">IF($O1471="","",$P1471+$O1471-1)</f>
        <v/>
      </c>
      <c r="R1471" s="0" t="str">
        <f aca="false">IF($O1471="","",COUNT($O$1083:$O1471))</f>
        <v/>
      </c>
    </row>
    <row r="1472" customFormat="false" ht="15" hidden="false" customHeight="false" outlineLevel="0" collapsed="false">
      <c r="A1472" s="0" t="n">
        <v>7</v>
      </c>
      <c r="B1472" s="0" t="n">
        <v>11</v>
      </c>
      <c r="C1472" s="0" t="s">
        <v>78</v>
      </c>
      <c r="D1472" s="0" t="n">
        <v>2</v>
      </c>
      <c r="E1472" s="0" t="s">
        <v>79</v>
      </c>
      <c r="F1472" s="0" t="n">
        <v>3</v>
      </c>
      <c r="G1472" s="0" t="str">
        <f aca="false">INDEX(Setup!$B$15:$B$17,$F1472)</f>
        <v>URD</v>
      </c>
      <c r="H1472" s="0" t="n">
        <f aca="false">Calc_Blocks!$I$107</f>
        <v>67</v>
      </c>
      <c r="I1472" s="0" t="n">
        <f aca="false">Calc_Blocks!$J$107</f>
        <v>66</v>
      </c>
      <c r="J1472" s="0" t="n">
        <f aca="false">Calc_Blocks!$K$107</f>
        <v>1</v>
      </c>
      <c r="K1472" s="0" t="n">
        <f aca="false">($B1472-1)*IF($D1472=1,Setup!$B$9,Setup!$B$10)+1</f>
        <v>101</v>
      </c>
      <c r="L1472" s="0" t="n">
        <f aca="false">$B1472*IF($D1472=1,Setup!$B$9,Setup!$B$10)</f>
        <v>110</v>
      </c>
      <c r="M1472" s="0" t="n">
        <f aca="false">MAX($H1472,$K1472)</f>
        <v>101</v>
      </c>
      <c r="N1472" s="0" t="n">
        <f aca="false">MIN($I1472,$L1472)</f>
        <v>66</v>
      </c>
      <c r="O1472" s="0" t="str">
        <f aca="false">IF($N1472&gt;=$M1472,$N1472-$M1472+1,"")</f>
        <v/>
      </c>
      <c r="P1472" s="0" t="str">
        <f aca="false">IF($O1472="","",$J1472+$M1472-$H1472)</f>
        <v/>
      </c>
      <c r="Q1472" s="0" t="str">
        <f aca="false">IF($O1472="","",$P1472+$O1472-1)</f>
        <v/>
      </c>
      <c r="R1472" s="0" t="str">
        <f aca="false">IF($O1472="","",COUNT($O$1083:$O1472))</f>
        <v/>
      </c>
    </row>
    <row r="1473" customFormat="false" ht="15" hidden="false" customHeight="false" outlineLevel="0" collapsed="false">
      <c r="A1473" s="0" t="n">
        <v>7</v>
      </c>
      <c r="B1473" s="0" t="n">
        <v>11</v>
      </c>
      <c r="C1473" s="0" t="s">
        <v>79</v>
      </c>
      <c r="D1473" s="0" t="n">
        <v>1</v>
      </c>
      <c r="E1473" s="0" t="s">
        <v>94</v>
      </c>
      <c r="F1473" s="0" t="n">
        <v>1</v>
      </c>
      <c r="G1473" s="0" t="str">
        <f aca="false">INDEX(Setup!$B$15:$B$17,$F1473)</f>
        <v>MAL</v>
      </c>
      <c r="H1473" s="0" t="n">
        <f aca="false">Calc_Blocks!$I$90</f>
        <v>73</v>
      </c>
      <c r="I1473" s="0" t="n">
        <f aca="false">Calc_Blocks!$J$90</f>
        <v>72</v>
      </c>
      <c r="J1473" s="0" t="n">
        <f aca="false">Calc_Blocks!$K$90</f>
        <v>1</v>
      </c>
      <c r="K1473" s="0" t="n">
        <f aca="false">($B1473-1)*IF($D1473=1,Setup!$B$9,Setup!$B$10)+1</f>
        <v>101</v>
      </c>
      <c r="L1473" s="0" t="n">
        <f aca="false">$B1473*IF($D1473=1,Setup!$B$9,Setup!$B$10)</f>
        <v>110</v>
      </c>
      <c r="M1473" s="0" t="n">
        <f aca="false">MAX($H1473,$K1473)</f>
        <v>101</v>
      </c>
      <c r="N1473" s="0" t="n">
        <f aca="false">MIN($I1473,$L1473)</f>
        <v>72</v>
      </c>
      <c r="O1473" s="0" t="str">
        <f aca="false">IF($N1473&gt;=$M1473,$N1473-$M1473+1,"")</f>
        <v/>
      </c>
      <c r="P1473" s="0" t="str">
        <f aca="false">IF($O1473="","",$J1473+$M1473-$H1473)</f>
        <v/>
      </c>
      <c r="Q1473" s="0" t="str">
        <f aca="false">IF($O1473="","",$P1473+$O1473-1)</f>
        <v/>
      </c>
      <c r="R1473" s="0" t="str">
        <f aca="false">IF($O1473="","",COUNT($O$1083:$O1473))</f>
        <v/>
      </c>
    </row>
    <row r="1474" customFormat="false" ht="15" hidden="false" customHeight="false" outlineLevel="0" collapsed="false">
      <c r="A1474" s="0" t="n">
        <v>7</v>
      </c>
      <c r="B1474" s="0" t="n">
        <v>11</v>
      </c>
      <c r="C1474" s="0" t="s">
        <v>79</v>
      </c>
      <c r="D1474" s="0" t="n">
        <v>1</v>
      </c>
      <c r="E1474" s="0" t="s">
        <v>94</v>
      </c>
      <c r="F1474" s="0" t="n">
        <v>2</v>
      </c>
      <c r="G1474" s="0" t="str">
        <f aca="false">INDEX(Setup!$B$15:$B$17,$F1474)</f>
        <v>SAN</v>
      </c>
      <c r="H1474" s="0" t="n">
        <f aca="false">Calc_Blocks!$I$91</f>
        <v>73</v>
      </c>
      <c r="I1474" s="0" t="n">
        <f aca="false">Calc_Blocks!$J$91</f>
        <v>72</v>
      </c>
      <c r="J1474" s="0" t="n">
        <f aca="false">Calc_Blocks!$K$91</f>
        <v>1</v>
      </c>
      <c r="K1474" s="0" t="n">
        <f aca="false">($B1474-1)*IF($D1474=1,Setup!$B$9,Setup!$B$10)+1</f>
        <v>101</v>
      </c>
      <c r="L1474" s="0" t="n">
        <f aca="false">$B1474*IF($D1474=1,Setup!$B$9,Setup!$B$10)</f>
        <v>110</v>
      </c>
      <c r="M1474" s="0" t="n">
        <f aca="false">MAX($H1474,$K1474)</f>
        <v>101</v>
      </c>
      <c r="N1474" s="0" t="n">
        <f aca="false">MIN($I1474,$L1474)</f>
        <v>72</v>
      </c>
      <c r="O1474" s="0" t="str">
        <f aca="false">IF($N1474&gt;=$M1474,$N1474-$M1474+1,"")</f>
        <v/>
      </c>
      <c r="P1474" s="0" t="str">
        <f aca="false">IF($O1474="","",$J1474+$M1474-$H1474)</f>
        <v/>
      </c>
      <c r="Q1474" s="0" t="str">
        <f aca="false">IF($O1474="","",$P1474+$O1474-1)</f>
        <v/>
      </c>
      <c r="R1474" s="0" t="str">
        <f aca="false">IF($O1474="","",COUNT($O$1083:$O1474))</f>
        <v/>
      </c>
    </row>
    <row r="1475" customFormat="false" ht="15" hidden="false" customHeight="false" outlineLevel="0" collapsed="false">
      <c r="A1475" s="0" t="n">
        <v>7</v>
      </c>
      <c r="B1475" s="0" t="n">
        <v>11</v>
      </c>
      <c r="C1475" s="0" t="s">
        <v>79</v>
      </c>
      <c r="D1475" s="0" t="n">
        <v>1</v>
      </c>
      <c r="E1475" s="0" t="s">
        <v>94</v>
      </c>
      <c r="F1475" s="0" t="n">
        <v>3</v>
      </c>
      <c r="G1475" s="0" t="str">
        <f aca="false">INDEX(Setup!$B$15:$B$17,$F1475)</f>
        <v>URD</v>
      </c>
      <c r="H1475" s="0" t="n">
        <f aca="false">Calc_Blocks!$I$92</f>
        <v>73</v>
      </c>
      <c r="I1475" s="0" t="n">
        <f aca="false">Calc_Blocks!$J$92</f>
        <v>72</v>
      </c>
      <c r="J1475" s="0" t="n">
        <f aca="false">Calc_Blocks!$K$92</f>
        <v>1</v>
      </c>
      <c r="K1475" s="0" t="n">
        <f aca="false">($B1475-1)*IF($D1475=1,Setup!$B$9,Setup!$B$10)+1</f>
        <v>101</v>
      </c>
      <c r="L1475" s="0" t="n">
        <f aca="false">$B1475*IF($D1475=1,Setup!$B$9,Setup!$B$10)</f>
        <v>110</v>
      </c>
      <c r="M1475" s="0" t="n">
        <f aca="false">MAX($H1475,$K1475)</f>
        <v>101</v>
      </c>
      <c r="N1475" s="0" t="n">
        <f aca="false">MIN($I1475,$L1475)</f>
        <v>72</v>
      </c>
      <c r="O1475" s="0" t="str">
        <f aca="false">IF($N1475&gt;=$M1475,$N1475-$M1475+1,"")</f>
        <v/>
      </c>
      <c r="P1475" s="0" t="str">
        <f aca="false">IF($O1475="","",$J1475+$M1475-$H1475)</f>
        <v/>
      </c>
      <c r="Q1475" s="0" t="str">
        <f aca="false">IF($O1475="","",$P1475+$O1475-1)</f>
        <v/>
      </c>
      <c r="R1475" s="0" t="str">
        <f aca="false">IF($O1475="","",COUNT($O$1083:$O1475))</f>
        <v/>
      </c>
    </row>
    <row r="1476" customFormat="false" ht="15" hidden="false" customHeight="false" outlineLevel="0" collapsed="false">
      <c r="A1476" s="0" t="n">
        <v>7</v>
      </c>
      <c r="B1476" s="0" t="n">
        <v>11</v>
      </c>
      <c r="C1476" s="0" t="s">
        <v>79</v>
      </c>
      <c r="D1476" s="0" t="n">
        <v>2</v>
      </c>
      <c r="E1476" s="0" t="s">
        <v>79</v>
      </c>
      <c r="F1476" s="0" t="n">
        <v>1</v>
      </c>
      <c r="G1476" s="0" t="str">
        <f aca="false">INDEX(Setup!$B$15:$B$17,$F1476)</f>
        <v>MAL</v>
      </c>
      <c r="H1476" s="0" t="n">
        <f aca="false">Calc_Blocks!$I$108</f>
        <v>67</v>
      </c>
      <c r="I1476" s="0" t="n">
        <f aca="false">Calc_Blocks!$J$108</f>
        <v>66</v>
      </c>
      <c r="J1476" s="0" t="n">
        <f aca="false">Calc_Blocks!$K$108</f>
        <v>1</v>
      </c>
      <c r="K1476" s="0" t="n">
        <f aca="false">($B1476-1)*IF($D1476=1,Setup!$B$9,Setup!$B$10)+1</f>
        <v>101</v>
      </c>
      <c r="L1476" s="0" t="n">
        <f aca="false">$B1476*IF($D1476=1,Setup!$B$9,Setup!$B$10)</f>
        <v>110</v>
      </c>
      <c r="M1476" s="0" t="n">
        <f aca="false">MAX($H1476,$K1476)</f>
        <v>101</v>
      </c>
      <c r="N1476" s="0" t="n">
        <f aca="false">MIN($I1476,$L1476)</f>
        <v>66</v>
      </c>
      <c r="O1476" s="0" t="str">
        <f aca="false">IF($N1476&gt;=$M1476,$N1476-$M1476+1,"")</f>
        <v/>
      </c>
      <c r="P1476" s="0" t="str">
        <f aca="false">IF($O1476="","",$J1476+$M1476-$H1476)</f>
        <v/>
      </c>
      <c r="Q1476" s="0" t="str">
        <f aca="false">IF($O1476="","",$P1476+$O1476-1)</f>
        <v/>
      </c>
      <c r="R1476" s="0" t="str">
        <f aca="false">IF($O1476="","",COUNT($O$1083:$O1476))</f>
        <v/>
      </c>
    </row>
    <row r="1477" customFormat="false" ht="15" hidden="false" customHeight="false" outlineLevel="0" collapsed="false">
      <c r="A1477" s="0" t="n">
        <v>7</v>
      </c>
      <c r="B1477" s="0" t="n">
        <v>11</v>
      </c>
      <c r="C1477" s="0" t="s">
        <v>79</v>
      </c>
      <c r="D1477" s="0" t="n">
        <v>2</v>
      </c>
      <c r="E1477" s="0" t="s">
        <v>79</v>
      </c>
      <c r="F1477" s="0" t="n">
        <v>2</v>
      </c>
      <c r="G1477" s="0" t="str">
        <f aca="false">INDEX(Setup!$B$15:$B$17,$F1477)</f>
        <v>SAN</v>
      </c>
      <c r="H1477" s="0" t="n">
        <f aca="false">Calc_Blocks!$I$109</f>
        <v>67</v>
      </c>
      <c r="I1477" s="0" t="n">
        <f aca="false">Calc_Blocks!$J$109</f>
        <v>66</v>
      </c>
      <c r="J1477" s="0" t="n">
        <f aca="false">Calc_Blocks!$K$109</f>
        <v>1</v>
      </c>
      <c r="K1477" s="0" t="n">
        <f aca="false">($B1477-1)*IF($D1477=1,Setup!$B$9,Setup!$B$10)+1</f>
        <v>101</v>
      </c>
      <c r="L1477" s="0" t="n">
        <f aca="false">$B1477*IF($D1477=1,Setup!$B$9,Setup!$B$10)</f>
        <v>110</v>
      </c>
      <c r="M1477" s="0" t="n">
        <f aca="false">MAX($H1477,$K1477)</f>
        <v>101</v>
      </c>
      <c r="N1477" s="0" t="n">
        <f aca="false">MIN($I1477,$L1477)</f>
        <v>66</v>
      </c>
      <c r="O1477" s="0" t="str">
        <f aca="false">IF($N1477&gt;=$M1477,$N1477-$M1477+1,"")</f>
        <v/>
      </c>
      <c r="P1477" s="0" t="str">
        <f aca="false">IF($O1477="","",$J1477+$M1477-$H1477)</f>
        <v/>
      </c>
      <c r="Q1477" s="0" t="str">
        <f aca="false">IF($O1477="","",$P1477+$O1477-1)</f>
        <v/>
      </c>
      <c r="R1477" s="0" t="str">
        <f aca="false">IF($O1477="","",COUNT($O$1083:$O1477))</f>
        <v/>
      </c>
    </row>
    <row r="1478" customFormat="false" ht="15" hidden="false" customHeight="false" outlineLevel="0" collapsed="false">
      <c r="A1478" s="0" t="n">
        <v>7</v>
      </c>
      <c r="B1478" s="0" t="n">
        <v>11</v>
      </c>
      <c r="C1478" s="0" t="s">
        <v>79</v>
      </c>
      <c r="D1478" s="0" t="n">
        <v>2</v>
      </c>
      <c r="E1478" s="0" t="s">
        <v>79</v>
      </c>
      <c r="F1478" s="0" t="n">
        <v>3</v>
      </c>
      <c r="G1478" s="0" t="str">
        <f aca="false">INDEX(Setup!$B$15:$B$17,$F1478)</f>
        <v>URD</v>
      </c>
      <c r="H1478" s="0" t="n">
        <f aca="false">Calc_Blocks!$I$110</f>
        <v>67</v>
      </c>
      <c r="I1478" s="0" t="n">
        <f aca="false">Calc_Blocks!$J$110</f>
        <v>66</v>
      </c>
      <c r="J1478" s="0" t="n">
        <f aca="false">Calc_Blocks!$K$110</f>
        <v>1</v>
      </c>
      <c r="K1478" s="0" t="n">
        <f aca="false">($B1478-1)*IF($D1478=1,Setup!$B$9,Setup!$B$10)+1</f>
        <v>101</v>
      </c>
      <c r="L1478" s="0" t="n">
        <f aca="false">$B1478*IF($D1478=1,Setup!$B$9,Setup!$B$10)</f>
        <v>110</v>
      </c>
      <c r="M1478" s="0" t="n">
        <f aca="false">MAX($H1478,$K1478)</f>
        <v>101</v>
      </c>
      <c r="N1478" s="0" t="n">
        <f aca="false">MIN($I1478,$L1478)</f>
        <v>66</v>
      </c>
      <c r="O1478" s="0" t="str">
        <f aca="false">IF($N1478&gt;=$M1478,$N1478-$M1478+1,"")</f>
        <v/>
      </c>
      <c r="P1478" s="0" t="str">
        <f aca="false">IF($O1478="","",$J1478+$M1478-$H1478)</f>
        <v/>
      </c>
      <c r="Q1478" s="0" t="str">
        <f aca="false">IF($O1478="","",$P1478+$O1478-1)</f>
        <v/>
      </c>
      <c r="R1478" s="0" t="str">
        <f aca="false">IF($O1478="","",COUNT($O$1083:$O1478))</f>
        <v/>
      </c>
    </row>
    <row r="1479" customFormat="false" ht="15" hidden="false" customHeight="false" outlineLevel="0" collapsed="false">
      <c r="A1479" s="0" t="n">
        <v>7</v>
      </c>
      <c r="B1479" s="0" t="n">
        <v>12</v>
      </c>
      <c r="C1479" s="0" t="s">
        <v>74</v>
      </c>
      <c r="D1479" s="0" t="n">
        <v>1</v>
      </c>
      <c r="E1479" s="0" t="s">
        <v>94</v>
      </c>
      <c r="F1479" s="0" t="n">
        <v>1</v>
      </c>
      <c r="G1479" s="0" t="str">
        <f aca="false">INDEX(Setup!$B$15:$B$17,$F1479)</f>
        <v>MAL</v>
      </c>
      <c r="H1479" s="0" t="n">
        <f aca="false">Calc_Blocks!$I$75</f>
        <v>1</v>
      </c>
      <c r="I1479" s="0" t="n">
        <f aca="false">Calc_Blocks!$J$75</f>
        <v>17</v>
      </c>
      <c r="J1479" s="0" t="n">
        <f aca="false">Calc_Blocks!$K$75</f>
        <v>1</v>
      </c>
      <c r="K1479" s="0" t="n">
        <f aca="false">($B1479-1)*IF($D1479=1,Setup!$B$9,Setup!$B$10)+1</f>
        <v>111</v>
      </c>
      <c r="L1479" s="0" t="n">
        <f aca="false">$B1479*IF($D1479=1,Setup!$B$9,Setup!$B$10)</f>
        <v>120</v>
      </c>
      <c r="M1479" s="0" t="n">
        <f aca="false">MAX($H1479,$K1479)</f>
        <v>111</v>
      </c>
      <c r="N1479" s="0" t="n">
        <f aca="false">MIN($I1479,$L1479)</f>
        <v>17</v>
      </c>
      <c r="O1479" s="0" t="str">
        <f aca="false">IF($N1479&gt;=$M1479,$N1479-$M1479+1,"")</f>
        <v/>
      </c>
      <c r="P1479" s="0" t="str">
        <f aca="false">IF($O1479="","",$J1479+$M1479-$H1479)</f>
        <v/>
      </c>
      <c r="Q1479" s="0" t="str">
        <f aca="false">IF($O1479="","",$P1479+$O1479-1)</f>
        <v/>
      </c>
      <c r="R1479" s="0" t="str">
        <f aca="false">IF($O1479="","",COUNT($O$1083:$O1479))</f>
        <v/>
      </c>
    </row>
    <row r="1480" customFormat="false" ht="15" hidden="false" customHeight="false" outlineLevel="0" collapsed="false">
      <c r="A1480" s="0" t="n">
        <v>7</v>
      </c>
      <c r="B1480" s="0" t="n">
        <v>12</v>
      </c>
      <c r="C1480" s="0" t="s">
        <v>74</v>
      </c>
      <c r="D1480" s="0" t="n">
        <v>1</v>
      </c>
      <c r="E1480" s="0" t="s">
        <v>94</v>
      </c>
      <c r="F1480" s="0" t="n">
        <v>2</v>
      </c>
      <c r="G1480" s="0" t="str">
        <f aca="false">INDEX(Setup!$B$15:$B$17,$F1480)</f>
        <v>SAN</v>
      </c>
      <c r="H1480" s="0" t="n">
        <f aca="false">Calc_Blocks!$I$76</f>
        <v>18</v>
      </c>
      <c r="I1480" s="0" t="n">
        <f aca="false">Calc_Blocks!$J$76</f>
        <v>20</v>
      </c>
      <c r="J1480" s="0" t="n">
        <f aca="false">Calc_Blocks!$K$76</f>
        <v>18</v>
      </c>
      <c r="K1480" s="0" t="n">
        <f aca="false">($B1480-1)*IF($D1480=1,Setup!$B$9,Setup!$B$10)+1</f>
        <v>111</v>
      </c>
      <c r="L1480" s="0" t="n">
        <f aca="false">$B1480*IF($D1480=1,Setup!$B$9,Setup!$B$10)</f>
        <v>120</v>
      </c>
      <c r="M1480" s="0" t="n">
        <f aca="false">MAX($H1480,$K1480)</f>
        <v>111</v>
      </c>
      <c r="N1480" s="0" t="n">
        <f aca="false">MIN($I1480,$L1480)</f>
        <v>20</v>
      </c>
      <c r="O1480" s="0" t="str">
        <f aca="false">IF($N1480&gt;=$M1480,$N1480-$M1480+1,"")</f>
        <v/>
      </c>
      <c r="P1480" s="0" t="str">
        <f aca="false">IF($O1480="","",$J1480+$M1480-$H1480)</f>
        <v/>
      </c>
      <c r="Q1480" s="0" t="str">
        <f aca="false">IF($O1480="","",$P1480+$O1480-1)</f>
        <v/>
      </c>
      <c r="R1480" s="0" t="str">
        <f aca="false">IF($O1480="","",COUNT($O$1083:$O1480))</f>
        <v/>
      </c>
    </row>
    <row r="1481" customFormat="false" ht="15" hidden="false" customHeight="false" outlineLevel="0" collapsed="false">
      <c r="A1481" s="0" t="n">
        <v>7</v>
      </c>
      <c r="B1481" s="0" t="n">
        <v>12</v>
      </c>
      <c r="C1481" s="0" t="s">
        <v>74</v>
      </c>
      <c r="D1481" s="0" t="n">
        <v>1</v>
      </c>
      <c r="E1481" s="0" t="s">
        <v>94</v>
      </c>
      <c r="F1481" s="0" t="n">
        <v>3</v>
      </c>
      <c r="G1481" s="0" t="str">
        <f aca="false">INDEX(Setup!$B$15:$B$17,$F1481)</f>
        <v>URD</v>
      </c>
      <c r="H1481" s="0" t="n">
        <f aca="false">Calc_Blocks!$I$77</f>
        <v>21</v>
      </c>
      <c r="I1481" s="0" t="n">
        <f aca="false">Calc_Blocks!$J$77</f>
        <v>20</v>
      </c>
      <c r="J1481" s="0" t="n">
        <f aca="false">Calc_Blocks!$K$77</f>
        <v>21</v>
      </c>
      <c r="K1481" s="0" t="n">
        <f aca="false">($B1481-1)*IF($D1481=1,Setup!$B$9,Setup!$B$10)+1</f>
        <v>111</v>
      </c>
      <c r="L1481" s="0" t="n">
        <f aca="false">$B1481*IF($D1481=1,Setup!$B$9,Setup!$B$10)</f>
        <v>120</v>
      </c>
      <c r="M1481" s="0" t="n">
        <f aca="false">MAX($H1481,$K1481)</f>
        <v>111</v>
      </c>
      <c r="N1481" s="0" t="n">
        <f aca="false">MIN($I1481,$L1481)</f>
        <v>20</v>
      </c>
      <c r="O1481" s="0" t="str">
        <f aca="false">IF($N1481&gt;=$M1481,$N1481-$M1481+1,"")</f>
        <v/>
      </c>
      <c r="P1481" s="0" t="str">
        <f aca="false">IF($O1481="","",$J1481+$M1481-$H1481)</f>
        <v/>
      </c>
      <c r="Q1481" s="0" t="str">
        <f aca="false">IF($O1481="","",$P1481+$O1481-1)</f>
        <v/>
      </c>
      <c r="R1481" s="0" t="str">
        <f aca="false">IF($O1481="","",COUNT($O$1083:$O1481))</f>
        <v/>
      </c>
    </row>
    <row r="1482" customFormat="false" ht="15" hidden="false" customHeight="false" outlineLevel="0" collapsed="false">
      <c r="A1482" s="0" t="n">
        <v>7</v>
      </c>
      <c r="B1482" s="0" t="n">
        <v>12</v>
      </c>
      <c r="C1482" s="0" t="s">
        <v>74</v>
      </c>
      <c r="D1482" s="0" t="n">
        <v>2</v>
      </c>
      <c r="E1482" s="0" t="s">
        <v>79</v>
      </c>
      <c r="F1482" s="0" t="n">
        <v>1</v>
      </c>
      <c r="G1482" s="0" t="str">
        <f aca="false">INDEX(Setup!$B$15:$B$17,$F1482)</f>
        <v>MAL</v>
      </c>
      <c r="H1482" s="0" t="n">
        <f aca="false">Calc_Blocks!$I$93</f>
        <v>1</v>
      </c>
      <c r="I1482" s="0" t="n">
        <f aca="false">Calc_Blocks!$J$93</f>
        <v>12</v>
      </c>
      <c r="J1482" s="0" t="n">
        <f aca="false">Calc_Blocks!$K$93</f>
        <v>21</v>
      </c>
      <c r="K1482" s="0" t="n">
        <f aca="false">($B1482-1)*IF($D1482=1,Setup!$B$9,Setup!$B$10)+1</f>
        <v>111</v>
      </c>
      <c r="L1482" s="0" t="n">
        <f aca="false">$B1482*IF($D1482=1,Setup!$B$9,Setup!$B$10)</f>
        <v>120</v>
      </c>
      <c r="M1482" s="0" t="n">
        <f aca="false">MAX($H1482,$K1482)</f>
        <v>111</v>
      </c>
      <c r="N1482" s="0" t="n">
        <f aca="false">MIN($I1482,$L1482)</f>
        <v>12</v>
      </c>
      <c r="O1482" s="0" t="str">
        <f aca="false">IF($N1482&gt;=$M1482,$N1482-$M1482+1,"")</f>
        <v/>
      </c>
      <c r="P1482" s="0" t="str">
        <f aca="false">IF($O1482="","",$J1482+$M1482-$H1482)</f>
        <v/>
      </c>
      <c r="Q1482" s="0" t="str">
        <f aca="false">IF($O1482="","",$P1482+$O1482-1)</f>
        <v/>
      </c>
      <c r="R1482" s="0" t="str">
        <f aca="false">IF($O1482="","",COUNT($O$1083:$O1482))</f>
        <v/>
      </c>
    </row>
    <row r="1483" customFormat="false" ht="15" hidden="false" customHeight="false" outlineLevel="0" collapsed="false">
      <c r="A1483" s="0" t="n">
        <v>7</v>
      </c>
      <c r="B1483" s="0" t="n">
        <v>12</v>
      </c>
      <c r="C1483" s="0" t="s">
        <v>74</v>
      </c>
      <c r="D1483" s="0" t="n">
        <v>2</v>
      </c>
      <c r="E1483" s="0" t="s">
        <v>79</v>
      </c>
      <c r="F1483" s="0" t="n">
        <v>2</v>
      </c>
      <c r="G1483" s="0" t="str">
        <f aca="false">INDEX(Setup!$B$15:$B$17,$F1483)</f>
        <v>SAN</v>
      </c>
      <c r="H1483" s="0" t="n">
        <f aca="false">Calc_Blocks!$I$94</f>
        <v>13</v>
      </c>
      <c r="I1483" s="0" t="n">
        <f aca="false">Calc_Blocks!$J$94</f>
        <v>17</v>
      </c>
      <c r="J1483" s="0" t="n">
        <f aca="false">Calc_Blocks!$K$94</f>
        <v>33</v>
      </c>
      <c r="K1483" s="0" t="n">
        <f aca="false">($B1483-1)*IF($D1483=1,Setup!$B$9,Setup!$B$10)+1</f>
        <v>111</v>
      </c>
      <c r="L1483" s="0" t="n">
        <f aca="false">$B1483*IF($D1483=1,Setup!$B$9,Setup!$B$10)</f>
        <v>120</v>
      </c>
      <c r="M1483" s="0" t="n">
        <f aca="false">MAX($H1483,$K1483)</f>
        <v>111</v>
      </c>
      <c r="N1483" s="0" t="n">
        <f aca="false">MIN($I1483,$L1483)</f>
        <v>17</v>
      </c>
      <c r="O1483" s="0" t="str">
        <f aca="false">IF($N1483&gt;=$M1483,$N1483-$M1483+1,"")</f>
        <v/>
      </c>
      <c r="P1483" s="0" t="str">
        <f aca="false">IF($O1483="","",$J1483+$M1483-$H1483)</f>
        <v/>
      </c>
      <c r="Q1483" s="0" t="str">
        <f aca="false">IF($O1483="","",$P1483+$O1483-1)</f>
        <v/>
      </c>
      <c r="R1483" s="0" t="str">
        <f aca="false">IF($O1483="","",COUNT($O$1083:$O1483))</f>
        <v/>
      </c>
    </row>
    <row r="1484" customFormat="false" ht="15" hidden="false" customHeight="false" outlineLevel="0" collapsed="false">
      <c r="A1484" s="0" t="n">
        <v>7</v>
      </c>
      <c r="B1484" s="0" t="n">
        <v>12</v>
      </c>
      <c r="C1484" s="0" t="s">
        <v>74</v>
      </c>
      <c r="D1484" s="0" t="n">
        <v>2</v>
      </c>
      <c r="E1484" s="0" t="s">
        <v>79</v>
      </c>
      <c r="F1484" s="0" t="n">
        <v>3</v>
      </c>
      <c r="G1484" s="0" t="str">
        <f aca="false">INDEX(Setup!$B$15:$B$17,$F1484)</f>
        <v>URD</v>
      </c>
      <c r="H1484" s="0" t="n">
        <f aca="false">Calc_Blocks!$I$95</f>
        <v>18</v>
      </c>
      <c r="I1484" s="0" t="n">
        <f aca="false">Calc_Blocks!$J$95</f>
        <v>17</v>
      </c>
      <c r="J1484" s="0" t="n">
        <f aca="false">Calc_Blocks!$K$95</f>
        <v>38</v>
      </c>
      <c r="K1484" s="0" t="n">
        <f aca="false">($B1484-1)*IF($D1484=1,Setup!$B$9,Setup!$B$10)+1</f>
        <v>111</v>
      </c>
      <c r="L1484" s="0" t="n">
        <f aca="false">$B1484*IF($D1484=1,Setup!$B$9,Setup!$B$10)</f>
        <v>120</v>
      </c>
      <c r="M1484" s="0" t="n">
        <f aca="false">MAX($H1484,$K1484)</f>
        <v>111</v>
      </c>
      <c r="N1484" s="0" t="n">
        <f aca="false">MIN($I1484,$L1484)</f>
        <v>17</v>
      </c>
      <c r="O1484" s="0" t="str">
        <f aca="false">IF($N1484&gt;=$M1484,$N1484-$M1484+1,"")</f>
        <v/>
      </c>
      <c r="P1484" s="0" t="str">
        <f aca="false">IF($O1484="","",$J1484+$M1484-$H1484)</f>
        <v/>
      </c>
      <c r="Q1484" s="0" t="str">
        <f aca="false">IF($O1484="","",$P1484+$O1484-1)</f>
        <v/>
      </c>
      <c r="R1484" s="0" t="str">
        <f aca="false">IF($O1484="","",COUNT($O$1083:$O1484))</f>
        <v/>
      </c>
    </row>
    <row r="1485" customFormat="false" ht="15" hidden="false" customHeight="false" outlineLevel="0" collapsed="false">
      <c r="A1485" s="0" t="n">
        <v>7</v>
      </c>
      <c r="B1485" s="0" t="n">
        <v>12</v>
      </c>
      <c r="C1485" s="0" t="s">
        <v>75</v>
      </c>
      <c r="D1485" s="0" t="n">
        <v>1</v>
      </c>
      <c r="E1485" s="0" t="s">
        <v>94</v>
      </c>
      <c r="F1485" s="0" t="n">
        <v>1</v>
      </c>
      <c r="G1485" s="0" t="str">
        <f aca="false">INDEX(Setup!$B$15:$B$17,$F1485)</f>
        <v>MAL</v>
      </c>
      <c r="H1485" s="0" t="n">
        <f aca="false">Calc_Blocks!$I$78</f>
        <v>21</v>
      </c>
      <c r="I1485" s="0" t="n">
        <f aca="false">Calc_Blocks!$J$78</f>
        <v>36</v>
      </c>
      <c r="J1485" s="0" t="n">
        <f aca="false">Calc_Blocks!$K$78</f>
        <v>1</v>
      </c>
      <c r="K1485" s="0" t="n">
        <f aca="false">($B1485-1)*IF($D1485=1,Setup!$B$9,Setup!$B$10)+1</f>
        <v>111</v>
      </c>
      <c r="L1485" s="0" t="n">
        <f aca="false">$B1485*IF($D1485=1,Setup!$B$9,Setup!$B$10)</f>
        <v>120</v>
      </c>
      <c r="M1485" s="0" t="n">
        <f aca="false">MAX($H1485,$K1485)</f>
        <v>111</v>
      </c>
      <c r="N1485" s="0" t="n">
        <f aca="false">MIN($I1485,$L1485)</f>
        <v>36</v>
      </c>
      <c r="O1485" s="0" t="str">
        <f aca="false">IF($N1485&gt;=$M1485,$N1485-$M1485+1,"")</f>
        <v/>
      </c>
      <c r="P1485" s="0" t="str">
        <f aca="false">IF($O1485="","",$J1485+$M1485-$H1485)</f>
        <v/>
      </c>
      <c r="Q1485" s="0" t="str">
        <f aca="false">IF($O1485="","",$P1485+$O1485-1)</f>
        <v/>
      </c>
      <c r="R1485" s="0" t="str">
        <f aca="false">IF($O1485="","",COUNT($O$1083:$O1485))</f>
        <v/>
      </c>
    </row>
    <row r="1486" customFormat="false" ht="15" hidden="false" customHeight="false" outlineLevel="0" collapsed="false">
      <c r="A1486" s="0" t="n">
        <v>7</v>
      </c>
      <c r="B1486" s="0" t="n">
        <v>12</v>
      </c>
      <c r="C1486" s="0" t="s">
        <v>75</v>
      </c>
      <c r="D1486" s="0" t="n">
        <v>1</v>
      </c>
      <c r="E1486" s="0" t="s">
        <v>94</v>
      </c>
      <c r="F1486" s="0" t="n">
        <v>2</v>
      </c>
      <c r="G1486" s="0" t="str">
        <f aca="false">INDEX(Setup!$B$15:$B$17,$F1486)</f>
        <v>SAN</v>
      </c>
      <c r="H1486" s="0" t="n">
        <f aca="false">Calc_Blocks!$I$79</f>
        <v>37</v>
      </c>
      <c r="I1486" s="0" t="n">
        <f aca="false">Calc_Blocks!$J$79</f>
        <v>36</v>
      </c>
      <c r="J1486" s="0" t="n">
        <f aca="false">Calc_Blocks!$K$79</f>
        <v>17</v>
      </c>
      <c r="K1486" s="0" t="n">
        <f aca="false">($B1486-1)*IF($D1486=1,Setup!$B$9,Setup!$B$10)+1</f>
        <v>111</v>
      </c>
      <c r="L1486" s="0" t="n">
        <f aca="false">$B1486*IF($D1486=1,Setup!$B$9,Setup!$B$10)</f>
        <v>120</v>
      </c>
      <c r="M1486" s="0" t="n">
        <f aca="false">MAX($H1486,$K1486)</f>
        <v>111</v>
      </c>
      <c r="N1486" s="0" t="n">
        <f aca="false">MIN($I1486,$L1486)</f>
        <v>36</v>
      </c>
      <c r="O1486" s="0" t="str">
        <f aca="false">IF($N1486&gt;=$M1486,$N1486-$M1486+1,"")</f>
        <v/>
      </c>
      <c r="P1486" s="0" t="str">
        <f aca="false">IF($O1486="","",$J1486+$M1486-$H1486)</f>
        <v/>
      </c>
      <c r="Q1486" s="0" t="str">
        <f aca="false">IF($O1486="","",$P1486+$O1486-1)</f>
        <v/>
      </c>
      <c r="R1486" s="0" t="str">
        <f aca="false">IF($O1486="","",COUNT($O$1083:$O1486))</f>
        <v/>
      </c>
    </row>
    <row r="1487" customFormat="false" ht="15" hidden="false" customHeight="false" outlineLevel="0" collapsed="false">
      <c r="A1487" s="0" t="n">
        <v>7</v>
      </c>
      <c r="B1487" s="0" t="n">
        <v>12</v>
      </c>
      <c r="C1487" s="0" t="s">
        <v>75</v>
      </c>
      <c r="D1487" s="0" t="n">
        <v>1</v>
      </c>
      <c r="E1487" s="0" t="s">
        <v>94</v>
      </c>
      <c r="F1487" s="0" t="n">
        <v>3</v>
      </c>
      <c r="G1487" s="0" t="str">
        <f aca="false">INDEX(Setup!$B$15:$B$17,$F1487)</f>
        <v>URD</v>
      </c>
      <c r="H1487" s="0" t="n">
        <f aca="false">Calc_Blocks!$I$80</f>
        <v>37</v>
      </c>
      <c r="I1487" s="0" t="n">
        <f aca="false">Calc_Blocks!$J$80</f>
        <v>38</v>
      </c>
      <c r="J1487" s="0" t="n">
        <f aca="false">Calc_Blocks!$K$80</f>
        <v>17</v>
      </c>
      <c r="K1487" s="0" t="n">
        <f aca="false">($B1487-1)*IF($D1487=1,Setup!$B$9,Setup!$B$10)+1</f>
        <v>111</v>
      </c>
      <c r="L1487" s="0" t="n">
        <f aca="false">$B1487*IF($D1487=1,Setup!$B$9,Setup!$B$10)</f>
        <v>120</v>
      </c>
      <c r="M1487" s="0" t="n">
        <f aca="false">MAX($H1487,$K1487)</f>
        <v>111</v>
      </c>
      <c r="N1487" s="0" t="n">
        <f aca="false">MIN($I1487,$L1487)</f>
        <v>38</v>
      </c>
      <c r="O1487" s="0" t="str">
        <f aca="false">IF($N1487&gt;=$M1487,$N1487-$M1487+1,"")</f>
        <v/>
      </c>
      <c r="P1487" s="0" t="str">
        <f aca="false">IF($O1487="","",$J1487+$M1487-$H1487)</f>
        <v/>
      </c>
      <c r="Q1487" s="0" t="str">
        <f aca="false">IF($O1487="","",$P1487+$O1487-1)</f>
        <v/>
      </c>
      <c r="R1487" s="0" t="str">
        <f aca="false">IF($O1487="","",COUNT($O$1083:$O1487))</f>
        <v/>
      </c>
    </row>
    <row r="1488" customFormat="false" ht="15" hidden="false" customHeight="false" outlineLevel="0" collapsed="false">
      <c r="A1488" s="0" t="n">
        <v>7</v>
      </c>
      <c r="B1488" s="0" t="n">
        <v>12</v>
      </c>
      <c r="C1488" s="0" t="s">
        <v>75</v>
      </c>
      <c r="D1488" s="0" t="n">
        <v>2</v>
      </c>
      <c r="E1488" s="0" t="s">
        <v>79</v>
      </c>
      <c r="F1488" s="0" t="n">
        <v>1</v>
      </c>
      <c r="G1488" s="0" t="str">
        <f aca="false">INDEX(Setup!$B$15:$B$17,$F1488)</f>
        <v>MAL</v>
      </c>
      <c r="H1488" s="0" t="n">
        <f aca="false">Calc_Blocks!$I$96</f>
        <v>18</v>
      </c>
      <c r="I1488" s="0" t="n">
        <f aca="false">Calc_Blocks!$J$96</f>
        <v>33</v>
      </c>
      <c r="J1488" s="0" t="n">
        <f aca="false">Calc_Blocks!$K$96</f>
        <v>19</v>
      </c>
      <c r="K1488" s="0" t="n">
        <f aca="false">($B1488-1)*IF($D1488=1,Setup!$B$9,Setup!$B$10)+1</f>
        <v>111</v>
      </c>
      <c r="L1488" s="0" t="n">
        <f aca="false">$B1488*IF($D1488=1,Setup!$B$9,Setup!$B$10)</f>
        <v>120</v>
      </c>
      <c r="M1488" s="0" t="n">
        <f aca="false">MAX($H1488,$K1488)</f>
        <v>111</v>
      </c>
      <c r="N1488" s="0" t="n">
        <f aca="false">MIN($I1488,$L1488)</f>
        <v>33</v>
      </c>
      <c r="O1488" s="0" t="str">
        <f aca="false">IF($N1488&gt;=$M1488,$N1488-$M1488+1,"")</f>
        <v/>
      </c>
      <c r="P1488" s="0" t="str">
        <f aca="false">IF($O1488="","",$J1488+$M1488-$H1488)</f>
        <v/>
      </c>
      <c r="Q1488" s="0" t="str">
        <f aca="false">IF($O1488="","",$P1488+$O1488-1)</f>
        <v/>
      </c>
      <c r="R1488" s="0" t="str">
        <f aca="false">IF($O1488="","",COUNT($O$1083:$O1488))</f>
        <v/>
      </c>
    </row>
    <row r="1489" customFormat="false" ht="15" hidden="false" customHeight="false" outlineLevel="0" collapsed="false">
      <c r="A1489" s="0" t="n">
        <v>7</v>
      </c>
      <c r="B1489" s="0" t="n">
        <v>12</v>
      </c>
      <c r="C1489" s="0" t="s">
        <v>75</v>
      </c>
      <c r="D1489" s="0" t="n">
        <v>2</v>
      </c>
      <c r="E1489" s="0" t="s">
        <v>79</v>
      </c>
      <c r="F1489" s="0" t="n">
        <v>2</v>
      </c>
      <c r="G1489" s="0" t="str">
        <f aca="false">INDEX(Setup!$B$15:$B$17,$F1489)</f>
        <v>SAN</v>
      </c>
      <c r="H1489" s="0" t="n">
        <f aca="false">Calc_Blocks!$I$97</f>
        <v>34</v>
      </c>
      <c r="I1489" s="0" t="n">
        <f aca="false">Calc_Blocks!$J$97</f>
        <v>33</v>
      </c>
      <c r="J1489" s="0" t="n">
        <f aca="false">Calc_Blocks!$K$97</f>
        <v>35</v>
      </c>
      <c r="K1489" s="0" t="n">
        <f aca="false">($B1489-1)*IF($D1489=1,Setup!$B$9,Setup!$B$10)+1</f>
        <v>111</v>
      </c>
      <c r="L1489" s="0" t="n">
        <f aca="false">$B1489*IF($D1489=1,Setup!$B$9,Setup!$B$10)</f>
        <v>120</v>
      </c>
      <c r="M1489" s="0" t="n">
        <f aca="false">MAX($H1489,$K1489)</f>
        <v>111</v>
      </c>
      <c r="N1489" s="0" t="n">
        <f aca="false">MIN($I1489,$L1489)</f>
        <v>33</v>
      </c>
      <c r="O1489" s="0" t="str">
        <f aca="false">IF($N1489&gt;=$M1489,$N1489-$M1489+1,"")</f>
        <v/>
      </c>
      <c r="P1489" s="0" t="str">
        <f aca="false">IF($O1489="","",$J1489+$M1489-$H1489)</f>
        <v/>
      </c>
      <c r="Q1489" s="0" t="str">
        <f aca="false">IF($O1489="","",$P1489+$O1489-1)</f>
        <v/>
      </c>
      <c r="R1489" s="0" t="str">
        <f aca="false">IF($O1489="","",COUNT($O$1083:$O1489))</f>
        <v/>
      </c>
    </row>
    <row r="1490" customFormat="false" ht="15" hidden="false" customHeight="false" outlineLevel="0" collapsed="false">
      <c r="A1490" s="0" t="n">
        <v>7</v>
      </c>
      <c r="B1490" s="0" t="n">
        <v>12</v>
      </c>
      <c r="C1490" s="0" t="s">
        <v>75</v>
      </c>
      <c r="D1490" s="0" t="n">
        <v>2</v>
      </c>
      <c r="E1490" s="0" t="s">
        <v>79</v>
      </c>
      <c r="F1490" s="0" t="n">
        <v>3</v>
      </c>
      <c r="G1490" s="0" t="str">
        <f aca="false">INDEX(Setup!$B$15:$B$17,$F1490)</f>
        <v>URD</v>
      </c>
      <c r="H1490" s="0" t="n">
        <f aca="false">Calc_Blocks!$I$98</f>
        <v>34</v>
      </c>
      <c r="I1490" s="0" t="n">
        <f aca="false">Calc_Blocks!$J$98</f>
        <v>33</v>
      </c>
      <c r="J1490" s="0" t="n">
        <f aca="false">Calc_Blocks!$K$98</f>
        <v>35</v>
      </c>
      <c r="K1490" s="0" t="n">
        <f aca="false">($B1490-1)*IF($D1490=1,Setup!$B$9,Setup!$B$10)+1</f>
        <v>111</v>
      </c>
      <c r="L1490" s="0" t="n">
        <f aca="false">$B1490*IF($D1490=1,Setup!$B$9,Setup!$B$10)</f>
        <v>120</v>
      </c>
      <c r="M1490" s="0" t="n">
        <f aca="false">MAX($H1490,$K1490)</f>
        <v>111</v>
      </c>
      <c r="N1490" s="0" t="n">
        <f aca="false">MIN($I1490,$L1490)</f>
        <v>33</v>
      </c>
      <c r="O1490" s="0" t="str">
        <f aca="false">IF($N1490&gt;=$M1490,$N1490-$M1490+1,"")</f>
        <v/>
      </c>
      <c r="P1490" s="0" t="str">
        <f aca="false">IF($O1490="","",$J1490+$M1490-$H1490)</f>
        <v/>
      </c>
      <c r="Q1490" s="0" t="str">
        <f aca="false">IF($O1490="","",$P1490+$O1490-1)</f>
        <v/>
      </c>
      <c r="R1490" s="0" t="str">
        <f aca="false">IF($O1490="","",COUNT($O$1083:$O1490))</f>
        <v/>
      </c>
    </row>
    <row r="1491" customFormat="false" ht="15" hidden="false" customHeight="false" outlineLevel="0" collapsed="false">
      <c r="A1491" s="0" t="n">
        <v>7</v>
      </c>
      <c r="B1491" s="0" t="n">
        <v>12</v>
      </c>
      <c r="C1491" s="0" t="s">
        <v>76</v>
      </c>
      <c r="D1491" s="0" t="n">
        <v>1</v>
      </c>
      <c r="E1491" s="0" t="s">
        <v>94</v>
      </c>
      <c r="F1491" s="0" t="n">
        <v>1</v>
      </c>
      <c r="G1491" s="0" t="str">
        <f aca="false">INDEX(Setup!$B$15:$B$17,$F1491)</f>
        <v>MAL</v>
      </c>
      <c r="H1491" s="0" t="n">
        <f aca="false">Calc_Blocks!$I$81</f>
        <v>39</v>
      </c>
      <c r="I1491" s="0" t="n">
        <f aca="false">Calc_Blocks!$J$81</f>
        <v>52</v>
      </c>
      <c r="J1491" s="0" t="n">
        <f aca="false">Calc_Blocks!$K$81</f>
        <v>1</v>
      </c>
      <c r="K1491" s="0" t="n">
        <f aca="false">($B1491-1)*IF($D1491=1,Setup!$B$9,Setup!$B$10)+1</f>
        <v>111</v>
      </c>
      <c r="L1491" s="0" t="n">
        <f aca="false">$B1491*IF($D1491=1,Setup!$B$9,Setup!$B$10)</f>
        <v>120</v>
      </c>
      <c r="M1491" s="0" t="n">
        <f aca="false">MAX($H1491,$K1491)</f>
        <v>111</v>
      </c>
      <c r="N1491" s="0" t="n">
        <f aca="false">MIN($I1491,$L1491)</f>
        <v>52</v>
      </c>
      <c r="O1491" s="0" t="str">
        <f aca="false">IF($N1491&gt;=$M1491,$N1491-$M1491+1,"")</f>
        <v/>
      </c>
      <c r="P1491" s="0" t="str">
        <f aca="false">IF($O1491="","",$J1491+$M1491-$H1491)</f>
        <v/>
      </c>
      <c r="Q1491" s="0" t="str">
        <f aca="false">IF($O1491="","",$P1491+$O1491-1)</f>
        <v/>
      </c>
      <c r="R1491" s="0" t="str">
        <f aca="false">IF($O1491="","",COUNT($O$1083:$O1491))</f>
        <v/>
      </c>
    </row>
    <row r="1492" customFormat="false" ht="15" hidden="false" customHeight="false" outlineLevel="0" collapsed="false">
      <c r="A1492" s="0" t="n">
        <v>7</v>
      </c>
      <c r="B1492" s="0" t="n">
        <v>12</v>
      </c>
      <c r="C1492" s="0" t="s">
        <v>76</v>
      </c>
      <c r="D1492" s="0" t="n">
        <v>1</v>
      </c>
      <c r="E1492" s="0" t="s">
        <v>94</v>
      </c>
      <c r="F1492" s="0" t="n">
        <v>2</v>
      </c>
      <c r="G1492" s="0" t="str">
        <f aca="false">INDEX(Setup!$B$15:$B$17,$F1492)</f>
        <v>SAN</v>
      </c>
      <c r="H1492" s="0" t="n">
        <f aca="false">Calc_Blocks!$I$82</f>
        <v>53</v>
      </c>
      <c r="I1492" s="0" t="n">
        <f aca="false">Calc_Blocks!$J$82</f>
        <v>54</v>
      </c>
      <c r="J1492" s="0" t="n">
        <f aca="false">Calc_Blocks!$K$82</f>
        <v>15</v>
      </c>
      <c r="K1492" s="0" t="n">
        <f aca="false">($B1492-1)*IF($D1492=1,Setup!$B$9,Setup!$B$10)+1</f>
        <v>111</v>
      </c>
      <c r="L1492" s="0" t="n">
        <f aca="false">$B1492*IF($D1492=1,Setup!$B$9,Setup!$B$10)</f>
        <v>120</v>
      </c>
      <c r="M1492" s="0" t="n">
        <f aca="false">MAX($H1492,$K1492)</f>
        <v>111</v>
      </c>
      <c r="N1492" s="0" t="n">
        <f aca="false">MIN($I1492,$L1492)</f>
        <v>54</v>
      </c>
      <c r="O1492" s="0" t="str">
        <f aca="false">IF($N1492&gt;=$M1492,$N1492-$M1492+1,"")</f>
        <v/>
      </c>
      <c r="P1492" s="0" t="str">
        <f aca="false">IF($O1492="","",$J1492+$M1492-$H1492)</f>
        <v/>
      </c>
      <c r="Q1492" s="0" t="str">
        <f aca="false">IF($O1492="","",$P1492+$O1492-1)</f>
        <v/>
      </c>
      <c r="R1492" s="0" t="str">
        <f aca="false">IF($O1492="","",COUNT($O$1083:$O1492))</f>
        <v/>
      </c>
    </row>
    <row r="1493" customFormat="false" ht="15" hidden="false" customHeight="false" outlineLevel="0" collapsed="false">
      <c r="A1493" s="0" t="n">
        <v>7</v>
      </c>
      <c r="B1493" s="0" t="n">
        <v>12</v>
      </c>
      <c r="C1493" s="0" t="s">
        <v>76</v>
      </c>
      <c r="D1493" s="0" t="n">
        <v>1</v>
      </c>
      <c r="E1493" s="0" t="s">
        <v>94</v>
      </c>
      <c r="F1493" s="0" t="n">
        <v>3</v>
      </c>
      <c r="G1493" s="0" t="str">
        <f aca="false">INDEX(Setup!$B$15:$B$17,$F1493)</f>
        <v>URD</v>
      </c>
      <c r="H1493" s="0" t="n">
        <f aca="false">Calc_Blocks!$I$83</f>
        <v>55</v>
      </c>
      <c r="I1493" s="0" t="n">
        <f aca="false">Calc_Blocks!$J$83</f>
        <v>54</v>
      </c>
      <c r="J1493" s="0" t="n">
        <f aca="false">Calc_Blocks!$K$83</f>
        <v>17</v>
      </c>
      <c r="K1493" s="0" t="n">
        <f aca="false">($B1493-1)*IF($D1493=1,Setup!$B$9,Setup!$B$10)+1</f>
        <v>111</v>
      </c>
      <c r="L1493" s="0" t="n">
        <f aca="false">$B1493*IF($D1493=1,Setup!$B$9,Setup!$B$10)</f>
        <v>120</v>
      </c>
      <c r="M1493" s="0" t="n">
        <f aca="false">MAX($H1493,$K1493)</f>
        <v>111</v>
      </c>
      <c r="N1493" s="0" t="n">
        <f aca="false">MIN($I1493,$L1493)</f>
        <v>54</v>
      </c>
      <c r="O1493" s="0" t="str">
        <f aca="false">IF($N1493&gt;=$M1493,$N1493-$M1493+1,"")</f>
        <v/>
      </c>
      <c r="P1493" s="0" t="str">
        <f aca="false">IF($O1493="","",$J1493+$M1493-$H1493)</f>
        <v/>
      </c>
      <c r="Q1493" s="0" t="str">
        <f aca="false">IF($O1493="","",$P1493+$O1493-1)</f>
        <v/>
      </c>
      <c r="R1493" s="0" t="str">
        <f aca="false">IF($O1493="","",COUNT($O$1083:$O1493))</f>
        <v/>
      </c>
    </row>
    <row r="1494" customFormat="false" ht="15" hidden="false" customHeight="false" outlineLevel="0" collapsed="false">
      <c r="A1494" s="0" t="n">
        <v>7</v>
      </c>
      <c r="B1494" s="0" t="n">
        <v>12</v>
      </c>
      <c r="C1494" s="0" t="s">
        <v>76</v>
      </c>
      <c r="D1494" s="0" t="n">
        <v>2</v>
      </c>
      <c r="E1494" s="0" t="s">
        <v>79</v>
      </c>
      <c r="F1494" s="0" t="n">
        <v>1</v>
      </c>
      <c r="G1494" s="0" t="str">
        <f aca="false">INDEX(Setup!$B$15:$B$17,$F1494)</f>
        <v>MAL</v>
      </c>
      <c r="H1494" s="0" t="n">
        <f aca="false">Calc_Blocks!$I$99</f>
        <v>34</v>
      </c>
      <c r="I1494" s="0" t="n">
        <f aca="false">Calc_Blocks!$J$99</f>
        <v>46</v>
      </c>
      <c r="J1494" s="0" t="n">
        <f aca="false">Calc_Blocks!$K$99</f>
        <v>17</v>
      </c>
      <c r="K1494" s="0" t="n">
        <f aca="false">($B1494-1)*IF($D1494=1,Setup!$B$9,Setup!$B$10)+1</f>
        <v>111</v>
      </c>
      <c r="L1494" s="0" t="n">
        <f aca="false">$B1494*IF($D1494=1,Setup!$B$9,Setup!$B$10)</f>
        <v>120</v>
      </c>
      <c r="M1494" s="0" t="n">
        <f aca="false">MAX($H1494,$K1494)</f>
        <v>111</v>
      </c>
      <c r="N1494" s="0" t="n">
        <f aca="false">MIN($I1494,$L1494)</f>
        <v>46</v>
      </c>
      <c r="O1494" s="0" t="str">
        <f aca="false">IF($N1494&gt;=$M1494,$N1494-$M1494+1,"")</f>
        <v/>
      </c>
      <c r="P1494" s="0" t="str">
        <f aca="false">IF($O1494="","",$J1494+$M1494-$H1494)</f>
        <v/>
      </c>
      <c r="Q1494" s="0" t="str">
        <f aca="false">IF($O1494="","",$P1494+$O1494-1)</f>
        <v/>
      </c>
      <c r="R1494" s="0" t="str">
        <f aca="false">IF($O1494="","",COUNT($O$1083:$O1494))</f>
        <v/>
      </c>
    </row>
    <row r="1495" customFormat="false" ht="15" hidden="false" customHeight="false" outlineLevel="0" collapsed="false">
      <c r="A1495" s="0" t="n">
        <v>7</v>
      </c>
      <c r="B1495" s="0" t="n">
        <v>12</v>
      </c>
      <c r="C1495" s="0" t="s">
        <v>76</v>
      </c>
      <c r="D1495" s="0" t="n">
        <v>2</v>
      </c>
      <c r="E1495" s="0" t="s">
        <v>79</v>
      </c>
      <c r="F1495" s="0" t="n">
        <v>2</v>
      </c>
      <c r="G1495" s="0" t="str">
        <f aca="false">INDEX(Setup!$B$15:$B$17,$F1495)</f>
        <v>SAN</v>
      </c>
      <c r="H1495" s="0" t="n">
        <f aca="false">Calc_Blocks!$I$100</f>
        <v>47</v>
      </c>
      <c r="I1495" s="0" t="n">
        <f aca="false">Calc_Blocks!$J$100</f>
        <v>49</v>
      </c>
      <c r="J1495" s="0" t="n">
        <f aca="false">Calc_Blocks!$K$100</f>
        <v>30</v>
      </c>
      <c r="K1495" s="0" t="n">
        <f aca="false">($B1495-1)*IF($D1495=1,Setup!$B$9,Setup!$B$10)+1</f>
        <v>111</v>
      </c>
      <c r="L1495" s="0" t="n">
        <f aca="false">$B1495*IF($D1495=1,Setup!$B$9,Setup!$B$10)</f>
        <v>120</v>
      </c>
      <c r="M1495" s="0" t="n">
        <f aca="false">MAX($H1495,$K1495)</f>
        <v>111</v>
      </c>
      <c r="N1495" s="0" t="n">
        <f aca="false">MIN($I1495,$L1495)</f>
        <v>49</v>
      </c>
      <c r="O1495" s="0" t="str">
        <f aca="false">IF($N1495&gt;=$M1495,$N1495-$M1495+1,"")</f>
        <v/>
      </c>
      <c r="P1495" s="0" t="str">
        <f aca="false">IF($O1495="","",$J1495+$M1495-$H1495)</f>
        <v/>
      </c>
      <c r="Q1495" s="0" t="str">
        <f aca="false">IF($O1495="","",$P1495+$O1495-1)</f>
        <v/>
      </c>
      <c r="R1495" s="0" t="str">
        <f aca="false">IF($O1495="","",COUNT($O$1083:$O1495))</f>
        <v/>
      </c>
    </row>
    <row r="1496" customFormat="false" ht="15" hidden="false" customHeight="false" outlineLevel="0" collapsed="false">
      <c r="A1496" s="0" t="n">
        <v>7</v>
      </c>
      <c r="B1496" s="0" t="n">
        <v>12</v>
      </c>
      <c r="C1496" s="0" t="s">
        <v>76</v>
      </c>
      <c r="D1496" s="0" t="n">
        <v>2</v>
      </c>
      <c r="E1496" s="0" t="s">
        <v>79</v>
      </c>
      <c r="F1496" s="0" t="n">
        <v>3</v>
      </c>
      <c r="G1496" s="0" t="str">
        <f aca="false">INDEX(Setup!$B$15:$B$17,$F1496)</f>
        <v>URD</v>
      </c>
      <c r="H1496" s="0" t="n">
        <f aca="false">Calc_Blocks!$I$101</f>
        <v>50</v>
      </c>
      <c r="I1496" s="0" t="n">
        <f aca="false">Calc_Blocks!$J$101</f>
        <v>49</v>
      </c>
      <c r="J1496" s="0" t="n">
        <f aca="false">Calc_Blocks!$K$101</f>
        <v>33</v>
      </c>
      <c r="K1496" s="0" t="n">
        <f aca="false">($B1496-1)*IF($D1496=1,Setup!$B$9,Setup!$B$10)+1</f>
        <v>111</v>
      </c>
      <c r="L1496" s="0" t="n">
        <f aca="false">$B1496*IF($D1496=1,Setup!$B$9,Setup!$B$10)</f>
        <v>120</v>
      </c>
      <c r="M1496" s="0" t="n">
        <f aca="false">MAX($H1496,$K1496)</f>
        <v>111</v>
      </c>
      <c r="N1496" s="0" t="n">
        <f aca="false">MIN($I1496,$L1496)</f>
        <v>49</v>
      </c>
      <c r="O1496" s="0" t="str">
        <f aca="false">IF($N1496&gt;=$M1496,$N1496-$M1496+1,"")</f>
        <v/>
      </c>
      <c r="P1496" s="0" t="str">
        <f aca="false">IF($O1496="","",$J1496+$M1496-$H1496)</f>
        <v/>
      </c>
      <c r="Q1496" s="0" t="str">
        <f aca="false">IF($O1496="","",$P1496+$O1496-1)</f>
        <v/>
      </c>
      <c r="R1496" s="0" t="str">
        <f aca="false">IF($O1496="","",COUNT($O$1083:$O1496))</f>
        <v/>
      </c>
    </row>
    <row r="1497" customFormat="false" ht="15" hidden="false" customHeight="false" outlineLevel="0" collapsed="false">
      <c r="A1497" s="0" t="n">
        <v>7</v>
      </c>
      <c r="B1497" s="0" t="n">
        <v>12</v>
      </c>
      <c r="C1497" s="0" t="s">
        <v>77</v>
      </c>
      <c r="D1497" s="0" t="n">
        <v>1</v>
      </c>
      <c r="E1497" s="0" t="s">
        <v>94</v>
      </c>
      <c r="F1497" s="0" t="n">
        <v>1</v>
      </c>
      <c r="G1497" s="0" t="str">
        <f aca="false">INDEX(Setup!$B$15:$B$17,$F1497)</f>
        <v>MAL</v>
      </c>
      <c r="H1497" s="0" t="n">
        <f aca="false">Calc_Blocks!$I$84</f>
        <v>55</v>
      </c>
      <c r="I1497" s="0" t="n">
        <f aca="false">Calc_Blocks!$J$84</f>
        <v>65</v>
      </c>
      <c r="J1497" s="0" t="n">
        <f aca="false">Calc_Blocks!$K$84</f>
        <v>1</v>
      </c>
      <c r="K1497" s="0" t="n">
        <f aca="false">($B1497-1)*IF($D1497=1,Setup!$B$9,Setup!$B$10)+1</f>
        <v>111</v>
      </c>
      <c r="L1497" s="0" t="n">
        <f aca="false">$B1497*IF($D1497=1,Setup!$B$9,Setup!$B$10)</f>
        <v>120</v>
      </c>
      <c r="M1497" s="0" t="n">
        <f aca="false">MAX($H1497,$K1497)</f>
        <v>111</v>
      </c>
      <c r="N1497" s="0" t="n">
        <f aca="false">MIN($I1497,$L1497)</f>
        <v>65</v>
      </c>
      <c r="O1497" s="0" t="str">
        <f aca="false">IF($N1497&gt;=$M1497,$N1497-$M1497+1,"")</f>
        <v/>
      </c>
      <c r="P1497" s="0" t="str">
        <f aca="false">IF($O1497="","",$J1497+$M1497-$H1497)</f>
        <v/>
      </c>
      <c r="Q1497" s="0" t="str">
        <f aca="false">IF($O1497="","",$P1497+$O1497-1)</f>
        <v/>
      </c>
      <c r="R1497" s="0" t="str">
        <f aca="false">IF($O1497="","",COUNT($O$1083:$O1497))</f>
        <v/>
      </c>
    </row>
    <row r="1498" customFormat="false" ht="15" hidden="false" customHeight="false" outlineLevel="0" collapsed="false">
      <c r="A1498" s="0" t="n">
        <v>7</v>
      </c>
      <c r="B1498" s="0" t="n">
        <v>12</v>
      </c>
      <c r="C1498" s="0" t="s">
        <v>77</v>
      </c>
      <c r="D1498" s="0" t="n">
        <v>1</v>
      </c>
      <c r="E1498" s="0" t="s">
        <v>94</v>
      </c>
      <c r="F1498" s="0" t="n">
        <v>2</v>
      </c>
      <c r="G1498" s="0" t="str">
        <f aca="false">INDEX(Setup!$B$15:$B$17,$F1498)</f>
        <v>SAN</v>
      </c>
      <c r="H1498" s="0" t="n">
        <f aca="false">Calc_Blocks!$I$85</f>
        <v>66</v>
      </c>
      <c r="I1498" s="0" t="n">
        <f aca="false">Calc_Blocks!$J$85</f>
        <v>65</v>
      </c>
      <c r="J1498" s="0" t="n">
        <f aca="false">Calc_Blocks!$K$85</f>
        <v>12</v>
      </c>
      <c r="K1498" s="0" t="n">
        <f aca="false">($B1498-1)*IF($D1498=1,Setup!$B$9,Setup!$B$10)+1</f>
        <v>111</v>
      </c>
      <c r="L1498" s="0" t="n">
        <f aca="false">$B1498*IF($D1498=1,Setup!$B$9,Setup!$B$10)</f>
        <v>120</v>
      </c>
      <c r="M1498" s="0" t="n">
        <f aca="false">MAX($H1498,$K1498)</f>
        <v>111</v>
      </c>
      <c r="N1498" s="0" t="n">
        <f aca="false">MIN($I1498,$L1498)</f>
        <v>65</v>
      </c>
      <c r="O1498" s="0" t="str">
        <f aca="false">IF($N1498&gt;=$M1498,$N1498-$M1498+1,"")</f>
        <v/>
      </c>
      <c r="P1498" s="0" t="str">
        <f aca="false">IF($O1498="","",$J1498+$M1498-$H1498)</f>
        <v/>
      </c>
      <c r="Q1498" s="0" t="str">
        <f aca="false">IF($O1498="","",$P1498+$O1498-1)</f>
        <v/>
      </c>
      <c r="R1498" s="0" t="str">
        <f aca="false">IF($O1498="","",COUNT($O$1083:$O1498))</f>
        <v/>
      </c>
    </row>
    <row r="1499" customFormat="false" ht="15" hidden="false" customHeight="false" outlineLevel="0" collapsed="false">
      <c r="A1499" s="0" t="n">
        <v>7</v>
      </c>
      <c r="B1499" s="0" t="n">
        <v>12</v>
      </c>
      <c r="C1499" s="0" t="s">
        <v>77</v>
      </c>
      <c r="D1499" s="0" t="n">
        <v>1</v>
      </c>
      <c r="E1499" s="0" t="s">
        <v>94</v>
      </c>
      <c r="F1499" s="0" t="n">
        <v>3</v>
      </c>
      <c r="G1499" s="0" t="str">
        <f aca="false">INDEX(Setup!$B$15:$B$17,$F1499)</f>
        <v>URD</v>
      </c>
      <c r="H1499" s="0" t="n">
        <f aca="false">Calc_Blocks!$I$86</f>
        <v>66</v>
      </c>
      <c r="I1499" s="0" t="n">
        <f aca="false">Calc_Blocks!$J$86</f>
        <v>72</v>
      </c>
      <c r="J1499" s="0" t="n">
        <f aca="false">Calc_Blocks!$K$86</f>
        <v>12</v>
      </c>
      <c r="K1499" s="0" t="n">
        <f aca="false">($B1499-1)*IF($D1499=1,Setup!$B$9,Setup!$B$10)+1</f>
        <v>111</v>
      </c>
      <c r="L1499" s="0" t="n">
        <f aca="false">$B1499*IF($D1499=1,Setup!$B$9,Setup!$B$10)</f>
        <v>120</v>
      </c>
      <c r="M1499" s="0" t="n">
        <f aca="false">MAX($H1499,$K1499)</f>
        <v>111</v>
      </c>
      <c r="N1499" s="0" t="n">
        <f aca="false">MIN($I1499,$L1499)</f>
        <v>72</v>
      </c>
      <c r="O1499" s="0" t="str">
        <f aca="false">IF($N1499&gt;=$M1499,$N1499-$M1499+1,"")</f>
        <v/>
      </c>
      <c r="P1499" s="0" t="str">
        <f aca="false">IF($O1499="","",$J1499+$M1499-$H1499)</f>
        <v/>
      </c>
      <c r="Q1499" s="0" t="str">
        <f aca="false">IF($O1499="","",$P1499+$O1499-1)</f>
        <v/>
      </c>
      <c r="R1499" s="0" t="str">
        <f aca="false">IF($O1499="","",COUNT($O$1083:$O1499))</f>
        <v/>
      </c>
    </row>
    <row r="1500" customFormat="false" ht="15" hidden="false" customHeight="false" outlineLevel="0" collapsed="false">
      <c r="A1500" s="0" t="n">
        <v>7</v>
      </c>
      <c r="B1500" s="0" t="n">
        <v>12</v>
      </c>
      <c r="C1500" s="0" t="s">
        <v>77</v>
      </c>
      <c r="D1500" s="0" t="n">
        <v>2</v>
      </c>
      <c r="E1500" s="0" t="s">
        <v>79</v>
      </c>
      <c r="F1500" s="0" t="n">
        <v>1</v>
      </c>
      <c r="G1500" s="0" t="str">
        <f aca="false">INDEX(Setup!$B$15:$B$17,$F1500)</f>
        <v>MAL</v>
      </c>
      <c r="H1500" s="0" t="n">
        <f aca="false">Calc_Blocks!$I$102</f>
        <v>50</v>
      </c>
      <c r="I1500" s="0" t="n">
        <f aca="false">Calc_Blocks!$J$102</f>
        <v>58</v>
      </c>
      <c r="J1500" s="0" t="n">
        <f aca="false">Calc_Blocks!$K$102</f>
        <v>19</v>
      </c>
      <c r="K1500" s="0" t="n">
        <f aca="false">($B1500-1)*IF($D1500=1,Setup!$B$9,Setup!$B$10)+1</f>
        <v>111</v>
      </c>
      <c r="L1500" s="0" t="n">
        <f aca="false">$B1500*IF($D1500=1,Setup!$B$9,Setup!$B$10)</f>
        <v>120</v>
      </c>
      <c r="M1500" s="0" t="n">
        <f aca="false">MAX($H1500,$K1500)</f>
        <v>111</v>
      </c>
      <c r="N1500" s="0" t="n">
        <f aca="false">MIN($I1500,$L1500)</f>
        <v>58</v>
      </c>
      <c r="O1500" s="0" t="str">
        <f aca="false">IF($N1500&gt;=$M1500,$N1500-$M1500+1,"")</f>
        <v/>
      </c>
      <c r="P1500" s="0" t="str">
        <f aca="false">IF($O1500="","",$J1500+$M1500-$H1500)</f>
        <v/>
      </c>
      <c r="Q1500" s="0" t="str">
        <f aca="false">IF($O1500="","",$P1500+$O1500-1)</f>
        <v/>
      </c>
      <c r="R1500" s="0" t="str">
        <f aca="false">IF($O1500="","",COUNT($O$1083:$O1500))</f>
        <v/>
      </c>
    </row>
    <row r="1501" customFormat="false" ht="15" hidden="false" customHeight="false" outlineLevel="0" collapsed="false">
      <c r="A1501" s="0" t="n">
        <v>7</v>
      </c>
      <c r="B1501" s="0" t="n">
        <v>12</v>
      </c>
      <c r="C1501" s="0" t="s">
        <v>77</v>
      </c>
      <c r="D1501" s="0" t="n">
        <v>2</v>
      </c>
      <c r="E1501" s="0" t="s">
        <v>79</v>
      </c>
      <c r="F1501" s="0" t="n">
        <v>2</v>
      </c>
      <c r="G1501" s="0" t="str">
        <f aca="false">INDEX(Setup!$B$15:$B$17,$F1501)</f>
        <v>SAN</v>
      </c>
      <c r="H1501" s="0" t="n">
        <f aca="false">Calc_Blocks!$I$103</f>
        <v>59</v>
      </c>
      <c r="I1501" s="0" t="n">
        <f aca="false">Calc_Blocks!$J$103</f>
        <v>58</v>
      </c>
      <c r="J1501" s="0" t="n">
        <f aca="false">Calc_Blocks!$K$103</f>
        <v>28</v>
      </c>
      <c r="K1501" s="0" t="n">
        <f aca="false">($B1501-1)*IF($D1501=1,Setup!$B$9,Setup!$B$10)+1</f>
        <v>111</v>
      </c>
      <c r="L1501" s="0" t="n">
        <f aca="false">$B1501*IF($D1501=1,Setup!$B$9,Setup!$B$10)</f>
        <v>120</v>
      </c>
      <c r="M1501" s="0" t="n">
        <f aca="false">MAX($H1501,$K1501)</f>
        <v>111</v>
      </c>
      <c r="N1501" s="0" t="n">
        <f aca="false">MIN($I1501,$L1501)</f>
        <v>58</v>
      </c>
      <c r="O1501" s="0" t="str">
        <f aca="false">IF($N1501&gt;=$M1501,$N1501-$M1501+1,"")</f>
        <v/>
      </c>
      <c r="P1501" s="0" t="str">
        <f aca="false">IF($O1501="","",$J1501+$M1501-$H1501)</f>
        <v/>
      </c>
      <c r="Q1501" s="0" t="str">
        <f aca="false">IF($O1501="","",$P1501+$O1501-1)</f>
        <v/>
      </c>
      <c r="R1501" s="0" t="str">
        <f aca="false">IF($O1501="","",COUNT($O$1083:$O1501))</f>
        <v/>
      </c>
    </row>
    <row r="1502" customFormat="false" ht="15" hidden="false" customHeight="false" outlineLevel="0" collapsed="false">
      <c r="A1502" s="0" t="n">
        <v>7</v>
      </c>
      <c r="B1502" s="0" t="n">
        <v>12</v>
      </c>
      <c r="C1502" s="0" t="s">
        <v>77</v>
      </c>
      <c r="D1502" s="0" t="n">
        <v>2</v>
      </c>
      <c r="E1502" s="0" t="s">
        <v>79</v>
      </c>
      <c r="F1502" s="0" t="n">
        <v>3</v>
      </c>
      <c r="G1502" s="0" t="str">
        <f aca="false">INDEX(Setup!$B$15:$B$17,$F1502)</f>
        <v>URD</v>
      </c>
      <c r="H1502" s="0" t="n">
        <f aca="false">Calc_Blocks!$I$104</f>
        <v>59</v>
      </c>
      <c r="I1502" s="0" t="n">
        <f aca="false">Calc_Blocks!$J$104</f>
        <v>66</v>
      </c>
      <c r="J1502" s="0" t="n">
        <f aca="false">Calc_Blocks!$K$104</f>
        <v>28</v>
      </c>
      <c r="K1502" s="0" t="n">
        <f aca="false">($B1502-1)*IF($D1502=1,Setup!$B$9,Setup!$B$10)+1</f>
        <v>111</v>
      </c>
      <c r="L1502" s="0" t="n">
        <f aca="false">$B1502*IF($D1502=1,Setup!$B$9,Setup!$B$10)</f>
        <v>120</v>
      </c>
      <c r="M1502" s="0" t="n">
        <f aca="false">MAX($H1502,$K1502)</f>
        <v>111</v>
      </c>
      <c r="N1502" s="0" t="n">
        <f aca="false">MIN($I1502,$L1502)</f>
        <v>66</v>
      </c>
      <c r="O1502" s="0" t="str">
        <f aca="false">IF($N1502&gt;=$M1502,$N1502-$M1502+1,"")</f>
        <v/>
      </c>
      <c r="P1502" s="0" t="str">
        <f aca="false">IF($O1502="","",$J1502+$M1502-$H1502)</f>
        <v/>
      </c>
      <c r="Q1502" s="0" t="str">
        <f aca="false">IF($O1502="","",$P1502+$O1502-1)</f>
        <v/>
      </c>
      <c r="R1502" s="0" t="str">
        <f aca="false">IF($O1502="","",COUNT($O$1083:$O1502))</f>
        <v/>
      </c>
    </row>
    <row r="1503" customFormat="false" ht="15" hidden="false" customHeight="false" outlineLevel="0" collapsed="false">
      <c r="A1503" s="0" t="n">
        <v>7</v>
      </c>
      <c r="B1503" s="0" t="n">
        <v>12</v>
      </c>
      <c r="C1503" s="0" t="s">
        <v>78</v>
      </c>
      <c r="D1503" s="0" t="n">
        <v>1</v>
      </c>
      <c r="E1503" s="0" t="s">
        <v>94</v>
      </c>
      <c r="F1503" s="0" t="n">
        <v>1</v>
      </c>
      <c r="G1503" s="0" t="str">
        <f aca="false">INDEX(Setup!$B$15:$B$17,$F1503)</f>
        <v>MAL</v>
      </c>
      <c r="H1503" s="0" t="n">
        <f aca="false">Calc_Blocks!$I$87</f>
        <v>73</v>
      </c>
      <c r="I1503" s="0" t="n">
        <f aca="false">Calc_Blocks!$J$87</f>
        <v>72</v>
      </c>
      <c r="J1503" s="0" t="n">
        <f aca="false">Calc_Blocks!$K$87</f>
        <v>1</v>
      </c>
      <c r="K1503" s="0" t="n">
        <f aca="false">($B1503-1)*IF($D1503=1,Setup!$B$9,Setup!$B$10)+1</f>
        <v>111</v>
      </c>
      <c r="L1503" s="0" t="n">
        <f aca="false">$B1503*IF($D1503=1,Setup!$B$9,Setup!$B$10)</f>
        <v>120</v>
      </c>
      <c r="M1503" s="0" t="n">
        <f aca="false">MAX($H1503,$K1503)</f>
        <v>111</v>
      </c>
      <c r="N1503" s="0" t="n">
        <f aca="false">MIN($I1503,$L1503)</f>
        <v>72</v>
      </c>
      <c r="O1503" s="0" t="str">
        <f aca="false">IF($N1503&gt;=$M1503,$N1503-$M1503+1,"")</f>
        <v/>
      </c>
      <c r="P1503" s="0" t="str">
        <f aca="false">IF($O1503="","",$J1503+$M1503-$H1503)</f>
        <v/>
      </c>
      <c r="Q1503" s="0" t="str">
        <f aca="false">IF($O1503="","",$P1503+$O1503-1)</f>
        <v/>
      </c>
      <c r="R1503" s="0" t="str">
        <f aca="false">IF($O1503="","",COUNT($O$1083:$O1503))</f>
        <v/>
      </c>
    </row>
    <row r="1504" customFormat="false" ht="15" hidden="false" customHeight="false" outlineLevel="0" collapsed="false">
      <c r="A1504" s="0" t="n">
        <v>7</v>
      </c>
      <c r="B1504" s="0" t="n">
        <v>12</v>
      </c>
      <c r="C1504" s="0" t="s">
        <v>78</v>
      </c>
      <c r="D1504" s="0" t="n">
        <v>1</v>
      </c>
      <c r="E1504" s="0" t="s">
        <v>94</v>
      </c>
      <c r="F1504" s="0" t="n">
        <v>2</v>
      </c>
      <c r="G1504" s="0" t="str">
        <f aca="false">INDEX(Setup!$B$15:$B$17,$F1504)</f>
        <v>SAN</v>
      </c>
      <c r="H1504" s="0" t="n">
        <f aca="false">Calc_Blocks!$I$88</f>
        <v>73</v>
      </c>
      <c r="I1504" s="0" t="n">
        <f aca="false">Calc_Blocks!$J$88</f>
        <v>72</v>
      </c>
      <c r="J1504" s="0" t="n">
        <f aca="false">Calc_Blocks!$K$88</f>
        <v>1</v>
      </c>
      <c r="K1504" s="0" t="n">
        <f aca="false">($B1504-1)*IF($D1504=1,Setup!$B$9,Setup!$B$10)+1</f>
        <v>111</v>
      </c>
      <c r="L1504" s="0" t="n">
        <f aca="false">$B1504*IF($D1504=1,Setup!$B$9,Setup!$B$10)</f>
        <v>120</v>
      </c>
      <c r="M1504" s="0" t="n">
        <f aca="false">MAX($H1504,$K1504)</f>
        <v>111</v>
      </c>
      <c r="N1504" s="0" t="n">
        <f aca="false">MIN($I1504,$L1504)</f>
        <v>72</v>
      </c>
      <c r="O1504" s="0" t="str">
        <f aca="false">IF($N1504&gt;=$M1504,$N1504-$M1504+1,"")</f>
        <v/>
      </c>
      <c r="P1504" s="0" t="str">
        <f aca="false">IF($O1504="","",$J1504+$M1504-$H1504)</f>
        <v/>
      </c>
      <c r="Q1504" s="0" t="str">
        <f aca="false">IF($O1504="","",$P1504+$O1504-1)</f>
        <v/>
      </c>
      <c r="R1504" s="0" t="str">
        <f aca="false">IF($O1504="","",COUNT($O$1083:$O1504))</f>
        <v/>
      </c>
    </row>
    <row r="1505" customFormat="false" ht="15" hidden="false" customHeight="false" outlineLevel="0" collapsed="false">
      <c r="A1505" s="0" t="n">
        <v>7</v>
      </c>
      <c r="B1505" s="0" t="n">
        <v>12</v>
      </c>
      <c r="C1505" s="0" t="s">
        <v>78</v>
      </c>
      <c r="D1505" s="0" t="n">
        <v>1</v>
      </c>
      <c r="E1505" s="0" t="s">
        <v>94</v>
      </c>
      <c r="F1505" s="0" t="n">
        <v>3</v>
      </c>
      <c r="G1505" s="0" t="str">
        <f aca="false">INDEX(Setup!$B$15:$B$17,$F1505)</f>
        <v>URD</v>
      </c>
      <c r="H1505" s="0" t="n">
        <f aca="false">Calc_Blocks!$I$89</f>
        <v>73</v>
      </c>
      <c r="I1505" s="0" t="n">
        <f aca="false">Calc_Blocks!$J$89</f>
        <v>72</v>
      </c>
      <c r="J1505" s="0" t="n">
        <f aca="false">Calc_Blocks!$K$89</f>
        <v>1</v>
      </c>
      <c r="K1505" s="0" t="n">
        <f aca="false">($B1505-1)*IF($D1505=1,Setup!$B$9,Setup!$B$10)+1</f>
        <v>111</v>
      </c>
      <c r="L1505" s="0" t="n">
        <f aca="false">$B1505*IF($D1505=1,Setup!$B$9,Setup!$B$10)</f>
        <v>120</v>
      </c>
      <c r="M1505" s="0" t="n">
        <f aca="false">MAX($H1505,$K1505)</f>
        <v>111</v>
      </c>
      <c r="N1505" s="0" t="n">
        <f aca="false">MIN($I1505,$L1505)</f>
        <v>72</v>
      </c>
      <c r="O1505" s="0" t="str">
        <f aca="false">IF($N1505&gt;=$M1505,$N1505-$M1505+1,"")</f>
        <v/>
      </c>
      <c r="P1505" s="0" t="str">
        <f aca="false">IF($O1505="","",$J1505+$M1505-$H1505)</f>
        <v/>
      </c>
      <c r="Q1505" s="0" t="str">
        <f aca="false">IF($O1505="","",$P1505+$O1505-1)</f>
        <v/>
      </c>
      <c r="R1505" s="0" t="str">
        <f aca="false">IF($O1505="","",COUNT($O$1083:$O1505))</f>
        <v/>
      </c>
    </row>
    <row r="1506" customFormat="false" ht="15" hidden="false" customHeight="false" outlineLevel="0" collapsed="false">
      <c r="A1506" s="0" t="n">
        <v>7</v>
      </c>
      <c r="B1506" s="0" t="n">
        <v>12</v>
      </c>
      <c r="C1506" s="0" t="s">
        <v>78</v>
      </c>
      <c r="D1506" s="0" t="n">
        <v>2</v>
      </c>
      <c r="E1506" s="0" t="s">
        <v>79</v>
      </c>
      <c r="F1506" s="0" t="n">
        <v>1</v>
      </c>
      <c r="G1506" s="0" t="str">
        <f aca="false">INDEX(Setup!$B$15:$B$17,$F1506)</f>
        <v>MAL</v>
      </c>
      <c r="H1506" s="0" t="n">
        <f aca="false">Calc_Blocks!$I$105</f>
        <v>67</v>
      </c>
      <c r="I1506" s="0" t="n">
        <f aca="false">Calc_Blocks!$J$105</f>
        <v>66</v>
      </c>
      <c r="J1506" s="0" t="n">
        <f aca="false">Calc_Blocks!$K$105</f>
        <v>1</v>
      </c>
      <c r="K1506" s="0" t="n">
        <f aca="false">($B1506-1)*IF($D1506=1,Setup!$B$9,Setup!$B$10)+1</f>
        <v>111</v>
      </c>
      <c r="L1506" s="0" t="n">
        <f aca="false">$B1506*IF($D1506=1,Setup!$B$9,Setup!$B$10)</f>
        <v>120</v>
      </c>
      <c r="M1506" s="0" t="n">
        <f aca="false">MAX($H1506,$K1506)</f>
        <v>111</v>
      </c>
      <c r="N1506" s="0" t="n">
        <f aca="false">MIN($I1506,$L1506)</f>
        <v>66</v>
      </c>
      <c r="O1506" s="0" t="str">
        <f aca="false">IF($N1506&gt;=$M1506,$N1506-$M1506+1,"")</f>
        <v/>
      </c>
      <c r="P1506" s="0" t="str">
        <f aca="false">IF($O1506="","",$J1506+$M1506-$H1506)</f>
        <v/>
      </c>
      <c r="Q1506" s="0" t="str">
        <f aca="false">IF($O1506="","",$P1506+$O1506-1)</f>
        <v/>
      </c>
      <c r="R1506" s="0" t="str">
        <f aca="false">IF($O1506="","",COUNT($O$1083:$O1506))</f>
        <v/>
      </c>
    </row>
    <row r="1507" customFormat="false" ht="15" hidden="false" customHeight="false" outlineLevel="0" collapsed="false">
      <c r="A1507" s="0" t="n">
        <v>7</v>
      </c>
      <c r="B1507" s="0" t="n">
        <v>12</v>
      </c>
      <c r="C1507" s="0" t="s">
        <v>78</v>
      </c>
      <c r="D1507" s="0" t="n">
        <v>2</v>
      </c>
      <c r="E1507" s="0" t="s">
        <v>79</v>
      </c>
      <c r="F1507" s="0" t="n">
        <v>2</v>
      </c>
      <c r="G1507" s="0" t="str">
        <f aca="false">INDEX(Setup!$B$15:$B$17,$F1507)</f>
        <v>SAN</v>
      </c>
      <c r="H1507" s="0" t="n">
        <f aca="false">Calc_Blocks!$I$106</f>
        <v>67</v>
      </c>
      <c r="I1507" s="0" t="n">
        <f aca="false">Calc_Blocks!$J$106</f>
        <v>66</v>
      </c>
      <c r="J1507" s="0" t="n">
        <f aca="false">Calc_Blocks!$K$106</f>
        <v>1</v>
      </c>
      <c r="K1507" s="0" t="n">
        <f aca="false">($B1507-1)*IF($D1507=1,Setup!$B$9,Setup!$B$10)+1</f>
        <v>111</v>
      </c>
      <c r="L1507" s="0" t="n">
        <f aca="false">$B1507*IF($D1507=1,Setup!$B$9,Setup!$B$10)</f>
        <v>120</v>
      </c>
      <c r="M1507" s="0" t="n">
        <f aca="false">MAX($H1507,$K1507)</f>
        <v>111</v>
      </c>
      <c r="N1507" s="0" t="n">
        <f aca="false">MIN($I1507,$L1507)</f>
        <v>66</v>
      </c>
      <c r="O1507" s="0" t="str">
        <f aca="false">IF($N1507&gt;=$M1507,$N1507-$M1507+1,"")</f>
        <v/>
      </c>
      <c r="P1507" s="0" t="str">
        <f aca="false">IF($O1507="","",$J1507+$M1507-$H1507)</f>
        <v/>
      </c>
      <c r="Q1507" s="0" t="str">
        <f aca="false">IF($O1507="","",$P1507+$O1507-1)</f>
        <v/>
      </c>
      <c r="R1507" s="0" t="str">
        <f aca="false">IF($O1507="","",COUNT($O$1083:$O1507))</f>
        <v/>
      </c>
    </row>
    <row r="1508" customFormat="false" ht="15" hidden="false" customHeight="false" outlineLevel="0" collapsed="false">
      <c r="A1508" s="0" t="n">
        <v>7</v>
      </c>
      <c r="B1508" s="0" t="n">
        <v>12</v>
      </c>
      <c r="C1508" s="0" t="s">
        <v>78</v>
      </c>
      <c r="D1508" s="0" t="n">
        <v>2</v>
      </c>
      <c r="E1508" s="0" t="s">
        <v>79</v>
      </c>
      <c r="F1508" s="0" t="n">
        <v>3</v>
      </c>
      <c r="G1508" s="0" t="str">
        <f aca="false">INDEX(Setup!$B$15:$B$17,$F1508)</f>
        <v>URD</v>
      </c>
      <c r="H1508" s="0" t="n">
        <f aca="false">Calc_Blocks!$I$107</f>
        <v>67</v>
      </c>
      <c r="I1508" s="0" t="n">
        <f aca="false">Calc_Blocks!$J$107</f>
        <v>66</v>
      </c>
      <c r="J1508" s="0" t="n">
        <f aca="false">Calc_Blocks!$K$107</f>
        <v>1</v>
      </c>
      <c r="K1508" s="0" t="n">
        <f aca="false">($B1508-1)*IF($D1508=1,Setup!$B$9,Setup!$B$10)+1</f>
        <v>111</v>
      </c>
      <c r="L1508" s="0" t="n">
        <f aca="false">$B1508*IF($D1508=1,Setup!$B$9,Setup!$B$10)</f>
        <v>120</v>
      </c>
      <c r="M1508" s="0" t="n">
        <f aca="false">MAX($H1508,$K1508)</f>
        <v>111</v>
      </c>
      <c r="N1508" s="0" t="n">
        <f aca="false">MIN($I1508,$L1508)</f>
        <v>66</v>
      </c>
      <c r="O1508" s="0" t="str">
        <f aca="false">IF($N1508&gt;=$M1508,$N1508-$M1508+1,"")</f>
        <v/>
      </c>
      <c r="P1508" s="0" t="str">
        <f aca="false">IF($O1508="","",$J1508+$M1508-$H1508)</f>
        <v/>
      </c>
      <c r="Q1508" s="0" t="str">
        <f aca="false">IF($O1508="","",$P1508+$O1508-1)</f>
        <v/>
      </c>
      <c r="R1508" s="0" t="str">
        <f aca="false">IF($O1508="","",COUNT($O$1083:$O1508))</f>
        <v/>
      </c>
    </row>
    <row r="1509" customFormat="false" ht="15" hidden="false" customHeight="false" outlineLevel="0" collapsed="false">
      <c r="A1509" s="0" t="n">
        <v>7</v>
      </c>
      <c r="B1509" s="0" t="n">
        <v>12</v>
      </c>
      <c r="C1509" s="0" t="s">
        <v>79</v>
      </c>
      <c r="D1509" s="0" t="n">
        <v>1</v>
      </c>
      <c r="E1509" s="0" t="s">
        <v>94</v>
      </c>
      <c r="F1509" s="0" t="n">
        <v>1</v>
      </c>
      <c r="G1509" s="0" t="str">
        <f aca="false">INDEX(Setup!$B$15:$B$17,$F1509)</f>
        <v>MAL</v>
      </c>
      <c r="H1509" s="0" t="n">
        <f aca="false">Calc_Blocks!$I$90</f>
        <v>73</v>
      </c>
      <c r="I1509" s="0" t="n">
        <f aca="false">Calc_Blocks!$J$90</f>
        <v>72</v>
      </c>
      <c r="J1509" s="0" t="n">
        <f aca="false">Calc_Blocks!$K$90</f>
        <v>1</v>
      </c>
      <c r="K1509" s="0" t="n">
        <f aca="false">($B1509-1)*IF($D1509=1,Setup!$B$9,Setup!$B$10)+1</f>
        <v>111</v>
      </c>
      <c r="L1509" s="0" t="n">
        <f aca="false">$B1509*IF($D1509=1,Setup!$B$9,Setup!$B$10)</f>
        <v>120</v>
      </c>
      <c r="M1509" s="0" t="n">
        <f aca="false">MAX($H1509,$K1509)</f>
        <v>111</v>
      </c>
      <c r="N1509" s="0" t="n">
        <f aca="false">MIN($I1509,$L1509)</f>
        <v>72</v>
      </c>
      <c r="O1509" s="0" t="str">
        <f aca="false">IF($N1509&gt;=$M1509,$N1509-$M1509+1,"")</f>
        <v/>
      </c>
      <c r="P1509" s="0" t="str">
        <f aca="false">IF($O1509="","",$J1509+$M1509-$H1509)</f>
        <v/>
      </c>
      <c r="Q1509" s="0" t="str">
        <f aca="false">IF($O1509="","",$P1509+$O1509-1)</f>
        <v/>
      </c>
      <c r="R1509" s="0" t="str">
        <f aca="false">IF($O1509="","",COUNT($O$1083:$O1509))</f>
        <v/>
      </c>
    </row>
    <row r="1510" customFormat="false" ht="15" hidden="false" customHeight="false" outlineLevel="0" collapsed="false">
      <c r="A1510" s="0" t="n">
        <v>7</v>
      </c>
      <c r="B1510" s="0" t="n">
        <v>12</v>
      </c>
      <c r="C1510" s="0" t="s">
        <v>79</v>
      </c>
      <c r="D1510" s="0" t="n">
        <v>1</v>
      </c>
      <c r="E1510" s="0" t="s">
        <v>94</v>
      </c>
      <c r="F1510" s="0" t="n">
        <v>2</v>
      </c>
      <c r="G1510" s="0" t="str">
        <f aca="false">INDEX(Setup!$B$15:$B$17,$F1510)</f>
        <v>SAN</v>
      </c>
      <c r="H1510" s="0" t="n">
        <f aca="false">Calc_Blocks!$I$91</f>
        <v>73</v>
      </c>
      <c r="I1510" s="0" t="n">
        <f aca="false">Calc_Blocks!$J$91</f>
        <v>72</v>
      </c>
      <c r="J1510" s="0" t="n">
        <f aca="false">Calc_Blocks!$K$91</f>
        <v>1</v>
      </c>
      <c r="K1510" s="0" t="n">
        <f aca="false">($B1510-1)*IF($D1510=1,Setup!$B$9,Setup!$B$10)+1</f>
        <v>111</v>
      </c>
      <c r="L1510" s="0" t="n">
        <f aca="false">$B1510*IF($D1510=1,Setup!$B$9,Setup!$B$10)</f>
        <v>120</v>
      </c>
      <c r="M1510" s="0" t="n">
        <f aca="false">MAX($H1510,$K1510)</f>
        <v>111</v>
      </c>
      <c r="N1510" s="0" t="n">
        <f aca="false">MIN($I1510,$L1510)</f>
        <v>72</v>
      </c>
      <c r="O1510" s="0" t="str">
        <f aca="false">IF($N1510&gt;=$M1510,$N1510-$M1510+1,"")</f>
        <v/>
      </c>
      <c r="P1510" s="0" t="str">
        <f aca="false">IF($O1510="","",$J1510+$M1510-$H1510)</f>
        <v/>
      </c>
      <c r="Q1510" s="0" t="str">
        <f aca="false">IF($O1510="","",$P1510+$O1510-1)</f>
        <v/>
      </c>
      <c r="R1510" s="0" t="str">
        <f aca="false">IF($O1510="","",COUNT($O$1083:$O1510))</f>
        <v/>
      </c>
    </row>
    <row r="1511" customFormat="false" ht="15" hidden="false" customHeight="false" outlineLevel="0" collapsed="false">
      <c r="A1511" s="0" t="n">
        <v>7</v>
      </c>
      <c r="B1511" s="0" t="n">
        <v>12</v>
      </c>
      <c r="C1511" s="0" t="s">
        <v>79</v>
      </c>
      <c r="D1511" s="0" t="n">
        <v>1</v>
      </c>
      <c r="E1511" s="0" t="s">
        <v>94</v>
      </c>
      <c r="F1511" s="0" t="n">
        <v>3</v>
      </c>
      <c r="G1511" s="0" t="str">
        <f aca="false">INDEX(Setup!$B$15:$B$17,$F1511)</f>
        <v>URD</v>
      </c>
      <c r="H1511" s="0" t="n">
        <f aca="false">Calc_Blocks!$I$92</f>
        <v>73</v>
      </c>
      <c r="I1511" s="0" t="n">
        <f aca="false">Calc_Blocks!$J$92</f>
        <v>72</v>
      </c>
      <c r="J1511" s="0" t="n">
        <f aca="false">Calc_Blocks!$K$92</f>
        <v>1</v>
      </c>
      <c r="K1511" s="0" t="n">
        <f aca="false">($B1511-1)*IF($D1511=1,Setup!$B$9,Setup!$B$10)+1</f>
        <v>111</v>
      </c>
      <c r="L1511" s="0" t="n">
        <f aca="false">$B1511*IF($D1511=1,Setup!$B$9,Setup!$B$10)</f>
        <v>120</v>
      </c>
      <c r="M1511" s="0" t="n">
        <f aca="false">MAX($H1511,$K1511)</f>
        <v>111</v>
      </c>
      <c r="N1511" s="0" t="n">
        <f aca="false">MIN($I1511,$L1511)</f>
        <v>72</v>
      </c>
      <c r="O1511" s="0" t="str">
        <f aca="false">IF($N1511&gt;=$M1511,$N1511-$M1511+1,"")</f>
        <v/>
      </c>
      <c r="P1511" s="0" t="str">
        <f aca="false">IF($O1511="","",$J1511+$M1511-$H1511)</f>
        <v/>
      </c>
      <c r="Q1511" s="0" t="str">
        <f aca="false">IF($O1511="","",$P1511+$O1511-1)</f>
        <v/>
      </c>
      <c r="R1511" s="0" t="str">
        <f aca="false">IF($O1511="","",COUNT($O$1083:$O1511))</f>
        <v/>
      </c>
    </row>
    <row r="1512" customFormat="false" ht="15" hidden="false" customHeight="false" outlineLevel="0" collapsed="false">
      <c r="A1512" s="0" t="n">
        <v>7</v>
      </c>
      <c r="B1512" s="0" t="n">
        <v>12</v>
      </c>
      <c r="C1512" s="0" t="s">
        <v>79</v>
      </c>
      <c r="D1512" s="0" t="n">
        <v>2</v>
      </c>
      <c r="E1512" s="0" t="s">
        <v>79</v>
      </c>
      <c r="F1512" s="0" t="n">
        <v>1</v>
      </c>
      <c r="G1512" s="0" t="str">
        <f aca="false">INDEX(Setup!$B$15:$B$17,$F1512)</f>
        <v>MAL</v>
      </c>
      <c r="H1512" s="0" t="n">
        <f aca="false">Calc_Blocks!$I$108</f>
        <v>67</v>
      </c>
      <c r="I1512" s="0" t="n">
        <f aca="false">Calc_Blocks!$J$108</f>
        <v>66</v>
      </c>
      <c r="J1512" s="0" t="n">
        <f aca="false">Calc_Blocks!$K$108</f>
        <v>1</v>
      </c>
      <c r="K1512" s="0" t="n">
        <f aca="false">($B1512-1)*IF($D1512=1,Setup!$B$9,Setup!$B$10)+1</f>
        <v>111</v>
      </c>
      <c r="L1512" s="0" t="n">
        <f aca="false">$B1512*IF($D1512=1,Setup!$B$9,Setup!$B$10)</f>
        <v>120</v>
      </c>
      <c r="M1512" s="0" t="n">
        <f aca="false">MAX($H1512,$K1512)</f>
        <v>111</v>
      </c>
      <c r="N1512" s="0" t="n">
        <f aca="false">MIN($I1512,$L1512)</f>
        <v>66</v>
      </c>
      <c r="O1512" s="0" t="str">
        <f aca="false">IF($N1512&gt;=$M1512,$N1512-$M1512+1,"")</f>
        <v/>
      </c>
      <c r="P1512" s="0" t="str">
        <f aca="false">IF($O1512="","",$J1512+$M1512-$H1512)</f>
        <v/>
      </c>
      <c r="Q1512" s="0" t="str">
        <f aca="false">IF($O1512="","",$P1512+$O1512-1)</f>
        <v/>
      </c>
      <c r="R1512" s="0" t="str">
        <f aca="false">IF($O1512="","",COUNT($O$1083:$O1512))</f>
        <v/>
      </c>
    </row>
    <row r="1513" customFormat="false" ht="15" hidden="false" customHeight="false" outlineLevel="0" collapsed="false">
      <c r="A1513" s="0" t="n">
        <v>7</v>
      </c>
      <c r="B1513" s="0" t="n">
        <v>12</v>
      </c>
      <c r="C1513" s="0" t="s">
        <v>79</v>
      </c>
      <c r="D1513" s="0" t="n">
        <v>2</v>
      </c>
      <c r="E1513" s="0" t="s">
        <v>79</v>
      </c>
      <c r="F1513" s="0" t="n">
        <v>2</v>
      </c>
      <c r="G1513" s="0" t="str">
        <f aca="false">INDEX(Setup!$B$15:$B$17,$F1513)</f>
        <v>SAN</v>
      </c>
      <c r="H1513" s="0" t="n">
        <f aca="false">Calc_Blocks!$I$109</f>
        <v>67</v>
      </c>
      <c r="I1513" s="0" t="n">
        <f aca="false">Calc_Blocks!$J$109</f>
        <v>66</v>
      </c>
      <c r="J1513" s="0" t="n">
        <f aca="false">Calc_Blocks!$K$109</f>
        <v>1</v>
      </c>
      <c r="K1513" s="0" t="n">
        <f aca="false">($B1513-1)*IF($D1513=1,Setup!$B$9,Setup!$B$10)+1</f>
        <v>111</v>
      </c>
      <c r="L1513" s="0" t="n">
        <f aca="false">$B1513*IF($D1513=1,Setup!$B$9,Setup!$B$10)</f>
        <v>120</v>
      </c>
      <c r="M1513" s="0" t="n">
        <f aca="false">MAX($H1513,$K1513)</f>
        <v>111</v>
      </c>
      <c r="N1513" s="0" t="n">
        <f aca="false">MIN($I1513,$L1513)</f>
        <v>66</v>
      </c>
      <c r="O1513" s="0" t="str">
        <f aca="false">IF($N1513&gt;=$M1513,$N1513-$M1513+1,"")</f>
        <v/>
      </c>
      <c r="P1513" s="0" t="str">
        <f aca="false">IF($O1513="","",$J1513+$M1513-$H1513)</f>
        <v/>
      </c>
      <c r="Q1513" s="0" t="str">
        <f aca="false">IF($O1513="","",$P1513+$O1513-1)</f>
        <v/>
      </c>
      <c r="R1513" s="0" t="str">
        <f aca="false">IF($O1513="","",COUNT($O$1083:$O1513))</f>
        <v/>
      </c>
    </row>
    <row r="1514" customFormat="false" ht="15" hidden="false" customHeight="false" outlineLevel="0" collapsed="false">
      <c r="A1514" s="0" t="n">
        <v>7</v>
      </c>
      <c r="B1514" s="0" t="n">
        <v>12</v>
      </c>
      <c r="C1514" s="0" t="s">
        <v>79</v>
      </c>
      <c r="D1514" s="0" t="n">
        <v>2</v>
      </c>
      <c r="E1514" s="0" t="s">
        <v>79</v>
      </c>
      <c r="F1514" s="0" t="n">
        <v>3</v>
      </c>
      <c r="G1514" s="0" t="str">
        <f aca="false">INDEX(Setup!$B$15:$B$17,$F1514)</f>
        <v>URD</v>
      </c>
      <c r="H1514" s="0" t="n">
        <f aca="false">Calc_Blocks!$I$110</f>
        <v>67</v>
      </c>
      <c r="I1514" s="0" t="n">
        <f aca="false">Calc_Blocks!$J$110</f>
        <v>66</v>
      </c>
      <c r="J1514" s="0" t="n">
        <f aca="false">Calc_Blocks!$K$110</f>
        <v>1</v>
      </c>
      <c r="K1514" s="0" t="n">
        <f aca="false">($B1514-1)*IF($D1514=1,Setup!$B$9,Setup!$B$10)+1</f>
        <v>111</v>
      </c>
      <c r="L1514" s="0" t="n">
        <f aca="false">$B1514*IF($D1514=1,Setup!$B$9,Setup!$B$10)</f>
        <v>120</v>
      </c>
      <c r="M1514" s="0" t="n">
        <f aca="false">MAX($H1514,$K1514)</f>
        <v>111</v>
      </c>
      <c r="N1514" s="0" t="n">
        <f aca="false">MIN($I1514,$L1514)</f>
        <v>66</v>
      </c>
      <c r="O1514" s="0" t="str">
        <f aca="false">IF($N1514&gt;=$M1514,$N1514-$M1514+1,"")</f>
        <v/>
      </c>
      <c r="P1514" s="0" t="str">
        <f aca="false">IF($O1514="","",$J1514+$M1514-$H1514)</f>
        <v/>
      </c>
      <c r="Q1514" s="0" t="str">
        <f aca="false">IF($O1514="","",$P1514+$O1514-1)</f>
        <v/>
      </c>
      <c r="R1514" s="0" t="str">
        <f aca="false">IF($O1514="","",COUNT($O$1083:$O1514))</f>
        <v/>
      </c>
    </row>
    <row r="1515" customFormat="false" ht="15" hidden="false" customHeight="false" outlineLevel="0" collapsed="false">
      <c r="A1515" s="0" t="n">
        <v>7</v>
      </c>
      <c r="B1515" s="0" t="n">
        <v>13</v>
      </c>
      <c r="C1515" s="0" t="s">
        <v>74</v>
      </c>
      <c r="D1515" s="0" t="n">
        <v>1</v>
      </c>
      <c r="E1515" s="0" t="s">
        <v>94</v>
      </c>
      <c r="F1515" s="0" t="n">
        <v>1</v>
      </c>
      <c r="G1515" s="0" t="str">
        <f aca="false">INDEX(Setup!$B$15:$B$17,$F1515)</f>
        <v>MAL</v>
      </c>
      <c r="H1515" s="0" t="n">
        <f aca="false">Calc_Blocks!$I$75</f>
        <v>1</v>
      </c>
      <c r="I1515" s="0" t="n">
        <f aca="false">Calc_Blocks!$J$75</f>
        <v>17</v>
      </c>
      <c r="J1515" s="0" t="n">
        <f aca="false">Calc_Blocks!$K$75</f>
        <v>1</v>
      </c>
      <c r="K1515" s="0" t="n">
        <f aca="false">($B1515-1)*IF($D1515=1,Setup!$B$9,Setup!$B$10)+1</f>
        <v>121</v>
      </c>
      <c r="L1515" s="0" t="n">
        <f aca="false">$B1515*IF($D1515=1,Setup!$B$9,Setup!$B$10)</f>
        <v>130</v>
      </c>
      <c r="M1515" s="0" t="n">
        <f aca="false">MAX($H1515,$K1515)</f>
        <v>121</v>
      </c>
      <c r="N1515" s="0" t="n">
        <f aca="false">MIN($I1515,$L1515)</f>
        <v>17</v>
      </c>
      <c r="O1515" s="0" t="str">
        <f aca="false">IF($N1515&gt;=$M1515,$N1515-$M1515+1,"")</f>
        <v/>
      </c>
      <c r="P1515" s="0" t="str">
        <f aca="false">IF($O1515="","",$J1515+$M1515-$H1515)</f>
        <v/>
      </c>
      <c r="Q1515" s="0" t="str">
        <f aca="false">IF($O1515="","",$P1515+$O1515-1)</f>
        <v/>
      </c>
      <c r="R1515" s="0" t="str">
        <f aca="false">IF($O1515="","",COUNT($O$1083:$O1515))</f>
        <v/>
      </c>
    </row>
    <row r="1516" customFormat="false" ht="15" hidden="false" customHeight="false" outlineLevel="0" collapsed="false">
      <c r="A1516" s="0" t="n">
        <v>7</v>
      </c>
      <c r="B1516" s="0" t="n">
        <v>13</v>
      </c>
      <c r="C1516" s="0" t="s">
        <v>74</v>
      </c>
      <c r="D1516" s="0" t="n">
        <v>1</v>
      </c>
      <c r="E1516" s="0" t="s">
        <v>94</v>
      </c>
      <c r="F1516" s="0" t="n">
        <v>2</v>
      </c>
      <c r="G1516" s="0" t="str">
        <f aca="false">INDEX(Setup!$B$15:$B$17,$F1516)</f>
        <v>SAN</v>
      </c>
      <c r="H1516" s="0" t="n">
        <f aca="false">Calc_Blocks!$I$76</f>
        <v>18</v>
      </c>
      <c r="I1516" s="0" t="n">
        <f aca="false">Calc_Blocks!$J$76</f>
        <v>20</v>
      </c>
      <c r="J1516" s="0" t="n">
        <f aca="false">Calc_Blocks!$K$76</f>
        <v>18</v>
      </c>
      <c r="K1516" s="0" t="n">
        <f aca="false">($B1516-1)*IF($D1516=1,Setup!$B$9,Setup!$B$10)+1</f>
        <v>121</v>
      </c>
      <c r="L1516" s="0" t="n">
        <f aca="false">$B1516*IF($D1516=1,Setup!$B$9,Setup!$B$10)</f>
        <v>130</v>
      </c>
      <c r="M1516" s="0" t="n">
        <f aca="false">MAX($H1516,$K1516)</f>
        <v>121</v>
      </c>
      <c r="N1516" s="0" t="n">
        <f aca="false">MIN($I1516,$L1516)</f>
        <v>20</v>
      </c>
      <c r="O1516" s="0" t="str">
        <f aca="false">IF($N1516&gt;=$M1516,$N1516-$M1516+1,"")</f>
        <v/>
      </c>
      <c r="P1516" s="0" t="str">
        <f aca="false">IF($O1516="","",$J1516+$M1516-$H1516)</f>
        <v/>
      </c>
      <c r="Q1516" s="0" t="str">
        <f aca="false">IF($O1516="","",$P1516+$O1516-1)</f>
        <v/>
      </c>
      <c r="R1516" s="0" t="str">
        <f aca="false">IF($O1516="","",COUNT($O$1083:$O1516))</f>
        <v/>
      </c>
    </row>
    <row r="1517" customFormat="false" ht="15" hidden="false" customHeight="false" outlineLevel="0" collapsed="false">
      <c r="A1517" s="0" t="n">
        <v>7</v>
      </c>
      <c r="B1517" s="0" t="n">
        <v>13</v>
      </c>
      <c r="C1517" s="0" t="s">
        <v>74</v>
      </c>
      <c r="D1517" s="0" t="n">
        <v>1</v>
      </c>
      <c r="E1517" s="0" t="s">
        <v>94</v>
      </c>
      <c r="F1517" s="0" t="n">
        <v>3</v>
      </c>
      <c r="G1517" s="0" t="str">
        <f aca="false">INDEX(Setup!$B$15:$B$17,$F1517)</f>
        <v>URD</v>
      </c>
      <c r="H1517" s="0" t="n">
        <f aca="false">Calc_Blocks!$I$77</f>
        <v>21</v>
      </c>
      <c r="I1517" s="0" t="n">
        <f aca="false">Calc_Blocks!$J$77</f>
        <v>20</v>
      </c>
      <c r="J1517" s="0" t="n">
        <f aca="false">Calc_Blocks!$K$77</f>
        <v>21</v>
      </c>
      <c r="K1517" s="0" t="n">
        <f aca="false">($B1517-1)*IF($D1517=1,Setup!$B$9,Setup!$B$10)+1</f>
        <v>121</v>
      </c>
      <c r="L1517" s="0" t="n">
        <f aca="false">$B1517*IF($D1517=1,Setup!$B$9,Setup!$B$10)</f>
        <v>130</v>
      </c>
      <c r="M1517" s="0" t="n">
        <f aca="false">MAX($H1517,$K1517)</f>
        <v>121</v>
      </c>
      <c r="N1517" s="0" t="n">
        <f aca="false">MIN($I1517,$L1517)</f>
        <v>20</v>
      </c>
      <c r="O1517" s="0" t="str">
        <f aca="false">IF($N1517&gt;=$M1517,$N1517-$M1517+1,"")</f>
        <v/>
      </c>
      <c r="P1517" s="0" t="str">
        <f aca="false">IF($O1517="","",$J1517+$M1517-$H1517)</f>
        <v/>
      </c>
      <c r="Q1517" s="0" t="str">
        <f aca="false">IF($O1517="","",$P1517+$O1517-1)</f>
        <v/>
      </c>
      <c r="R1517" s="0" t="str">
        <f aca="false">IF($O1517="","",COUNT($O$1083:$O1517))</f>
        <v/>
      </c>
    </row>
    <row r="1518" customFormat="false" ht="15" hidden="false" customHeight="false" outlineLevel="0" collapsed="false">
      <c r="A1518" s="0" t="n">
        <v>7</v>
      </c>
      <c r="B1518" s="0" t="n">
        <v>13</v>
      </c>
      <c r="C1518" s="0" t="s">
        <v>74</v>
      </c>
      <c r="D1518" s="0" t="n">
        <v>2</v>
      </c>
      <c r="E1518" s="0" t="s">
        <v>79</v>
      </c>
      <c r="F1518" s="0" t="n">
        <v>1</v>
      </c>
      <c r="G1518" s="0" t="str">
        <f aca="false">INDEX(Setup!$B$15:$B$17,$F1518)</f>
        <v>MAL</v>
      </c>
      <c r="H1518" s="0" t="n">
        <f aca="false">Calc_Blocks!$I$93</f>
        <v>1</v>
      </c>
      <c r="I1518" s="0" t="n">
        <f aca="false">Calc_Blocks!$J$93</f>
        <v>12</v>
      </c>
      <c r="J1518" s="0" t="n">
        <f aca="false">Calc_Blocks!$K$93</f>
        <v>21</v>
      </c>
      <c r="K1518" s="0" t="n">
        <f aca="false">($B1518-1)*IF($D1518=1,Setup!$B$9,Setup!$B$10)+1</f>
        <v>121</v>
      </c>
      <c r="L1518" s="0" t="n">
        <f aca="false">$B1518*IF($D1518=1,Setup!$B$9,Setup!$B$10)</f>
        <v>130</v>
      </c>
      <c r="M1518" s="0" t="n">
        <f aca="false">MAX($H1518,$K1518)</f>
        <v>121</v>
      </c>
      <c r="N1518" s="0" t="n">
        <f aca="false">MIN($I1518,$L1518)</f>
        <v>12</v>
      </c>
      <c r="O1518" s="0" t="str">
        <f aca="false">IF($N1518&gt;=$M1518,$N1518-$M1518+1,"")</f>
        <v/>
      </c>
      <c r="P1518" s="0" t="str">
        <f aca="false">IF($O1518="","",$J1518+$M1518-$H1518)</f>
        <v/>
      </c>
      <c r="Q1518" s="0" t="str">
        <f aca="false">IF($O1518="","",$P1518+$O1518-1)</f>
        <v/>
      </c>
      <c r="R1518" s="0" t="str">
        <f aca="false">IF($O1518="","",COUNT($O$1083:$O1518))</f>
        <v/>
      </c>
    </row>
    <row r="1519" customFormat="false" ht="15" hidden="false" customHeight="false" outlineLevel="0" collapsed="false">
      <c r="A1519" s="0" t="n">
        <v>7</v>
      </c>
      <c r="B1519" s="0" t="n">
        <v>13</v>
      </c>
      <c r="C1519" s="0" t="s">
        <v>74</v>
      </c>
      <c r="D1519" s="0" t="n">
        <v>2</v>
      </c>
      <c r="E1519" s="0" t="s">
        <v>79</v>
      </c>
      <c r="F1519" s="0" t="n">
        <v>2</v>
      </c>
      <c r="G1519" s="0" t="str">
        <f aca="false">INDEX(Setup!$B$15:$B$17,$F1519)</f>
        <v>SAN</v>
      </c>
      <c r="H1519" s="0" t="n">
        <f aca="false">Calc_Blocks!$I$94</f>
        <v>13</v>
      </c>
      <c r="I1519" s="0" t="n">
        <f aca="false">Calc_Blocks!$J$94</f>
        <v>17</v>
      </c>
      <c r="J1519" s="0" t="n">
        <f aca="false">Calc_Blocks!$K$94</f>
        <v>33</v>
      </c>
      <c r="K1519" s="0" t="n">
        <f aca="false">($B1519-1)*IF($D1519=1,Setup!$B$9,Setup!$B$10)+1</f>
        <v>121</v>
      </c>
      <c r="L1519" s="0" t="n">
        <f aca="false">$B1519*IF($D1519=1,Setup!$B$9,Setup!$B$10)</f>
        <v>130</v>
      </c>
      <c r="M1519" s="0" t="n">
        <f aca="false">MAX($H1519,$K1519)</f>
        <v>121</v>
      </c>
      <c r="N1519" s="0" t="n">
        <f aca="false">MIN($I1519,$L1519)</f>
        <v>17</v>
      </c>
      <c r="O1519" s="0" t="str">
        <f aca="false">IF($N1519&gt;=$M1519,$N1519-$M1519+1,"")</f>
        <v/>
      </c>
      <c r="P1519" s="0" t="str">
        <f aca="false">IF($O1519="","",$J1519+$M1519-$H1519)</f>
        <v/>
      </c>
      <c r="Q1519" s="0" t="str">
        <f aca="false">IF($O1519="","",$P1519+$O1519-1)</f>
        <v/>
      </c>
      <c r="R1519" s="0" t="str">
        <f aca="false">IF($O1519="","",COUNT($O$1083:$O1519))</f>
        <v/>
      </c>
    </row>
    <row r="1520" customFormat="false" ht="15" hidden="false" customHeight="false" outlineLevel="0" collapsed="false">
      <c r="A1520" s="0" t="n">
        <v>7</v>
      </c>
      <c r="B1520" s="0" t="n">
        <v>13</v>
      </c>
      <c r="C1520" s="0" t="s">
        <v>74</v>
      </c>
      <c r="D1520" s="0" t="n">
        <v>2</v>
      </c>
      <c r="E1520" s="0" t="s">
        <v>79</v>
      </c>
      <c r="F1520" s="0" t="n">
        <v>3</v>
      </c>
      <c r="G1520" s="0" t="str">
        <f aca="false">INDEX(Setup!$B$15:$B$17,$F1520)</f>
        <v>URD</v>
      </c>
      <c r="H1520" s="0" t="n">
        <f aca="false">Calc_Blocks!$I$95</f>
        <v>18</v>
      </c>
      <c r="I1520" s="0" t="n">
        <f aca="false">Calc_Blocks!$J$95</f>
        <v>17</v>
      </c>
      <c r="J1520" s="0" t="n">
        <f aca="false">Calc_Blocks!$K$95</f>
        <v>38</v>
      </c>
      <c r="K1520" s="0" t="n">
        <f aca="false">($B1520-1)*IF($D1520=1,Setup!$B$9,Setup!$B$10)+1</f>
        <v>121</v>
      </c>
      <c r="L1520" s="0" t="n">
        <f aca="false">$B1520*IF($D1520=1,Setup!$B$9,Setup!$B$10)</f>
        <v>130</v>
      </c>
      <c r="M1520" s="0" t="n">
        <f aca="false">MAX($H1520,$K1520)</f>
        <v>121</v>
      </c>
      <c r="N1520" s="0" t="n">
        <f aca="false">MIN($I1520,$L1520)</f>
        <v>17</v>
      </c>
      <c r="O1520" s="0" t="str">
        <f aca="false">IF($N1520&gt;=$M1520,$N1520-$M1520+1,"")</f>
        <v/>
      </c>
      <c r="P1520" s="0" t="str">
        <f aca="false">IF($O1520="","",$J1520+$M1520-$H1520)</f>
        <v/>
      </c>
      <c r="Q1520" s="0" t="str">
        <f aca="false">IF($O1520="","",$P1520+$O1520-1)</f>
        <v/>
      </c>
      <c r="R1520" s="0" t="str">
        <f aca="false">IF($O1520="","",COUNT($O$1083:$O1520))</f>
        <v/>
      </c>
    </row>
    <row r="1521" customFormat="false" ht="15" hidden="false" customHeight="false" outlineLevel="0" collapsed="false">
      <c r="A1521" s="0" t="n">
        <v>7</v>
      </c>
      <c r="B1521" s="0" t="n">
        <v>13</v>
      </c>
      <c r="C1521" s="0" t="s">
        <v>75</v>
      </c>
      <c r="D1521" s="0" t="n">
        <v>1</v>
      </c>
      <c r="E1521" s="0" t="s">
        <v>94</v>
      </c>
      <c r="F1521" s="0" t="n">
        <v>1</v>
      </c>
      <c r="G1521" s="0" t="str">
        <f aca="false">INDEX(Setup!$B$15:$B$17,$F1521)</f>
        <v>MAL</v>
      </c>
      <c r="H1521" s="0" t="n">
        <f aca="false">Calc_Blocks!$I$78</f>
        <v>21</v>
      </c>
      <c r="I1521" s="0" t="n">
        <f aca="false">Calc_Blocks!$J$78</f>
        <v>36</v>
      </c>
      <c r="J1521" s="0" t="n">
        <f aca="false">Calc_Blocks!$K$78</f>
        <v>1</v>
      </c>
      <c r="K1521" s="0" t="n">
        <f aca="false">($B1521-1)*IF($D1521=1,Setup!$B$9,Setup!$B$10)+1</f>
        <v>121</v>
      </c>
      <c r="L1521" s="0" t="n">
        <f aca="false">$B1521*IF($D1521=1,Setup!$B$9,Setup!$B$10)</f>
        <v>130</v>
      </c>
      <c r="M1521" s="0" t="n">
        <f aca="false">MAX($H1521,$K1521)</f>
        <v>121</v>
      </c>
      <c r="N1521" s="0" t="n">
        <f aca="false">MIN($I1521,$L1521)</f>
        <v>36</v>
      </c>
      <c r="O1521" s="0" t="str">
        <f aca="false">IF($N1521&gt;=$M1521,$N1521-$M1521+1,"")</f>
        <v/>
      </c>
      <c r="P1521" s="0" t="str">
        <f aca="false">IF($O1521="","",$J1521+$M1521-$H1521)</f>
        <v/>
      </c>
      <c r="Q1521" s="0" t="str">
        <f aca="false">IF($O1521="","",$P1521+$O1521-1)</f>
        <v/>
      </c>
      <c r="R1521" s="0" t="str">
        <f aca="false">IF($O1521="","",COUNT($O$1083:$O1521))</f>
        <v/>
      </c>
    </row>
    <row r="1522" customFormat="false" ht="15" hidden="false" customHeight="false" outlineLevel="0" collapsed="false">
      <c r="A1522" s="0" t="n">
        <v>7</v>
      </c>
      <c r="B1522" s="0" t="n">
        <v>13</v>
      </c>
      <c r="C1522" s="0" t="s">
        <v>75</v>
      </c>
      <c r="D1522" s="0" t="n">
        <v>1</v>
      </c>
      <c r="E1522" s="0" t="s">
        <v>94</v>
      </c>
      <c r="F1522" s="0" t="n">
        <v>2</v>
      </c>
      <c r="G1522" s="0" t="str">
        <f aca="false">INDEX(Setup!$B$15:$B$17,$F1522)</f>
        <v>SAN</v>
      </c>
      <c r="H1522" s="0" t="n">
        <f aca="false">Calc_Blocks!$I$79</f>
        <v>37</v>
      </c>
      <c r="I1522" s="0" t="n">
        <f aca="false">Calc_Blocks!$J$79</f>
        <v>36</v>
      </c>
      <c r="J1522" s="0" t="n">
        <f aca="false">Calc_Blocks!$K$79</f>
        <v>17</v>
      </c>
      <c r="K1522" s="0" t="n">
        <f aca="false">($B1522-1)*IF($D1522=1,Setup!$B$9,Setup!$B$10)+1</f>
        <v>121</v>
      </c>
      <c r="L1522" s="0" t="n">
        <f aca="false">$B1522*IF($D1522=1,Setup!$B$9,Setup!$B$10)</f>
        <v>130</v>
      </c>
      <c r="M1522" s="0" t="n">
        <f aca="false">MAX($H1522,$K1522)</f>
        <v>121</v>
      </c>
      <c r="N1522" s="0" t="n">
        <f aca="false">MIN($I1522,$L1522)</f>
        <v>36</v>
      </c>
      <c r="O1522" s="0" t="str">
        <f aca="false">IF($N1522&gt;=$M1522,$N1522-$M1522+1,"")</f>
        <v/>
      </c>
      <c r="P1522" s="0" t="str">
        <f aca="false">IF($O1522="","",$J1522+$M1522-$H1522)</f>
        <v/>
      </c>
      <c r="Q1522" s="0" t="str">
        <f aca="false">IF($O1522="","",$P1522+$O1522-1)</f>
        <v/>
      </c>
      <c r="R1522" s="0" t="str">
        <f aca="false">IF($O1522="","",COUNT($O$1083:$O1522))</f>
        <v/>
      </c>
    </row>
    <row r="1523" customFormat="false" ht="15" hidden="false" customHeight="false" outlineLevel="0" collapsed="false">
      <c r="A1523" s="0" t="n">
        <v>7</v>
      </c>
      <c r="B1523" s="0" t="n">
        <v>13</v>
      </c>
      <c r="C1523" s="0" t="s">
        <v>75</v>
      </c>
      <c r="D1523" s="0" t="n">
        <v>1</v>
      </c>
      <c r="E1523" s="0" t="s">
        <v>94</v>
      </c>
      <c r="F1523" s="0" t="n">
        <v>3</v>
      </c>
      <c r="G1523" s="0" t="str">
        <f aca="false">INDEX(Setup!$B$15:$B$17,$F1523)</f>
        <v>URD</v>
      </c>
      <c r="H1523" s="0" t="n">
        <f aca="false">Calc_Blocks!$I$80</f>
        <v>37</v>
      </c>
      <c r="I1523" s="0" t="n">
        <f aca="false">Calc_Blocks!$J$80</f>
        <v>38</v>
      </c>
      <c r="J1523" s="0" t="n">
        <f aca="false">Calc_Blocks!$K$80</f>
        <v>17</v>
      </c>
      <c r="K1523" s="0" t="n">
        <f aca="false">($B1523-1)*IF($D1523=1,Setup!$B$9,Setup!$B$10)+1</f>
        <v>121</v>
      </c>
      <c r="L1523" s="0" t="n">
        <f aca="false">$B1523*IF($D1523=1,Setup!$B$9,Setup!$B$10)</f>
        <v>130</v>
      </c>
      <c r="M1523" s="0" t="n">
        <f aca="false">MAX($H1523,$K1523)</f>
        <v>121</v>
      </c>
      <c r="N1523" s="0" t="n">
        <f aca="false">MIN($I1523,$L1523)</f>
        <v>38</v>
      </c>
      <c r="O1523" s="0" t="str">
        <f aca="false">IF($N1523&gt;=$M1523,$N1523-$M1523+1,"")</f>
        <v/>
      </c>
      <c r="P1523" s="0" t="str">
        <f aca="false">IF($O1523="","",$J1523+$M1523-$H1523)</f>
        <v/>
      </c>
      <c r="Q1523" s="0" t="str">
        <f aca="false">IF($O1523="","",$P1523+$O1523-1)</f>
        <v/>
      </c>
      <c r="R1523" s="0" t="str">
        <f aca="false">IF($O1523="","",COUNT($O$1083:$O1523))</f>
        <v/>
      </c>
    </row>
    <row r="1524" customFormat="false" ht="15" hidden="false" customHeight="false" outlineLevel="0" collapsed="false">
      <c r="A1524" s="0" t="n">
        <v>7</v>
      </c>
      <c r="B1524" s="0" t="n">
        <v>13</v>
      </c>
      <c r="C1524" s="0" t="s">
        <v>75</v>
      </c>
      <c r="D1524" s="0" t="n">
        <v>2</v>
      </c>
      <c r="E1524" s="0" t="s">
        <v>79</v>
      </c>
      <c r="F1524" s="0" t="n">
        <v>1</v>
      </c>
      <c r="G1524" s="0" t="str">
        <f aca="false">INDEX(Setup!$B$15:$B$17,$F1524)</f>
        <v>MAL</v>
      </c>
      <c r="H1524" s="0" t="n">
        <f aca="false">Calc_Blocks!$I$96</f>
        <v>18</v>
      </c>
      <c r="I1524" s="0" t="n">
        <f aca="false">Calc_Blocks!$J$96</f>
        <v>33</v>
      </c>
      <c r="J1524" s="0" t="n">
        <f aca="false">Calc_Blocks!$K$96</f>
        <v>19</v>
      </c>
      <c r="K1524" s="0" t="n">
        <f aca="false">($B1524-1)*IF($D1524=1,Setup!$B$9,Setup!$B$10)+1</f>
        <v>121</v>
      </c>
      <c r="L1524" s="0" t="n">
        <f aca="false">$B1524*IF($D1524=1,Setup!$B$9,Setup!$B$10)</f>
        <v>130</v>
      </c>
      <c r="M1524" s="0" t="n">
        <f aca="false">MAX($H1524,$K1524)</f>
        <v>121</v>
      </c>
      <c r="N1524" s="0" t="n">
        <f aca="false">MIN($I1524,$L1524)</f>
        <v>33</v>
      </c>
      <c r="O1524" s="0" t="str">
        <f aca="false">IF($N1524&gt;=$M1524,$N1524-$M1524+1,"")</f>
        <v/>
      </c>
      <c r="P1524" s="0" t="str">
        <f aca="false">IF($O1524="","",$J1524+$M1524-$H1524)</f>
        <v/>
      </c>
      <c r="Q1524" s="0" t="str">
        <f aca="false">IF($O1524="","",$P1524+$O1524-1)</f>
        <v/>
      </c>
      <c r="R1524" s="0" t="str">
        <f aca="false">IF($O1524="","",COUNT($O$1083:$O1524))</f>
        <v/>
      </c>
    </row>
    <row r="1525" customFormat="false" ht="15" hidden="false" customHeight="false" outlineLevel="0" collapsed="false">
      <c r="A1525" s="0" t="n">
        <v>7</v>
      </c>
      <c r="B1525" s="0" t="n">
        <v>13</v>
      </c>
      <c r="C1525" s="0" t="s">
        <v>75</v>
      </c>
      <c r="D1525" s="0" t="n">
        <v>2</v>
      </c>
      <c r="E1525" s="0" t="s">
        <v>79</v>
      </c>
      <c r="F1525" s="0" t="n">
        <v>2</v>
      </c>
      <c r="G1525" s="0" t="str">
        <f aca="false">INDEX(Setup!$B$15:$B$17,$F1525)</f>
        <v>SAN</v>
      </c>
      <c r="H1525" s="0" t="n">
        <f aca="false">Calc_Blocks!$I$97</f>
        <v>34</v>
      </c>
      <c r="I1525" s="0" t="n">
        <f aca="false">Calc_Blocks!$J$97</f>
        <v>33</v>
      </c>
      <c r="J1525" s="0" t="n">
        <f aca="false">Calc_Blocks!$K$97</f>
        <v>35</v>
      </c>
      <c r="K1525" s="0" t="n">
        <f aca="false">($B1525-1)*IF($D1525=1,Setup!$B$9,Setup!$B$10)+1</f>
        <v>121</v>
      </c>
      <c r="L1525" s="0" t="n">
        <f aca="false">$B1525*IF($D1525=1,Setup!$B$9,Setup!$B$10)</f>
        <v>130</v>
      </c>
      <c r="M1525" s="0" t="n">
        <f aca="false">MAX($H1525,$K1525)</f>
        <v>121</v>
      </c>
      <c r="N1525" s="0" t="n">
        <f aca="false">MIN($I1525,$L1525)</f>
        <v>33</v>
      </c>
      <c r="O1525" s="0" t="str">
        <f aca="false">IF($N1525&gt;=$M1525,$N1525-$M1525+1,"")</f>
        <v/>
      </c>
      <c r="P1525" s="0" t="str">
        <f aca="false">IF($O1525="","",$J1525+$M1525-$H1525)</f>
        <v/>
      </c>
      <c r="Q1525" s="0" t="str">
        <f aca="false">IF($O1525="","",$P1525+$O1525-1)</f>
        <v/>
      </c>
      <c r="R1525" s="0" t="str">
        <f aca="false">IF($O1525="","",COUNT($O$1083:$O1525))</f>
        <v/>
      </c>
    </row>
    <row r="1526" customFormat="false" ht="15" hidden="false" customHeight="false" outlineLevel="0" collapsed="false">
      <c r="A1526" s="0" t="n">
        <v>7</v>
      </c>
      <c r="B1526" s="0" t="n">
        <v>13</v>
      </c>
      <c r="C1526" s="0" t="s">
        <v>75</v>
      </c>
      <c r="D1526" s="0" t="n">
        <v>2</v>
      </c>
      <c r="E1526" s="0" t="s">
        <v>79</v>
      </c>
      <c r="F1526" s="0" t="n">
        <v>3</v>
      </c>
      <c r="G1526" s="0" t="str">
        <f aca="false">INDEX(Setup!$B$15:$B$17,$F1526)</f>
        <v>URD</v>
      </c>
      <c r="H1526" s="0" t="n">
        <f aca="false">Calc_Blocks!$I$98</f>
        <v>34</v>
      </c>
      <c r="I1526" s="0" t="n">
        <f aca="false">Calc_Blocks!$J$98</f>
        <v>33</v>
      </c>
      <c r="J1526" s="0" t="n">
        <f aca="false">Calc_Blocks!$K$98</f>
        <v>35</v>
      </c>
      <c r="K1526" s="0" t="n">
        <f aca="false">($B1526-1)*IF($D1526=1,Setup!$B$9,Setup!$B$10)+1</f>
        <v>121</v>
      </c>
      <c r="L1526" s="0" t="n">
        <f aca="false">$B1526*IF($D1526=1,Setup!$B$9,Setup!$B$10)</f>
        <v>130</v>
      </c>
      <c r="M1526" s="0" t="n">
        <f aca="false">MAX($H1526,$K1526)</f>
        <v>121</v>
      </c>
      <c r="N1526" s="0" t="n">
        <f aca="false">MIN($I1526,$L1526)</f>
        <v>33</v>
      </c>
      <c r="O1526" s="0" t="str">
        <f aca="false">IF($N1526&gt;=$M1526,$N1526-$M1526+1,"")</f>
        <v/>
      </c>
      <c r="P1526" s="0" t="str">
        <f aca="false">IF($O1526="","",$J1526+$M1526-$H1526)</f>
        <v/>
      </c>
      <c r="Q1526" s="0" t="str">
        <f aca="false">IF($O1526="","",$P1526+$O1526-1)</f>
        <v/>
      </c>
      <c r="R1526" s="0" t="str">
        <f aca="false">IF($O1526="","",COUNT($O$1083:$O1526))</f>
        <v/>
      </c>
    </row>
    <row r="1527" customFormat="false" ht="15" hidden="false" customHeight="false" outlineLevel="0" collapsed="false">
      <c r="A1527" s="0" t="n">
        <v>7</v>
      </c>
      <c r="B1527" s="0" t="n">
        <v>13</v>
      </c>
      <c r="C1527" s="0" t="s">
        <v>76</v>
      </c>
      <c r="D1527" s="0" t="n">
        <v>1</v>
      </c>
      <c r="E1527" s="0" t="s">
        <v>94</v>
      </c>
      <c r="F1527" s="0" t="n">
        <v>1</v>
      </c>
      <c r="G1527" s="0" t="str">
        <f aca="false">INDEX(Setup!$B$15:$B$17,$F1527)</f>
        <v>MAL</v>
      </c>
      <c r="H1527" s="0" t="n">
        <f aca="false">Calc_Blocks!$I$81</f>
        <v>39</v>
      </c>
      <c r="I1527" s="0" t="n">
        <f aca="false">Calc_Blocks!$J$81</f>
        <v>52</v>
      </c>
      <c r="J1527" s="0" t="n">
        <f aca="false">Calc_Blocks!$K$81</f>
        <v>1</v>
      </c>
      <c r="K1527" s="0" t="n">
        <f aca="false">($B1527-1)*IF($D1527=1,Setup!$B$9,Setup!$B$10)+1</f>
        <v>121</v>
      </c>
      <c r="L1527" s="0" t="n">
        <f aca="false">$B1527*IF($D1527=1,Setup!$B$9,Setup!$B$10)</f>
        <v>130</v>
      </c>
      <c r="M1527" s="0" t="n">
        <f aca="false">MAX($H1527,$K1527)</f>
        <v>121</v>
      </c>
      <c r="N1527" s="0" t="n">
        <f aca="false">MIN($I1527,$L1527)</f>
        <v>52</v>
      </c>
      <c r="O1527" s="0" t="str">
        <f aca="false">IF($N1527&gt;=$M1527,$N1527-$M1527+1,"")</f>
        <v/>
      </c>
      <c r="P1527" s="0" t="str">
        <f aca="false">IF($O1527="","",$J1527+$M1527-$H1527)</f>
        <v/>
      </c>
      <c r="Q1527" s="0" t="str">
        <f aca="false">IF($O1527="","",$P1527+$O1527-1)</f>
        <v/>
      </c>
      <c r="R1527" s="0" t="str">
        <f aca="false">IF($O1527="","",COUNT($O$1083:$O1527))</f>
        <v/>
      </c>
    </row>
    <row r="1528" customFormat="false" ht="15" hidden="false" customHeight="false" outlineLevel="0" collapsed="false">
      <c r="A1528" s="0" t="n">
        <v>7</v>
      </c>
      <c r="B1528" s="0" t="n">
        <v>13</v>
      </c>
      <c r="C1528" s="0" t="s">
        <v>76</v>
      </c>
      <c r="D1528" s="0" t="n">
        <v>1</v>
      </c>
      <c r="E1528" s="0" t="s">
        <v>94</v>
      </c>
      <c r="F1528" s="0" t="n">
        <v>2</v>
      </c>
      <c r="G1528" s="0" t="str">
        <f aca="false">INDEX(Setup!$B$15:$B$17,$F1528)</f>
        <v>SAN</v>
      </c>
      <c r="H1528" s="0" t="n">
        <f aca="false">Calc_Blocks!$I$82</f>
        <v>53</v>
      </c>
      <c r="I1528" s="0" t="n">
        <f aca="false">Calc_Blocks!$J$82</f>
        <v>54</v>
      </c>
      <c r="J1528" s="0" t="n">
        <f aca="false">Calc_Blocks!$K$82</f>
        <v>15</v>
      </c>
      <c r="K1528" s="0" t="n">
        <f aca="false">($B1528-1)*IF($D1528=1,Setup!$B$9,Setup!$B$10)+1</f>
        <v>121</v>
      </c>
      <c r="L1528" s="0" t="n">
        <f aca="false">$B1528*IF($D1528=1,Setup!$B$9,Setup!$B$10)</f>
        <v>130</v>
      </c>
      <c r="M1528" s="0" t="n">
        <f aca="false">MAX($H1528,$K1528)</f>
        <v>121</v>
      </c>
      <c r="N1528" s="0" t="n">
        <f aca="false">MIN($I1528,$L1528)</f>
        <v>54</v>
      </c>
      <c r="O1528" s="0" t="str">
        <f aca="false">IF($N1528&gt;=$M1528,$N1528-$M1528+1,"")</f>
        <v/>
      </c>
      <c r="P1528" s="0" t="str">
        <f aca="false">IF($O1528="","",$J1528+$M1528-$H1528)</f>
        <v/>
      </c>
      <c r="Q1528" s="0" t="str">
        <f aca="false">IF($O1528="","",$P1528+$O1528-1)</f>
        <v/>
      </c>
      <c r="R1528" s="0" t="str">
        <f aca="false">IF($O1528="","",COUNT($O$1083:$O1528))</f>
        <v/>
      </c>
    </row>
    <row r="1529" customFormat="false" ht="15" hidden="false" customHeight="false" outlineLevel="0" collapsed="false">
      <c r="A1529" s="0" t="n">
        <v>7</v>
      </c>
      <c r="B1529" s="0" t="n">
        <v>13</v>
      </c>
      <c r="C1529" s="0" t="s">
        <v>76</v>
      </c>
      <c r="D1529" s="0" t="n">
        <v>1</v>
      </c>
      <c r="E1529" s="0" t="s">
        <v>94</v>
      </c>
      <c r="F1529" s="0" t="n">
        <v>3</v>
      </c>
      <c r="G1529" s="0" t="str">
        <f aca="false">INDEX(Setup!$B$15:$B$17,$F1529)</f>
        <v>URD</v>
      </c>
      <c r="H1529" s="0" t="n">
        <f aca="false">Calc_Blocks!$I$83</f>
        <v>55</v>
      </c>
      <c r="I1529" s="0" t="n">
        <f aca="false">Calc_Blocks!$J$83</f>
        <v>54</v>
      </c>
      <c r="J1529" s="0" t="n">
        <f aca="false">Calc_Blocks!$K$83</f>
        <v>17</v>
      </c>
      <c r="K1529" s="0" t="n">
        <f aca="false">($B1529-1)*IF($D1529=1,Setup!$B$9,Setup!$B$10)+1</f>
        <v>121</v>
      </c>
      <c r="L1529" s="0" t="n">
        <f aca="false">$B1529*IF($D1529=1,Setup!$B$9,Setup!$B$10)</f>
        <v>130</v>
      </c>
      <c r="M1529" s="0" t="n">
        <f aca="false">MAX($H1529,$K1529)</f>
        <v>121</v>
      </c>
      <c r="N1529" s="0" t="n">
        <f aca="false">MIN($I1529,$L1529)</f>
        <v>54</v>
      </c>
      <c r="O1529" s="0" t="str">
        <f aca="false">IF($N1529&gt;=$M1529,$N1529-$M1529+1,"")</f>
        <v/>
      </c>
      <c r="P1529" s="0" t="str">
        <f aca="false">IF($O1529="","",$J1529+$M1529-$H1529)</f>
        <v/>
      </c>
      <c r="Q1529" s="0" t="str">
        <f aca="false">IF($O1529="","",$P1529+$O1529-1)</f>
        <v/>
      </c>
      <c r="R1529" s="0" t="str">
        <f aca="false">IF($O1529="","",COUNT($O$1083:$O1529))</f>
        <v/>
      </c>
    </row>
    <row r="1530" customFormat="false" ht="15" hidden="false" customHeight="false" outlineLevel="0" collapsed="false">
      <c r="A1530" s="0" t="n">
        <v>7</v>
      </c>
      <c r="B1530" s="0" t="n">
        <v>13</v>
      </c>
      <c r="C1530" s="0" t="s">
        <v>76</v>
      </c>
      <c r="D1530" s="0" t="n">
        <v>2</v>
      </c>
      <c r="E1530" s="0" t="s">
        <v>79</v>
      </c>
      <c r="F1530" s="0" t="n">
        <v>1</v>
      </c>
      <c r="G1530" s="0" t="str">
        <f aca="false">INDEX(Setup!$B$15:$B$17,$F1530)</f>
        <v>MAL</v>
      </c>
      <c r="H1530" s="0" t="n">
        <f aca="false">Calc_Blocks!$I$99</f>
        <v>34</v>
      </c>
      <c r="I1530" s="0" t="n">
        <f aca="false">Calc_Blocks!$J$99</f>
        <v>46</v>
      </c>
      <c r="J1530" s="0" t="n">
        <f aca="false">Calc_Blocks!$K$99</f>
        <v>17</v>
      </c>
      <c r="K1530" s="0" t="n">
        <f aca="false">($B1530-1)*IF($D1530=1,Setup!$B$9,Setup!$B$10)+1</f>
        <v>121</v>
      </c>
      <c r="L1530" s="0" t="n">
        <f aca="false">$B1530*IF($D1530=1,Setup!$B$9,Setup!$B$10)</f>
        <v>130</v>
      </c>
      <c r="M1530" s="0" t="n">
        <f aca="false">MAX($H1530,$K1530)</f>
        <v>121</v>
      </c>
      <c r="N1530" s="0" t="n">
        <f aca="false">MIN($I1530,$L1530)</f>
        <v>46</v>
      </c>
      <c r="O1530" s="0" t="str">
        <f aca="false">IF($N1530&gt;=$M1530,$N1530-$M1530+1,"")</f>
        <v/>
      </c>
      <c r="P1530" s="0" t="str">
        <f aca="false">IF($O1530="","",$J1530+$M1530-$H1530)</f>
        <v/>
      </c>
      <c r="Q1530" s="0" t="str">
        <f aca="false">IF($O1530="","",$P1530+$O1530-1)</f>
        <v/>
      </c>
      <c r="R1530" s="0" t="str">
        <f aca="false">IF($O1530="","",COUNT($O$1083:$O1530))</f>
        <v/>
      </c>
    </row>
    <row r="1531" customFormat="false" ht="15" hidden="false" customHeight="false" outlineLevel="0" collapsed="false">
      <c r="A1531" s="0" t="n">
        <v>7</v>
      </c>
      <c r="B1531" s="0" t="n">
        <v>13</v>
      </c>
      <c r="C1531" s="0" t="s">
        <v>76</v>
      </c>
      <c r="D1531" s="0" t="n">
        <v>2</v>
      </c>
      <c r="E1531" s="0" t="s">
        <v>79</v>
      </c>
      <c r="F1531" s="0" t="n">
        <v>2</v>
      </c>
      <c r="G1531" s="0" t="str">
        <f aca="false">INDEX(Setup!$B$15:$B$17,$F1531)</f>
        <v>SAN</v>
      </c>
      <c r="H1531" s="0" t="n">
        <f aca="false">Calc_Blocks!$I$100</f>
        <v>47</v>
      </c>
      <c r="I1531" s="0" t="n">
        <f aca="false">Calc_Blocks!$J$100</f>
        <v>49</v>
      </c>
      <c r="J1531" s="0" t="n">
        <f aca="false">Calc_Blocks!$K$100</f>
        <v>30</v>
      </c>
      <c r="K1531" s="0" t="n">
        <f aca="false">($B1531-1)*IF($D1531=1,Setup!$B$9,Setup!$B$10)+1</f>
        <v>121</v>
      </c>
      <c r="L1531" s="0" t="n">
        <f aca="false">$B1531*IF($D1531=1,Setup!$B$9,Setup!$B$10)</f>
        <v>130</v>
      </c>
      <c r="M1531" s="0" t="n">
        <f aca="false">MAX($H1531,$K1531)</f>
        <v>121</v>
      </c>
      <c r="N1531" s="0" t="n">
        <f aca="false">MIN($I1531,$L1531)</f>
        <v>49</v>
      </c>
      <c r="O1531" s="0" t="str">
        <f aca="false">IF($N1531&gt;=$M1531,$N1531-$M1531+1,"")</f>
        <v/>
      </c>
      <c r="P1531" s="0" t="str">
        <f aca="false">IF($O1531="","",$J1531+$M1531-$H1531)</f>
        <v/>
      </c>
      <c r="Q1531" s="0" t="str">
        <f aca="false">IF($O1531="","",$P1531+$O1531-1)</f>
        <v/>
      </c>
      <c r="R1531" s="0" t="str">
        <f aca="false">IF($O1531="","",COUNT($O$1083:$O1531))</f>
        <v/>
      </c>
    </row>
    <row r="1532" customFormat="false" ht="15" hidden="false" customHeight="false" outlineLevel="0" collapsed="false">
      <c r="A1532" s="0" t="n">
        <v>7</v>
      </c>
      <c r="B1532" s="0" t="n">
        <v>13</v>
      </c>
      <c r="C1532" s="0" t="s">
        <v>76</v>
      </c>
      <c r="D1532" s="0" t="n">
        <v>2</v>
      </c>
      <c r="E1532" s="0" t="s">
        <v>79</v>
      </c>
      <c r="F1532" s="0" t="n">
        <v>3</v>
      </c>
      <c r="G1532" s="0" t="str">
        <f aca="false">INDEX(Setup!$B$15:$B$17,$F1532)</f>
        <v>URD</v>
      </c>
      <c r="H1532" s="0" t="n">
        <f aca="false">Calc_Blocks!$I$101</f>
        <v>50</v>
      </c>
      <c r="I1532" s="0" t="n">
        <f aca="false">Calc_Blocks!$J$101</f>
        <v>49</v>
      </c>
      <c r="J1532" s="0" t="n">
        <f aca="false">Calc_Blocks!$K$101</f>
        <v>33</v>
      </c>
      <c r="K1532" s="0" t="n">
        <f aca="false">($B1532-1)*IF($D1532=1,Setup!$B$9,Setup!$B$10)+1</f>
        <v>121</v>
      </c>
      <c r="L1532" s="0" t="n">
        <f aca="false">$B1532*IF($D1532=1,Setup!$B$9,Setup!$B$10)</f>
        <v>130</v>
      </c>
      <c r="M1532" s="0" t="n">
        <f aca="false">MAX($H1532,$K1532)</f>
        <v>121</v>
      </c>
      <c r="N1532" s="0" t="n">
        <f aca="false">MIN($I1532,$L1532)</f>
        <v>49</v>
      </c>
      <c r="O1532" s="0" t="str">
        <f aca="false">IF($N1532&gt;=$M1532,$N1532-$M1532+1,"")</f>
        <v/>
      </c>
      <c r="P1532" s="0" t="str">
        <f aca="false">IF($O1532="","",$J1532+$M1532-$H1532)</f>
        <v/>
      </c>
      <c r="Q1532" s="0" t="str">
        <f aca="false">IF($O1532="","",$P1532+$O1532-1)</f>
        <v/>
      </c>
      <c r="R1532" s="0" t="str">
        <f aca="false">IF($O1532="","",COUNT($O$1083:$O1532))</f>
        <v/>
      </c>
    </row>
    <row r="1533" customFormat="false" ht="15" hidden="false" customHeight="false" outlineLevel="0" collapsed="false">
      <c r="A1533" s="0" t="n">
        <v>7</v>
      </c>
      <c r="B1533" s="0" t="n">
        <v>13</v>
      </c>
      <c r="C1533" s="0" t="s">
        <v>77</v>
      </c>
      <c r="D1533" s="0" t="n">
        <v>1</v>
      </c>
      <c r="E1533" s="0" t="s">
        <v>94</v>
      </c>
      <c r="F1533" s="0" t="n">
        <v>1</v>
      </c>
      <c r="G1533" s="0" t="str">
        <f aca="false">INDEX(Setup!$B$15:$B$17,$F1533)</f>
        <v>MAL</v>
      </c>
      <c r="H1533" s="0" t="n">
        <f aca="false">Calc_Blocks!$I$84</f>
        <v>55</v>
      </c>
      <c r="I1533" s="0" t="n">
        <f aca="false">Calc_Blocks!$J$84</f>
        <v>65</v>
      </c>
      <c r="J1533" s="0" t="n">
        <f aca="false">Calc_Blocks!$K$84</f>
        <v>1</v>
      </c>
      <c r="K1533" s="0" t="n">
        <f aca="false">($B1533-1)*IF($D1533=1,Setup!$B$9,Setup!$B$10)+1</f>
        <v>121</v>
      </c>
      <c r="L1533" s="0" t="n">
        <f aca="false">$B1533*IF($D1533=1,Setup!$B$9,Setup!$B$10)</f>
        <v>130</v>
      </c>
      <c r="M1533" s="0" t="n">
        <f aca="false">MAX($H1533,$K1533)</f>
        <v>121</v>
      </c>
      <c r="N1533" s="0" t="n">
        <f aca="false">MIN($I1533,$L1533)</f>
        <v>65</v>
      </c>
      <c r="O1533" s="0" t="str">
        <f aca="false">IF($N1533&gt;=$M1533,$N1533-$M1533+1,"")</f>
        <v/>
      </c>
      <c r="P1533" s="0" t="str">
        <f aca="false">IF($O1533="","",$J1533+$M1533-$H1533)</f>
        <v/>
      </c>
      <c r="Q1533" s="0" t="str">
        <f aca="false">IF($O1533="","",$P1533+$O1533-1)</f>
        <v/>
      </c>
      <c r="R1533" s="0" t="str">
        <f aca="false">IF($O1533="","",COUNT($O$1083:$O1533))</f>
        <v/>
      </c>
    </row>
    <row r="1534" customFormat="false" ht="15" hidden="false" customHeight="false" outlineLevel="0" collapsed="false">
      <c r="A1534" s="0" t="n">
        <v>7</v>
      </c>
      <c r="B1534" s="0" t="n">
        <v>13</v>
      </c>
      <c r="C1534" s="0" t="s">
        <v>77</v>
      </c>
      <c r="D1534" s="0" t="n">
        <v>1</v>
      </c>
      <c r="E1534" s="0" t="s">
        <v>94</v>
      </c>
      <c r="F1534" s="0" t="n">
        <v>2</v>
      </c>
      <c r="G1534" s="0" t="str">
        <f aca="false">INDEX(Setup!$B$15:$B$17,$F1534)</f>
        <v>SAN</v>
      </c>
      <c r="H1534" s="0" t="n">
        <f aca="false">Calc_Blocks!$I$85</f>
        <v>66</v>
      </c>
      <c r="I1534" s="0" t="n">
        <f aca="false">Calc_Blocks!$J$85</f>
        <v>65</v>
      </c>
      <c r="J1534" s="0" t="n">
        <f aca="false">Calc_Blocks!$K$85</f>
        <v>12</v>
      </c>
      <c r="K1534" s="0" t="n">
        <f aca="false">($B1534-1)*IF($D1534=1,Setup!$B$9,Setup!$B$10)+1</f>
        <v>121</v>
      </c>
      <c r="L1534" s="0" t="n">
        <f aca="false">$B1534*IF($D1534=1,Setup!$B$9,Setup!$B$10)</f>
        <v>130</v>
      </c>
      <c r="M1534" s="0" t="n">
        <f aca="false">MAX($H1534,$K1534)</f>
        <v>121</v>
      </c>
      <c r="N1534" s="0" t="n">
        <f aca="false">MIN($I1534,$L1534)</f>
        <v>65</v>
      </c>
      <c r="O1534" s="0" t="str">
        <f aca="false">IF($N1534&gt;=$M1534,$N1534-$M1534+1,"")</f>
        <v/>
      </c>
      <c r="P1534" s="0" t="str">
        <f aca="false">IF($O1534="","",$J1534+$M1534-$H1534)</f>
        <v/>
      </c>
      <c r="Q1534" s="0" t="str">
        <f aca="false">IF($O1534="","",$P1534+$O1534-1)</f>
        <v/>
      </c>
      <c r="R1534" s="0" t="str">
        <f aca="false">IF($O1534="","",COUNT($O$1083:$O1534))</f>
        <v/>
      </c>
    </row>
    <row r="1535" customFormat="false" ht="15" hidden="false" customHeight="false" outlineLevel="0" collapsed="false">
      <c r="A1535" s="0" t="n">
        <v>7</v>
      </c>
      <c r="B1535" s="0" t="n">
        <v>13</v>
      </c>
      <c r="C1535" s="0" t="s">
        <v>77</v>
      </c>
      <c r="D1535" s="0" t="n">
        <v>1</v>
      </c>
      <c r="E1535" s="0" t="s">
        <v>94</v>
      </c>
      <c r="F1535" s="0" t="n">
        <v>3</v>
      </c>
      <c r="G1535" s="0" t="str">
        <f aca="false">INDEX(Setup!$B$15:$B$17,$F1535)</f>
        <v>URD</v>
      </c>
      <c r="H1535" s="0" t="n">
        <f aca="false">Calc_Blocks!$I$86</f>
        <v>66</v>
      </c>
      <c r="I1535" s="0" t="n">
        <f aca="false">Calc_Blocks!$J$86</f>
        <v>72</v>
      </c>
      <c r="J1535" s="0" t="n">
        <f aca="false">Calc_Blocks!$K$86</f>
        <v>12</v>
      </c>
      <c r="K1535" s="0" t="n">
        <f aca="false">($B1535-1)*IF($D1535=1,Setup!$B$9,Setup!$B$10)+1</f>
        <v>121</v>
      </c>
      <c r="L1535" s="0" t="n">
        <f aca="false">$B1535*IF($D1535=1,Setup!$B$9,Setup!$B$10)</f>
        <v>130</v>
      </c>
      <c r="M1535" s="0" t="n">
        <f aca="false">MAX($H1535,$K1535)</f>
        <v>121</v>
      </c>
      <c r="N1535" s="0" t="n">
        <f aca="false">MIN($I1535,$L1535)</f>
        <v>72</v>
      </c>
      <c r="O1535" s="0" t="str">
        <f aca="false">IF($N1535&gt;=$M1535,$N1535-$M1535+1,"")</f>
        <v/>
      </c>
      <c r="P1535" s="0" t="str">
        <f aca="false">IF($O1535="","",$J1535+$M1535-$H1535)</f>
        <v/>
      </c>
      <c r="Q1535" s="0" t="str">
        <f aca="false">IF($O1535="","",$P1535+$O1535-1)</f>
        <v/>
      </c>
      <c r="R1535" s="0" t="str">
        <f aca="false">IF($O1535="","",COUNT($O$1083:$O1535))</f>
        <v/>
      </c>
    </row>
    <row r="1536" customFormat="false" ht="15" hidden="false" customHeight="false" outlineLevel="0" collapsed="false">
      <c r="A1536" s="0" t="n">
        <v>7</v>
      </c>
      <c r="B1536" s="0" t="n">
        <v>13</v>
      </c>
      <c r="C1536" s="0" t="s">
        <v>77</v>
      </c>
      <c r="D1536" s="0" t="n">
        <v>2</v>
      </c>
      <c r="E1536" s="0" t="s">
        <v>79</v>
      </c>
      <c r="F1536" s="0" t="n">
        <v>1</v>
      </c>
      <c r="G1536" s="0" t="str">
        <f aca="false">INDEX(Setup!$B$15:$B$17,$F1536)</f>
        <v>MAL</v>
      </c>
      <c r="H1536" s="0" t="n">
        <f aca="false">Calc_Blocks!$I$102</f>
        <v>50</v>
      </c>
      <c r="I1536" s="0" t="n">
        <f aca="false">Calc_Blocks!$J$102</f>
        <v>58</v>
      </c>
      <c r="J1536" s="0" t="n">
        <f aca="false">Calc_Blocks!$K$102</f>
        <v>19</v>
      </c>
      <c r="K1536" s="0" t="n">
        <f aca="false">($B1536-1)*IF($D1536=1,Setup!$B$9,Setup!$B$10)+1</f>
        <v>121</v>
      </c>
      <c r="L1536" s="0" t="n">
        <f aca="false">$B1536*IF($D1536=1,Setup!$B$9,Setup!$B$10)</f>
        <v>130</v>
      </c>
      <c r="M1536" s="0" t="n">
        <f aca="false">MAX($H1536,$K1536)</f>
        <v>121</v>
      </c>
      <c r="N1536" s="0" t="n">
        <f aca="false">MIN($I1536,$L1536)</f>
        <v>58</v>
      </c>
      <c r="O1536" s="0" t="str">
        <f aca="false">IF($N1536&gt;=$M1536,$N1536-$M1536+1,"")</f>
        <v/>
      </c>
      <c r="P1536" s="0" t="str">
        <f aca="false">IF($O1536="","",$J1536+$M1536-$H1536)</f>
        <v/>
      </c>
      <c r="Q1536" s="0" t="str">
        <f aca="false">IF($O1536="","",$P1536+$O1536-1)</f>
        <v/>
      </c>
      <c r="R1536" s="0" t="str">
        <f aca="false">IF($O1536="","",COUNT($O$1083:$O1536))</f>
        <v/>
      </c>
    </row>
    <row r="1537" customFormat="false" ht="15" hidden="false" customHeight="false" outlineLevel="0" collapsed="false">
      <c r="A1537" s="0" t="n">
        <v>7</v>
      </c>
      <c r="B1537" s="0" t="n">
        <v>13</v>
      </c>
      <c r="C1537" s="0" t="s">
        <v>77</v>
      </c>
      <c r="D1537" s="0" t="n">
        <v>2</v>
      </c>
      <c r="E1537" s="0" t="s">
        <v>79</v>
      </c>
      <c r="F1537" s="0" t="n">
        <v>2</v>
      </c>
      <c r="G1537" s="0" t="str">
        <f aca="false">INDEX(Setup!$B$15:$B$17,$F1537)</f>
        <v>SAN</v>
      </c>
      <c r="H1537" s="0" t="n">
        <f aca="false">Calc_Blocks!$I$103</f>
        <v>59</v>
      </c>
      <c r="I1537" s="0" t="n">
        <f aca="false">Calc_Blocks!$J$103</f>
        <v>58</v>
      </c>
      <c r="J1537" s="0" t="n">
        <f aca="false">Calc_Blocks!$K$103</f>
        <v>28</v>
      </c>
      <c r="K1537" s="0" t="n">
        <f aca="false">($B1537-1)*IF($D1537=1,Setup!$B$9,Setup!$B$10)+1</f>
        <v>121</v>
      </c>
      <c r="L1537" s="0" t="n">
        <f aca="false">$B1537*IF($D1537=1,Setup!$B$9,Setup!$B$10)</f>
        <v>130</v>
      </c>
      <c r="M1537" s="0" t="n">
        <f aca="false">MAX($H1537,$K1537)</f>
        <v>121</v>
      </c>
      <c r="N1537" s="0" t="n">
        <f aca="false">MIN($I1537,$L1537)</f>
        <v>58</v>
      </c>
      <c r="O1537" s="0" t="str">
        <f aca="false">IF($N1537&gt;=$M1537,$N1537-$M1537+1,"")</f>
        <v/>
      </c>
      <c r="P1537" s="0" t="str">
        <f aca="false">IF($O1537="","",$J1537+$M1537-$H1537)</f>
        <v/>
      </c>
      <c r="Q1537" s="0" t="str">
        <f aca="false">IF($O1537="","",$P1537+$O1537-1)</f>
        <v/>
      </c>
      <c r="R1537" s="0" t="str">
        <f aca="false">IF($O1537="","",COUNT($O$1083:$O1537))</f>
        <v/>
      </c>
    </row>
    <row r="1538" customFormat="false" ht="15" hidden="false" customHeight="false" outlineLevel="0" collapsed="false">
      <c r="A1538" s="0" t="n">
        <v>7</v>
      </c>
      <c r="B1538" s="0" t="n">
        <v>13</v>
      </c>
      <c r="C1538" s="0" t="s">
        <v>77</v>
      </c>
      <c r="D1538" s="0" t="n">
        <v>2</v>
      </c>
      <c r="E1538" s="0" t="s">
        <v>79</v>
      </c>
      <c r="F1538" s="0" t="n">
        <v>3</v>
      </c>
      <c r="G1538" s="0" t="str">
        <f aca="false">INDEX(Setup!$B$15:$B$17,$F1538)</f>
        <v>URD</v>
      </c>
      <c r="H1538" s="0" t="n">
        <f aca="false">Calc_Blocks!$I$104</f>
        <v>59</v>
      </c>
      <c r="I1538" s="0" t="n">
        <f aca="false">Calc_Blocks!$J$104</f>
        <v>66</v>
      </c>
      <c r="J1538" s="0" t="n">
        <f aca="false">Calc_Blocks!$K$104</f>
        <v>28</v>
      </c>
      <c r="K1538" s="0" t="n">
        <f aca="false">($B1538-1)*IF($D1538=1,Setup!$B$9,Setup!$B$10)+1</f>
        <v>121</v>
      </c>
      <c r="L1538" s="0" t="n">
        <f aca="false">$B1538*IF($D1538=1,Setup!$B$9,Setup!$B$10)</f>
        <v>130</v>
      </c>
      <c r="M1538" s="0" t="n">
        <f aca="false">MAX($H1538,$K1538)</f>
        <v>121</v>
      </c>
      <c r="N1538" s="0" t="n">
        <f aca="false">MIN($I1538,$L1538)</f>
        <v>66</v>
      </c>
      <c r="O1538" s="0" t="str">
        <f aca="false">IF($N1538&gt;=$M1538,$N1538-$M1538+1,"")</f>
        <v/>
      </c>
      <c r="P1538" s="0" t="str">
        <f aca="false">IF($O1538="","",$J1538+$M1538-$H1538)</f>
        <v/>
      </c>
      <c r="Q1538" s="0" t="str">
        <f aca="false">IF($O1538="","",$P1538+$O1538-1)</f>
        <v/>
      </c>
      <c r="R1538" s="0" t="str">
        <f aca="false">IF($O1538="","",COUNT($O$1083:$O1538))</f>
        <v/>
      </c>
    </row>
    <row r="1539" customFormat="false" ht="15" hidden="false" customHeight="false" outlineLevel="0" collapsed="false">
      <c r="A1539" s="0" t="n">
        <v>7</v>
      </c>
      <c r="B1539" s="0" t="n">
        <v>13</v>
      </c>
      <c r="C1539" s="0" t="s">
        <v>78</v>
      </c>
      <c r="D1539" s="0" t="n">
        <v>1</v>
      </c>
      <c r="E1539" s="0" t="s">
        <v>94</v>
      </c>
      <c r="F1539" s="0" t="n">
        <v>1</v>
      </c>
      <c r="G1539" s="0" t="str">
        <f aca="false">INDEX(Setup!$B$15:$B$17,$F1539)</f>
        <v>MAL</v>
      </c>
      <c r="H1539" s="0" t="n">
        <f aca="false">Calc_Blocks!$I$87</f>
        <v>73</v>
      </c>
      <c r="I1539" s="0" t="n">
        <f aca="false">Calc_Blocks!$J$87</f>
        <v>72</v>
      </c>
      <c r="J1539" s="0" t="n">
        <f aca="false">Calc_Blocks!$K$87</f>
        <v>1</v>
      </c>
      <c r="K1539" s="0" t="n">
        <f aca="false">($B1539-1)*IF($D1539=1,Setup!$B$9,Setup!$B$10)+1</f>
        <v>121</v>
      </c>
      <c r="L1539" s="0" t="n">
        <f aca="false">$B1539*IF($D1539=1,Setup!$B$9,Setup!$B$10)</f>
        <v>130</v>
      </c>
      <c r="M1539" s="0" t="n">
        <f aca="false">MAX($H1539,$K1539)</f>
        <v>121</v>
      </c>
      <c r="N1539" s="0" t="n">
        <f aca="false">MIN($I1539,$L1539)</f>
        <v>72</v>
      </c>
      <c r="O1539" s="0" t="str">
        <f aca="false">IF($N1539&gt;=$M1539,$N1539-$M1539+1,"")</f>
        <v/>
      </c>
      <c r="P1539" s="0" t="str">
        <f aca="false">IF($O1539="","",$J1539+$M1539-$H1539)</f>
        <v/>
      </c>
      <c r="Q1539" s="0" t="str">
        <f aca="false">IF($O1539="","",$P1539+$O1539-1)</f>
        <v/>
      </c>
      <c r="R1539" s="0" t="str">
        <f aca="false">IF($O1539="","",COUNT($O$1083:$O1539))</f>
        <v/>
      </c>
    </row>
    <row r="1540" customFormat="false" ht="15" hidden="false" customHeight="false" outlineLevel="0" collapsed="false">
      <c r="A1540" s="0" t="n">
        <v>7</v>
      </c>
      <c r="B1540" s="0" t="n">
        <v>13</v>
      </c>
      <c r="C1540" s="0" t="s">
        <v>78</v>
      </c>
      <c r="D1540" s="0" t="n">
        <v>1</v>
      </c>
      <c r="E1540" s="0" t="s">
        <v>94</v>
      </c>
      <c r="F1540" s="0" t="n">
        <v>2</v>
      </c>
      <c r="G1540" s="0" t="str">
        <f aca="false">INDEX(Setup!$B$15:$B$17,$F1540)</f>
        <v>SAN</v>
      </c>
      <c r="H1540" s="0" t="n">
        <f aca="false">Calc_Blocks!$I$88</f>
        <v>73</v>
      </c>
      <c r="I1540" s="0" t="n">
        <f aca="false">Calc_Blocks!$J$88</f>
        <v>72</v>
      </c>
      <c r="J1540" s="0" t="n">
        <f aca="false">Calc_Blocks!$K$88</f>
        <v>1</v>
      </c>
      <c r="K1540" s="0" t="n">
        <f aca="false">($B1540-1)*IF($D1540=1,Setup!$B$9,Setup!$B$10)+1</f>
        <v>121</v>
      </c>
      <c r="L1540" s="0" t="n">
        <f aca="false">$B1540*IF($D1540=1,Setup!$B$9,Setup!$B$10)</f>
        <v>130</v>
      </c>
      <c r="M1540" s="0" t="n">
        <f aca="false">MAX($H1540,$K1540)</f>
        <v>121</v>
      </c>
      <c r="N1540" s="0" t="n">
        <f aca="false">MIN($I1540,$L1540)</f>
        <v>72</v>
      </c>
      <c r="O1540" s="0" t="str">
        <f aca="false">IF($N1540&gt;=$M1540,$N1540-$M1540+1,"")</f>
        <v/>
      </c>
      <c r="P1540" s="0" t="str">
        <f aca="false">IF($O1540="","",$J1540+$M1540-$H1540)</f>
        <v/>
      </c>
      <c r="Q1540" s="0" t="str">
        <f aca="false">IF($O1540="","",$P1540+$O1540-1)</f>
        <v/>
      </c>
      <c r="R1540" s="0" t="str">
        <f aca="false">IF($O1540="","",COUNT($O$1083:$O1540))</f>
        <v/>
      </c>
    </row>
    <row r="1541" customFormat="false" ht="15" hidden="false" customHeight="false" outlineLevel="0" collapsed="false">
      <c r="A1541" s="0" t="n">
        <v>7</v>
      </c>
      <c r="B1541" s="0" t="n">
        <v>13</v>
      </c>
      <c r="C1541" s="0" t="s">
        <v>78</v>
      </c>
      <c r="D1541" s="0" t="n">
        <v>1</v>
      </c>
      <c r="E1541" s="0" t="s">
        <v>94</v>
      </c>
      <c r="F1541" s="0" t="n">
        <v>3</v>
      </c>
      <c r="G1541" s="0" t="str">
        <f aca="false">INDEX(Setup!$B$15:$B$17,$F1541)</f>
        <v>URD</v>
      </c>
      <c r="H1541" s="0" t="n">
        <f aca="false">Calc_Blocks!$I$89</f>
        <v>73</v>
      </c>
      <c r="I1541" s="0" t="n">
        <f aca="false">Calc_Blocks!$J$89</f>
        <v>72</v>
      </c>
      <c r="J1541" s="0" t="n">
        <f aca="false">Calc_Blocks!$K$89</f>
        <v>1</v>
      </c>
      <c r="K1541" s="0" t="n">
        <f aca="false">($B1541-1)*IF($D1541=1,Setup!$B$9,Setup!$B$10)+1</f>
        <v>121</v>
      </c>
      <c r="L1541" s="0" t="n">
        <f aca="false">$B1541*IF($D1541=1,Setup!$B$9,Setup!$B$10)</f>
        <v>130</v>
      </c>
      <c r="M1541" s="0" t="n">
        <f aca="false">MAX($H1541,$K1541)</f>
        <v>121</v>
      </c>
      <c r="N1541" s="0" t="n">
        <f aca="false">MIN($I1541,$L1541)</f>
        <v>72</v>
      </c>
      <c r="O1541" s="0" t="str">
        <f aca="false">IF($N1541&gt;=$M1541,$N1541-$M1541+1,"")</f>
        <v/>
      </c>
      <c r="P1541" s="0" t="str">
        <f aca="false">IF($O1541="","",$J1541+$M1541-$H1541)</f>
        <v/>
      </c>
      <c r="Q1541" s="0" t="str">
        <f aca="false">IF($O1541="","",$P1541+$O1541-1)</f>
        <v/>
      </c>
      <c r="R1541" s="0" t="str">
        <f aca="false">IF($O1541="","",COUNT($O$1083:$O1541))</f>
        <v/>
      </c>
    </row>
    <row r="1542" customFormat="false" ht="15" hidden="false" customHeight="false" outlineLevel="0" collapsed="false">
      <c r="A1542" s="0" t="n">
        <v>7</v>
      </c>
      <c r="B1542" s="0" t="n">
        <v>13</v>
      </c>
      <c r="C1542" s="0" t="s">
        <v>78</v>
      </c>
      <c r="D1542" s="0" t="n">
        <v>2</v>
      </c>
      <c r="E1542" s="0" t="s">
        <v>79</v>
      </c>
      <c r="F1542" s="0" t="n">
        <v>1</v>
      </c>
      <c r="G1542" s="0" t="str">
        <f aca="false">INDEX(Setup!$B$15:$B$17,$F1542)</f>
        <v>MAL</v>
      </c>
      <c r="H1542" s="0" t="n">
        <f aca="false">Calc_Blocks!$I$105</f>
        <v>67</v>
      </c>
      <c r="I1542" s="0" t="n">
        <f aca="false">Calc_Blocks!$J$105</f>
        <v>66</v>
      </c>
      <c r="J1542" s="0" t="n">
        <f aca="false">Calc_Blocks!$K$105</f>
        <v>1</v>
      </c>
      <c r="K1542" s="0" t="n">
        <f aca="false">($B1542-1)*IF($D1542=1,Setup!$B$9,Setup!$B$10)+1</f>
        <v>121</v>
      </c>
      <c r="L1542" s="0" t="n">
        <f aca="false">$B1542*IF($D1542=1,Setup!$B$9,Setup!$B$10)</f>
        <v>130</v>
      </c>
      <c r="M1542" s="0" t="n">
        <f aca="false">MAX($H1542,$K1542)</f>
        <v>121</v>
      </c>
      <c r="N1542" s="0" t="n">
        <f aca="false">MIN($I1542,$L1542)</f>
        <v>66</v>
      </c>
      <c r="O1542" s="0" t="str">
        <f aca="false">IF($N1542&gt;=$M1542,$N1542-$M1542+1,"")</f>
        <v/>
      </c>
      <c r="P1542" s="0" t="str">
        <f aca="false">IF($O1542="","",$J1542+$M1542-$H1542)</f>
        <v/>
      </c>
      <c r="Q1542" s="0" t="str">
        <f aca="false">IF($O1542="","",$P1542+$O1542-1)</f>
        <v/>
      </c>
      <c r="R1542" s="0" t="str">
        <f aca="false">IF($O1542="","",COUNT($O$1083:$O1542))</f>
        <v/>
      </c>
    </row>
    <row r="1543" customFormat="false" ht="15" hidden="false" customHeight="false" outlineLevel="0" collapsed="false">
      <c r="A1543" s="0" t="n">
        <v>7</v>
      </c>
      <c r="B1543" s="0" t="n">
        <v>13</v>
      </c>
      <c r="C1543" s="0" t="s">
        <v>78</v>
      </c>
      <c r="D1543" s="0" t="n">
        <v>2</v>
      </c>
      <c r="E1543" s="0" t="s">
        <v>79</v>
      </c>
      <c r="F1543" s="0" t="n">
        <v>2</v>
      </c>
      <c r="G1543" s="0" t="str">
        <f aca="false">INDEX(Setup!$B$15:$B$17,$F1543)</f>
        <v>SAN</v>
      </c>
      <c r="H1543" s="0" t="n">
        <f aca="false">Calc_Blocks!$I$106</f>
        <v>67</v>
      </c>
      <c r="I1543" s="0" t="n">
        <f aca="false">Calc_Blocks!$J$106</f>
        <v>66</v>
      </c>
      <c r="J1543" s="0" t="n">
        <f aca="false">Calc_Blocks!$K$106</f>
        <v>1</v>
      </c>
      <c r="K1543" s="0" t="n">
        <f aca="false">($B1543-1)*IF($D1543=1,Setup!$B$9,Setup!$B$10)+1</f>
        <v>121</v>
      </c>
      <c r="L1543" s="0" t="n">
        <f aca="false">$B1543*IF($D1543=1,Setup!$B$9,Setup!$B$10)</f>
        <v>130</v>
      </c>
      <c r="M1543" s="0" t="n">
        <f aca="false">MAX($H1543,$K1543)</f>
        <v>121</v>
      </c>
      <c r="N1543" s="0" t="n">
        <f aca="false">MIN($I1543,$L1543)</f>
        <v>66</v>
      </c>
      <c r="O1543" s="0" t="str">
        <f aca="false">IF($N1543&gt;=$M1543,$N1543-$M1543+1,"")</f>
        <v/>
      </c>
      <c r="P1543" s="0" t="str">
        <f aca="false">IF($O1543="","",$J1543+$M1543-$H1543)</f>
        <v/>
      </c>
      <c r="Q1543" s="0" t="str">
        <f aca="false">IF($O1543="","",$P1543+$O1543-1)</f>
        <v/>
      </c>
      <c r="R1543" s="0" t="str">
        <f aca="false">IF($O1543="","",COUNT($O$1083:$O1543))</f>
        <v/>
      </c>
    </row>
    <row r="1544" customFormat="false" ht="15" hidden="false" customHeight="false" outlineLevel="0" collapsed="false">
      <c r="A1544" s="0" t="n">
        <v>7</v>
      </c>
      <c r="B1544" s="0" t="n">
        <v>13</v>
      </c>
      <c r="C1544" s="0" t="s">
        <v>78</v>
      </c>
      <c r="D1544" s="0" t="n">
        <v>2</v>
      </c>
      <c r="E1544" s="0" t="s">
        <v>79</v>
      </c>
      <c r="F1544" s="0" t="n">
        <v>3</v>
      </c>
      <c r="G1544" s="0" t="str">
        <f aca="false">INDEX(Setup!$B$15:$B$17,$F1544)</f>
        <v>URD</v>
      </c>
      <c r="H1544" s="0" t="n">
        <f aca="false">Calc_Blocks!$I$107</f>
        <v>67</v>
      </c>
      <c r="I1544" s="0" t="n">
        <f aca="false">Calc_Blocks!$J$107</f>
        <v>66</v>
      </c>
      <c r="J1544" s="0" t="n">
        <f aca="false">Calc_Blocks!$K$107</f>
        <v>1</v>
      </c>
      <c r="K1544" s="0" t="n">
        <f aca="false">($B1544-1)*IF($D1544=1,Setup!$B$9,Setup!$B$10)+1</f>
        <v>121</v>
      </c>
      <c r="L1544" s="0" t="n">
        <f aca="false">$B1544*IF($D1544=1,Setup!$B$9,Setup!$B$10)</f>
        <v>130</v>
      </c>
      <c r="M1544" s="0" t="n">
        <f aca="false">MAX($H1544,$K1544)</f>
        <v>121</v>
      </c>
      <c r="N1544" s="0" t="n">
        <f aca="false">MIN($I1544,$L1544)</f>
        <v>66</v>
      </c>
      <c r="O1544" s="0" t="str">
        <f aca="false">IF($N1544&gt;=$M1544,$N1544-$M1544+1,"")</f>
        <v/>
      </c>
      <c r="P1544" s="0" t="str">
        <f aca="false">IF($O1544="","",$J1544+$M1544-$H1544)</f>
        <v/>
      </c>
      <c r="Q1544" s="0" t="str">
        <f aca="false">IF($O1544="","",$P1544+$O1544-1)</f>
        <v/>
      </c>
      <c r="R1544" s="0" t="str">
        <f aca="false">IF($O1544="","",COUNT($O$1083:$O1544))</f>
        <v/>
      </c>
    </row>
    <row r="1545" customFormat="false" ht="15" hidden="false" customHeight="false" outlineLevel="0" collapsed="false">
      <c r="A1545" s="0" t="n">
        <v>7</v>
      </c>
      <c r="B1545" s="0" t="n">
        <v>13</v>
      </c>
      <c r="C1545" s="0" t="s">
        <v>79</v>
      </c>
      <c r="D1545" s="0" t="n">
        <v>1</v>
      </c>
      <c r="E1545" s="0" t="s">
        <v>94</v>
      </c>
      <c r="F1545" s="0" t="n">
        <v>1</v>
      </c>
      <c r="G1545" s="0" t="str">
        <f aca="false">INDEX(Setup!$B$15:$B$17,$F1545)</f>
        <v>MAL</v>
      </c>
      <c r="H1545" s="0" t="n">
        <f aca="false">Calc_Blocks!$I$90</f>
        <v>73</v>
      </c>
      <c r="I1545" s="0" t="n">
        <f aca="false">Calc_Blocks!$J$90</f>
        <v>72</v>
      </c>
      <c r="J1545" s="0" t="n">
        <f aca="false">Calc_Blocks!$K$90</f>
        <v>1</v>
      </c>
      <c r="K1545" s="0" t="n">
        <f aca="false">($B1545-1)*IF($D1545=1,Setup!$B$9,Setup!$B$10)+1</f>
        <v>121</v>
      </c>
      <c r="L1545" s="0" t="n">
        <f aca="false">$B1545*IF($D1545=1,Setup!$B$9,Setup!$B$10)</f>
        <v>130</v>
      </c>
      <c r="M1545" s="0" t="n">
        <f aca="false">MAX($H1545,$K1545)</f>
        <v>121</v>
      </c>
      <c r="N1545" s="0" t="n">
        <f aca="false">MIN($I1545,$L1545)</f>
        <v>72</v>
      </c>
      <c r="O1545" s="0" t="str">
        <f aca="false">IF($N1545&gt;=$M1545,$N1545-$M1545+1,"")</f>
        <v/>
      </c>
      <c r="P1545" s="0" t="str">
        <f aca="false">IF($O1545="","",$J1545+$M1545-$H1545)</f>
        <v/>
      </c>
      <c r="Q1545" s="0" t="str">
        <f aca="false">IF($O1545="","",$P1545+$O1545-1)</f>
        <v/>
      </c>
      <c r="R1545" s="0" t="str">
        <f aca="false">IF($O1545="","",COUNT($O$1083:$O1545))</f>
        <v/>
      </c>
    </row>
    <row r="1546" customFormat="false" ht="15" hidden="false" customHeight="false" outlineLevel="0" collapsed="false">
      <c r="A1546" s="0" t="n">
        <v>7</v>
      </c>
      <c r="B1546" s="0" t="n">
        <v>13</v>
      </c>
      <c r="C1546" s="0" t="s">
        <v>79</v>
      </c>
      <c r="D1546" s="0" t="n">
        <v>1</v>
      </c>
      <c r="E1546" s="0" t="s">
        <v>94</v>
      </c>
      <c r="F1546" s="0" t="n">
        <v>2</v>
      </c>
      <c r="G1546" s="0" t="str">
        <f aca="false">INDEX(Setup!$B$15:$B$17,$F1546)</f>
        <v>SAN</v>
      </c>
      <c r="H1546" s="0" t="n">
        <f aca="false">Calc_Blocks!$I$91</f>
        <v>73</v>
      </c>
      <c r="I1546" s="0" t="n">
        <f aca="false">Calc_Blocks!$J$91</f>
        <v>72</v>
      </c>
      <c r="J1546" s="0" t="n">
        <f aca="false">Calc_Blocks!$K$91</f>
        <v>1</v>
      </c>
      <c r="K1546" s="0" t="n">
        <f aca="false">($B1546-1)*IF($D1546=1,Setup!$B$9,Setup!$B$10)+1</f>
        <v>121</v>
      </c>
      <c r="L1546" s="0" t="n">
        <f aca="false">$B1546*IF($D1546=1,Setup!$B$9,Setup!$B$10)</f>
        <v>130</v>
      </c>
      <c r="M1546" s="0" t="n">
        <f aca="false">MAX($H1546,$K1546)</f>
        <v>121</v>
      </c>
      <c r="N1546" s="0" t="n">
        <f aca="false">MIN($I1546,$L1546)</f>
        <v>72</v>
      </c>
      <c r="O1546" s="0" t="str">
        <f aca="false">IF($N1546&gt;=$M1546,$N1546-$M1546+1,"")</f>
        <v/>
      </c>
      <c r="P1546" s="0" t="str">
        <f aca="false">IF($O1546="","",$J1546+$M1546-$H1546)</f>
        <v/>
      </c>
      <c r="Q1546" s="0" t="str">
        <f aca="false">IF($O1546="","",$P1546+$O1546-1)</f>
        <v/>
      </c>
      <c r="R1546" s="0" t="str">
        <f aca="false">IF($O1546="","",COUNT($O$1083:$O1546))</f>
        <v/>
      </c>
    </row>
    <row r="1547" customFormat="false" ht="15" hidden="false" customHeight="false" outlineLevel="0" collapsed="false">
      <c r="A1547" s="0" t="n">
        <v>7</v>
      </c>
      <c r="B1547" s="0" t="n">
        <v>13</v>
      </c>
      <c r="C1547" s="0" t="s">
        <v>79</v>
      </c>
      <c r="D1547" s="0" t="n">
        <v>1</v>
      </c>
      <c r="E1547" s="0" t="s">
        <v>94</v>
      </c>
      <c r="F1547" s="0" t="n">
        <v>3</v>
      </c>
      <c r="G1547" s="0" t="str">
        <f aca="false">INDEX(Setup!$B$15:$B$17,$F1547)</f>
        <v>URD</v>
      </c>
      <c r="H1547" s="0" t="n">
        <f aca="false">Calc_Blocks!$I$92</f>
        <v>73</v>
      </c>
      <c r="I1547" s="0" t="n">
        <f aca="false">Calc_Blocks!$J$92</f>
        <v>72</v>
      </c>
      <c r="J1547" s="0" t="n">
        <f aca="false">Calc_Blocks!$K$92</f>
        <v>1</v>
      </c>
      <c r="K1547" s="0" t="n">
        <f aca="false">($B1547-1)*IF($D1547=1,Setup!$B$9,Setup!$B$10)+1</f>
        <v>121</v>
      </c>
      <c r="L1547" s="0" t="n">
        <f aca="false">$B1547*IF($D1547=1,Setup!$B$9,Setup!$B$10)</f>
        <v>130</v>
      </c>
      <c r="M1547" s="0" t="n">
        <f aca="false">MAX($H1547,$K1547)</f>
        <v>121</v>
      </c>
      <c r="N1547" s="0" t="n">
        <f aca="false">MIN($I1547,$L1547)</f>
        <v>72</v>
      </c>
      <c r="O1547" s="0" t="str">
        <f aca="false">IF($N1547&gt;=$M1547,$N1547-$M1547+1,"")</f>
        <v/>
      </c>
      <c r="P1547" s="0" t="str">
        <f aca="false">IF($O1547="","",$J1547+$M1547-$H1547)</f>
        <v/>
      </c>
      <c r="Q1547" s="0" t="str">
        <f aca="false">IF($O1547="","",$P1547+$O1547-1)</f>
        <v/>
      </c>
      <c r="R1547" s="0" t="str">
        <f aca="false">IF($O1547="","",COUNT($O$1083:$O1547))</f>
        <v/>
      </c>
    </row>
    <row r="1548" customFormat="false" ht="15" hidden="false" customHeight="false" outlineLevel="0" collapsed="false">
      <c r="A1548" s="0" t="n">
        <v>7</v>
      </c>
      <c r="B1548" s="0" t="n">
        <v>13</v>
      </c>
      <c r="C1548" s="0" t="s">
        <v>79</v>
      </c>
      <c r="D1548" s="0" t="n">
        <v>2</v>
      </c>
      <c r="E1548" s="0" t="s">
        <v>79</v>
      </c>
      <c r="F1548" s="0" t="n">
        <v>1</v>
      </c>
      <c r="G1548" s="0" t="str">
        <f aca="false">INDEX(Setup!$B$15:$B$17,$F1548)</f>
        <v>MAL</v>
      </c>
      <c r="H1548" s="0" t="n">
        <f aca="false">Calc_Blocks!$I$108</f>
        <v>67</v>
      </c>
      <c r="I1548" s="0" t="n">
        <f aca="false">Calc_Blocks!$J$108</f>
        <v>66</v>
      </c>
      <c r="J1548" s="0" t="n">
        <f aca="false">Calc_Blocks!$K$108</f>
        <v>1</v>
      </c>
      <c r="K1548" s="0" t="n">
        <f aca="false">($B1548-1)*IF($D1548=1,Setup!$B$9,Setup!$B$10)+1</f>
        <v>121</v>
      </c>
      <c r="L1548" s="0" t="n">
        <f aca="false">$B1548*IF($D1548=1,Setup!$B$9,Setup!$B$10)</f>
        <v>130</v>
      </c>
      <c r="M1548" s="0" t="n">
        <f aca="false">MAX($H1548,$K1548)</f>
        <v>121</v>
      </c>
      <c r="N1548" s="0" t="n">
        <f aca="false">MIN($I1548,$L1548)</f>
        <v>66</v>
      </c>
      <c r="O1548" s="0" t="str">
        <f aca="false">IF($N1548&gt;=$M1548,$N1548-$M1548+1,"")</f>
        <v/>
      </c>
      <c r="P1548" s="0" t="str">
        <f aca="false">IF($O1548="","",$J1548+$M1548-$H1548)</f>
        <v/>
      </c>
      <c r="Q1548" s="0" t="str">
        <f aca="false">IF($O1548="","",$P1548+$O1548-1)</f>
        <v/>
      </c>
      <c r="R1548" s="0" t="str">
        <f aca="false">IF($O1548="","",COUNT($O$1083:$O1548))</f>
        <v/>
      </c>
    </row>
    <row r="1549" customFormat="false" ht="15" hidden="false" customHeight="false" outlineLevel="0" collapsed="false">
      <c r="A1549" s="0" t="n">
        <v>7</v>
      </c>
      <c r="B1549" s="0" t="n">
        <v>13</v>
      </c>
      <c r="C1549" s="0" t="s">
        <v>79</v>
      </c>
      <c r="D1549" s="0" t="n">
        <v>2</v>
      </c>
      <c r="E1549" s="0" t="s">
        <v>79</v>
      </c>
      <c r="F1549" s="0" t="n">
        <v>2</v>
      </c>
      <c r="G1549" s="0" t="str">
        <f aca="false">INDEX(Setup!$B$15:$B$17,$F1549)</f>
        <v>SAN</v>
      </c>
      <c r="H1549" s="0" t="n">
        <f aca="false">Calc_Blocks!$I$109</f>
        <v>67</v>
      </c>
      <c r="I1549" s="0" t="n">
        <f aca="false">Calc_Blocks!$J$109</f>
        <v>66</v>
      </c>
      <c r="J1549" s="0" t="n">
        <f aca="false">Calc_Blocks!$K$109</f>
        <v>1</v>
      </c>
      <c r="K1549" s="0" t="n">
        <f aca="false">($B1549-1)*IF($D1549=1,Setup!$B$9,Setup!$B$10)+1</f>
        <v>121</v>
      </c>
      <c r="L1549" s="0" t="n">
        <f aca="false">$B1549*IF($D1549=1,Setup!$B$9,Setup!$B$10)</f>
        <v>130</v>
      </c>
      <c r="M1549" s="0" t="n">
        <f aca="false">MAX($H1549,$K1549)</f>
        <v>121</v>
      </c>
      <c r="N1549" s="0" t="n">
        <f aca="false">MIN($I1549,$L1549)</f>
        <v>66</v>
      </c>
      <c r="O1549" s="0" t="str">
        <f aca="false">IF($N1549&gt;=$M1549,$N1549-$M1549+1,"")</f>
        <v/>
      </c>
      <c r="P1549" s="0" t="str">
        <f aca="false">IF($O1549="","",$J1549+$M1549-$H1549)</f>
        <v/>
      </c>
      <c r="Q1549" s="0" t="str">
        <f aca="false">IF($O1549="","",$P1549+$O1549-1)</f>
        <v/>
      </c>
      <c r="R1549" s="0" t="str">
        <f aca="false">IF($O1549="","",COUNT($O$1083:$O1549))</f>
        <v/>
      </c>
    </row>
    <row r="1550" customFormat="false" ht="15" hidden="false" customHeight="false" outlineLevel="0" collapsed="false">
      <c r="A1550" s="0" t="n">
        <v>7</v>
      </c>
      <c r="B1550" s="0" t="n">
        <v>13</v>
      </c>
      <c r="C1550" s="0" t="s">
        <v>79</v>
      </c>
      <c r="D1550" s="0" t="n">
        <v>2</v>
      </c>
      <c r="E1550" s="0" t="s">
        <v>79</v>
      </c>
      <c r="F1550" s="0" t="n">
        <v>3</v>
      </c>
      <c r="G1550" s="0" t="str">
        <f aca="false">INDEX(Setup!$B$15:$B$17,$F1550)</f>
        <v>URD</v>
      </c>
      <c r="H1550" s="0" t="n">
        <f aca="false">Calc_Blocks!$I$110</f>
        <v>67</v>
      </c>
      <c r="I1550" s="0" t="n">
        <f aca="false">Calc_Blocks!$J$110</f>
        <v>66</v>
      </c>
      <c r="J1550" s="0" t="n">
        <f aca="false">Calc_Blocks!$K$110</f>
        <v>1</v>
      </c>
      <c r="K1550" s="0" t="n">
        <f aca="false">($B1550-1)*IF($D1550=1,Setup!$B$9,Setup!$B$10)+1</f>
        <v>121</v>
      </c>
      <c r="L1550" s="0" t="n">
        <f aca="false">$B1550*IF($D1550=1,Setup!$B$9,Setup!$B$10)</f>
        <v>130</v>
      </c>
      <c r="M1550" s="0" t="n">
        <f aca="false">MAX($H1550,$K1550)</f>
        <v>121</v>
      </c>
      <c r="N1550" s="0" t="n">
        <f aca="false">MIN($I1550,$L1550)</f>
        <v>66</v>
      </c>
      <c r="O1550" s="0" t="str">
        <f aca="false">IF($N1550&gt;=$M1550,$N1550-$M1550+1,"")</f>
        <v/>
      </c>
      <c r="P1550" s="0" t="str">
        <f aca="false">IF($O1550="","",$J1550+$M1550-$H1550)</f>
        <v/>
      </c>
      <c r="Q1550" s="0" t="str">
        <f aca="false">IF($O1550="","",$P1550+$O1550-1)</f>
        <v/>
      </c>
      <c r="R1550" s="0" t="str">
        <f aca="false">IF($O1550="","",COUNT($O$1083:$O1550))</f>
        <v/>
      </c>
    </row>
    <row r="1551" customFormat="false" ht="15" hidden="false" customHeight="false" outlineLevel="0" collapsed="false">
      <c r="A1551" s="0" t="n">
        <v>7</v>
      </c>
      <c r="B1551" s="0" t="n">
        <v>14</v>
      </c>
      <c r="C1551" s="0" t="s">
        <v>74</v>
      </c>
      <c r="D1551" s="0" t="n">
        <v>1</v>
      </c>
      <c r="E1551" s="0" t="s">
        <v>94</v>
      </c>
      <c r="F1551" s="0" t="n">
        <v>1</v>
      </c>
      <c r="G1551" s="0" t="str">
        <f aca="false">INDEX(Setup!$B$15:$B$17,$F1551)</f>
        <v>MAL</v>
      </c>
      <c r="H1551" s="0" t="n">
        <f aca="false">Calc_Blocks!$I$75</f>
        <v>1</v>
      </c>
      <c r="I1551" s="0" t="n">
        <f aca="false">Calc_Blocks!$J$75</f>
        <v>17</v>
      </c>
      <c r="J1551" s="0" t="n">
        <f aca="false">Calc_Blocks!$K$75</f>
        <v>1</v>
      </c>
      <c r="K1551" s="0" t="n">
        <f aca="false">($B1551-1)*IF($D1551=1,Setup!$B$9,Setup!$B$10)+1</f>
        <v>131</v>
      </c>
      <c r="L1551" s="0" t="n">
        <f aca="false">$B1551*IF($D1551=1,Setup!$B$9,Setup!$B$10)</f>
        <v>140</v>
      </c>
      <c r="M1551" s="0" t="n">
        <f aca="false">MAX($H1551,$K1551)</f>
        <v>131</v>
      </c>
      <c r="N1551" s="0" t="n">
        <f aca="false">MIN($I1551,$L1551)</f>
        <v>17</v>
      </c>
      <c r="O1551" s="0" t="str">
        <f aca="false">IF($N1551&gt;=$M1551,$N1551-$M1551+1,"")</f>
        <v/>
      </c>
      <c r="P1551" s="0" t="str">
        <f aca="false">IF($O1551="","",$J1551+$M1551-$H1551)</f>
        <v/>
      </c>
      <c r="Q1551" s="0" t="str">
        <f aca="false">IF($O1551="","",$P1551+$O1551-1)</f>
        <v/>
      </c>
      <c r="R1551" s="0" t="str">
        <f aca="false">IF($O1551="","",COUNT($O$1083:$O1551))</f>
        <v/>
      </c>
    </row>
    <row r="1552" customFormat="false" ht="15" hidden="false" customHeight="false" outlineLevel="0" collapsed="false">
      <c r="A1552" s="0" t="n">
        <v>7</v>
      </c>
      <c r="B1552" s="0" t="n">
        <v>14</v>
      </c>
      <c r="C1552" s="0" t="s">
        <v>74</v>
      </c>
      <c r="D1552" s="0" t="n">
        <v>1</v>
      </c>
      <c r="E1552" s="0" t="s">
        <v>94</v>
      </c>
      <c r="F1552" s="0" t="n">
        <v>2</v>
      </c>
      <c r="G1552" s="0" t="str">
        <f aca="false">INDEX(Setup!$B$15:$B$17,$F1552)</f>
        <v>SAN</v>
      </c>
      <c r="H1552" s="0" t="n">
        <f aca="false">Calc_Blocks!$I$76</f>
        <v>18</v>
      </c>
      <c r="I1552" s="0" t="n">
        <f aca="false">Calc_Blocks!$J$76</f>
        <v>20</v>
      </c>
      <c r="J1552" s="0" t="n">
        <f aca="false">Calc_Blocks!$K$76</f>
        <v>18</v>
      </c>
      <c r="K1552" s="0" t="n">
        <f aca="false">($B1552-1)*IF($D1552=1,Setup!$B$9,Setup!$B$10)+1</f>
        <v>131</v>
      </c>
      <c r="L1552" s="0" t="n">
        <f aca="false">$B1552*IF($D1552=1,Setup!$B$9,Setup!$B$10)</f>
        <v>140</v>
      </c>
      <c r="M1552" s="0" t="n">
        <f aca="false">MAX($H1552,$K1552)</f>
        <v>131</v>
      </c>
      <c r="N1552" s="0" t="n">
        <f aca="false">MIN($I1552,$L1552)</f>
        <v>20</v>
      </c>
      <c r="O1552" s="0" t="str">
        <f aca="false">IF($N1552&gt;=$M1552,$N1552-$M1552+1,"")</f>
        <v/>
      </c>
      <c r="P1552" s="0" t="str">
        <f aca="false">IF($O1552="","",$J1552+$M1552-$H1552)</f>
        <v/>
      </c>
      <c r="Q1552" s="0" t="str">
        <f aca="false">IF($O1552="","",$P1552+$O1552-1)</f>
        <v/>
      </c>
      <c r="R1552" s="0" t="str">
        <f aca="false">IF($O1552="","",COUNT($O$1083:$O1552))</f>
        <v/>
      </c>
    </row>
    <row r="1553" customFormat="false" ht="15" hidden="false" customHeight="false" outlineLevel="0" collapsed="false">
      <c r="A1553" s="0" t="n">
        <v>7</v>
      </c>
      <c r="B1553" s="0" t="n">
        <v>14</v>
      </c>
      <c r="C1553" s="0" t="s">
        <v>74</v>
      </c>
      <c r="D1553" s="0" t="n">
        <v>1</v>
      </c>
      <c r="E1553" s="0" t="s">
        <v>94</v>
      </c>
      <c r="F1553" s="0" t="n">
        <v>3</v>
      </c>
      <c r="G1553" s="0" t="str">
        <f aca="false">INDEX(Setup!$B$15:$B$17,$F1553)</f>
        <v>URD</v>
      </c>
      <c r="H1553" s="0" t="n">
        <f aca="false">Calc_Blocks!$I$77</f>
        <v>21</v>
      </c>
      <c r="I1553" s="0" t="n">
        <f aca="false">Calc_Blocks!$J$77</f>
        <v>20</v>
      </c>
      <c r="J1553" s="0" t="n">
        <f aca="false">Calc_Blocks!$K$77</f>
        <v>21</v>
      </c>
      <c r="K1553" s="0" t="n">
        <f aca="false">($B1553-1)*IF($D1553=1,Setup!$B$9,Setup!$B$10)+1</f>
        <v>131</v>
      </c>
      <c r="L1553" s="0" t="n">
        <f aca="false">$B1553*IF($D1553=1,Setup!$B$9,Setup!$B$10)</f>
        <v>140</v>
      </c>
      <c r="M1553" s="0" t="n">
        <f aca="false">MAX($H1553,$K1553)</f>
        <v>131</v>
      </c>
      <c r="N1553" s="0" t="n">
        <f aca="false">MIN($I1553,$L1553)</f>
        <v>20</v>
      </c>
      <c r="O1553" s="0" t="str">
        <f aca="false">IF($N1553&gt;=$M1553,$N1553-$M1553+1,"")</f>
        <v/>
      </c>
      <c r="P1553" s="0" t="str">
        <f aca="false">IF($O1553="","",$J1553+$M1553-$H1553)</f>
        <v/>
      </c>
      <c r="Q1553" s="0" t="str">
        <f aca="false">IF($O1553="","",$P1553+$O1553-1)</f>
        <v/>
      </c>
      <c r="R1553" s="0" t="str">
        <f aca="false">IF($O1553="","",COUNT($O$1083:$O1553))</f>
        <v/>
      </c>
    </row>
    <row r="1554" customFormat="false" ht="15" hidden="false" customHeight="false" outlineLevel="0" collapsed="false">
      <c r="A1554" s="0" t="n">
        <v>7</v>
      </c>
      <c r="B1554" s="0" t="n">
        <v>14</v>
      </c>
      <c r="C1554" s="0" t="s">
        <v>74</v>
      </c>
      <c r="D1554" s="0" t="n">
        <v>2</v>
      </c>
      <c r="E1554" s="0" t="s">
        <v>79</v>
      </c>
      <c r="F1554" s="0" t="n">
        <v>1</v>
      </c>
      <c r="G1554" s="0" t="str">
        <f aca="false">INDEX(Setup!$B$15:$B$17,$F1554)</f>
        <v>MAL</v>
      </c>
      <c r="H1554" s="0" t="n">
        <f aca="false">Calc_Blocks!$I$93</f>
        <v>1</v>
      </c>
      <c r="I1554" s="0" t="n">
        <f aca="false">Calc_Blocks!$J$93</f>
        <v>12</v>
      </c>
      <c r="J1554" s="0" t="n">
        <f aca="false">Calc_Blocks!$K$93</f>
        <v>21</v>
      </c>
      <c r="K1554" s="0" t="n">
        <f aca="false">($B1554-1)*IF($D1554=1,Setup!$B$9,Setup!$B$10)+1</f>
        <v>131</v>
      </c>
      <c r="L1554" s="0" t="n">
        <f aca="false">$B1554*IF($D1554=1,Setup!$B$9,Setup!$B$10)</f>
        <v>140</v>
      </c>
      <c r="M1554" s="0" t="n">
        <f aca="false">MAX($H1554,$K1554)</f>
        <v>131</v>
      </c>
      <c r="N1554" s="0" t="n">
        <f aca="false">MIN($I1554,$L1554)</f>
        <v>12</v>
      </c>
      <c r="O1554" s="0" t="str">
        <f aca="false">IF($N1554&gt;=$M1554,$N1554-$M1554+1,"")</f>
        <v/>
      </c>
      <c r="P1554" s="0" t="str">
        <f aca="false">IF($O1554="","",$J1554+$M1554-$H1554)</f>
        <v/>
      </c>
      <c r="Q1554" s="0" t="str">
        <f aca="false">IF($O1554="","",$P1554+$O1554-1)</f>
        <v/>
      </c>
      <c r="R1554" s="0" t="str">
        <f aca="false">IF($O1554="","",COUNT($O$1083:$O1554))</f>
        <v/>
      </c>
    </row>
    <row r="1555" customFormat="false" ht="15" hidden="false" customHeight="false" outlineLevel="0" collapsed="false">
      <c r="A1555" s="0" t="n">
        <v>7</v>
      </c>
      <c r="B1555" s="0" t="n">
        <v>14</v>
      </c>
      <c r="C1555" s="0" t="s">
        <v>74</v>
      </c>
      <c r="D1555" s="0" t="n">
        <v>2</v>
      </c>
      <c r="E1555" s="0" t="s">
        <v>79</v>
      </c>
      <c r="F1555" s="0" t="n">
        <v>2</v>
      </c>
      <c r="G1555" s="0" t="str">
        <f aca="false">INDEX(Setup!$B$15:$B$17,$F1555)</f>
        <v>SAN</v>
      </c>
      <c r="H1555" s="0" t="n">
        <f aca="false">Calc_Blocks!$I$94</f>
        <v>13</v>
      </c>
      <c r="I1555" s="0" t="n">
        <f aca="false">Calc_Blocks!$J$94</f>
        <v>17</v>
      </c>
      <c r="J1555" s="0" t="n">
        <f aca="false">Calc_Blocks!$K$94</f>
        <v>33</v>
      </c>
      <c r="K1555" s="0" t="n">
        <f aca="false">($B1555-1)*IF($D1555=1,Setup!$B$9,Setup!$B$10)+1</f>
        <v>131</v>
      </c>
      <c r="L1555" s="0" t="n">
        <f aca="false">$B1555*IF($D1555=1,Setup!$B$9,Setup!$B$10)</f>
        <v>140</v>
      </c>
      <c r="M1555" s="0" t="n">
        <f aca="false">MAX($H1555,$K1555)</f>
        <v>131</v>
      </c>
      <c r="N1555" s="0" t="n">
        <f aca="false">MIN($I1555,$L1555)</f>
        <v>17</v>
      </c>
      <c r="O1555" s="0" t="str">
        <f aca="false">IF($N1555&gt;=$M1555,$N1555-$M1555+1,"")</f>
        <v/>
      </c>
      <c r="P1555" s="0" t="str">
        <f aca="false">IF($O1555="","",$J1555+$M1555-$H1555)</f>
        <v/>
      </c>
      <c r="Q1555" s="0" t="str">
        <f aca="false">IF($O1555="","",$P1555+$O1555-1)</f>
        <v/>
      </c>
      <c r="R1555" s="0" t="str">
        <f aca="false">IF($O1555="","",COUNT($O$1083:$O1555))</f>
        <v/>
      </c>
    </row>
    <row r="1556" customFormat="false" ht="15" hidden="false" customHeight="false" outlineLevel="0" collapsed="false">
      <c r="A1556" s="0" t="n">
        <v>7</v>
      </c>
      <c r="B1556" s="0" t="n">
        <v>14</v>
      </c>
      <c r="C1556" s="0" t="s">
        <v>74</v>
      </c>
      <c r="D1556" s="0" t="n">
        <v>2</v>
      </c>
      <c r="E1556" s="0" t="s">
        <v>79</v>
      </c>
      <c r="F1556" s="0" t="n">
        <v>3</v>
      </c>
      <c r="G1556" s="0" t="str">
        <f aca="false">INDEX(Setup!$B$15:$B$17,$F1556)</f>
        <v>URD</v>
      </c>
      <c r="H1556" s="0" t="n">
        <f aca="false">Calc_Blocks!$I$95</f>
        <v>18</v>
      </c>
      <c r="I1556" s="0" t="n">
        <f aca="false">Calc_Blocks!$J$95</f>
        <v>17</v>
      </c>
      <c r="J1556" s="0" t="n">
        <f aca="false">Calc_Blocks!$K$95</f>
        <v>38</v>
      </c>
      <c r="K1556" s="0" t="n">
        <f aca="false">($B1556-1)*IF($D1556=1,Setup!$B$9,Setup!$B$10)+1</f>
        <v>131</v>
      </c>
      <c r="L1556" s="0" t="n">
        <f aca="false">$B1556*IF($D1556=1,Setup!$B$9,Setup!$B$10)</f>
        <v>140</v>
      </c>
      <c r="M1556" s="0" t="n">
        <f aca="false">MAX($H1556,$K1556)</f>
        <v>131</v>
      </c>
      <c r="N1556" s="0" t="n">
        <f aca="false">MIN($I1556,$L1556)</f>
        <v>17</v>
      </c>
      <c r="O1556" s="0" t="str">
        <f aca="false">IF($N1556&gt;=$M1556,$N1556-$M1556+1,"")</f>
        <v/>
      </c>
      <c r="P1556" s="0" t="str">
        <f aca="false">IF($O1556="","",$J1556+$M1556-$H1556)</f>
        <v/>
      </c>
      <c r="Q1556" s="0" t="str">
        <f aca="false">IF($O1556="","",$P1556+$O1556-1)</f>
        <v/>
      </c>
      <c r="R1556" s="0" t="str">
        <f aca="false">IF($O1556="","",COUNT($O$1083:$O1556))</f>
        <v/>
      </c>
    </row>
    <row r="1557" customFormat="false" ht="15" hidden="false" customHeight="false" outlineLevel="0" collapsed="false">
      <c r="A1557" s="0" t="n">
        <v>7</v>
      </c>
      <c r="B1557" s="0" t="n">
        <v>14</v>
      </c>
      <c r="C1557" s="0" t="s">
        <v>75</v>
      </c>
      <c r="D1557" s="0" t="n">
        <v>1</v>
      </c>
      <c r="E1557" s="0" t="s">
        <v>94</v>
      </c>
      <c r="F1557" s="0" t="n">
        <v>1</v>
      </c>
      <c r="G1557" s="0" t="str">
        <f aca="false">INDEX(Setup!$B$15:$B$17,$F1557)</f>
        <v>MAL</v>
      </c>
      <c r="H1557" s="0" t="n">
        <f aca="false">Calc_Blocks!$I$78</f>
        <v>21</v>
      </c>
      <c r="I1557" s="0" t="n">
        <f aca="false">Calc_Blocks!$J$78</f>
        <v>36</v>
      </c>
      <c r="J1557" s="0" t="n">
        <f aca="false">Calc_Blocks!$K$78</f>
        <v>1</v>
      </c>
      <c r="K1557" s="0" t="n">
        <f aca="false">($B1557-1)*IF($D1557=1,Setup!$B$9,Setup!$B$10)+1</f>
        <v>131</v>
      </c>
      <c r="L1557" s="0" t="n">
        <f aca="false">$B1557*IF($D1557=1,Setup!$B$9,Setup!$B$10)</f>
        <v>140</v>
      </c>
      <c r="M1557" s="0" t="n">
        <f aca="false">MAX($H1557,$K1557)</f>
        <v>131</v>
      </c>
      <c r="N1557" s="0" t="n">
        <f aca="false">MIN($I1557,$L1557)</f>
        <v>36</v>
      </c>
      <c r="O1557" s="0" t="str">
        <f aca="false">IF($N1557&gt;=$M1557,$N1557-$M1557+1,"")</f>
        <v/>
      </c>
      <c r="P1557" s="0" t="str">
        <f aca="false">IF($O1557="","",$J1557+$M1557-$H1557)</f>
        <v/>
      </c>
      <c r="Q1557" s="0" t="str">
        <f aca="false">IF($O1557="","",$P1557+$O1557-1)</f>
        <v/>
      </c>
      <c r="R1557" s="0" t="str">
        <f aca="false">IF($O1557="","",COUNT($O$1083:$O1557))</f>
        <v/>
      </c>
    </row>
    <row r="1558" customFormat="false" ht="15" hidden="false" customHeight="false" outlineLevel="0" collapsed="false">
      <c r="A1558" s="0" t="n">
        <v>7</v>
      </c>
      <c r="B1558" s="0" t="n">
        <v>14</v>
      </c>
      <c r="C1558" s="0" t="s">
        <v>75</v>
      </c>
      <c r="D1558" s="0" t="n">
        <v>1</v>
      </c>
      <c r="E1558" s="0" t="s">
        <v>94</v>
      </c>
      <c r="F1558" s="0" t="n">
        <v>2</v>
      </c>
      <c r="G1558" s="0" t="str">
        <f aca="false">INDEX(Setup!$B$15:$B$17,$F1558)</f>
        <v>SAN</v>
      </c>
      <c r="H1558" s="0" t="n">
        <f aca="false">Calc_Blocks!$I$79</f>
        <v>37</v>
      </c>
      <c r="I1558" s="0" t="n">
        <f aca="false">Calc_Blocks!$J$79</f>
        <v>36</v>
      </c>
      <c r="J1558" s="0" t="n">
        <f aca="false">Calc_Blocks!$K$79</f>
        <v>17</v>
      </c>
      <c r="K1558" s="0" t="n">
        <f aca="false">($B1558-1)*IF($D1558=1,Setup!$B$9,Setup!$B$10)+1</f>
        <v>131</v>
      </c>
      <c r="L1558" s="0" t="n">
        <f aca="false">$B1558*IF($D1558=1,Setup!$B$9,Setup!$B$10)</f>
        <v>140</v>
      </c>
      <c r="M1558" s="0" t="n">
        <f aca="false">MAX($H1558,$K1558)</f>
        <v>131</v>
      </c>
      <c r="N1558" s="0" t="n">
        <f aca="false">MIN($I1558,$L1558)</f>
        <v>36</v>
      </c>
      <c r="O1558" s="0" t="str">
        <f aca="false">IF($N1558&gt;=$M1558,$N1558-$M1558+1,"")</f>
        <v/>
      </c>
      <c r="P1558" s="0" t="str">
        <f aca="false">IF($O1558="","",$J1558+$M1558-$H1558)</f>
        <v/>
      </c>
      <c r="Q1558" s="0" t="str">
        <f aca="false">IF($O1558="","",$P1558+$O1558-1)</f>
        <v/>
      </c>
      <c r="R1558" s="0" t="str">
        <f aca="false">IF($O1558="","",COUNT($O$1083:$O1558))</f>
        <v/>
      </c>
    </row>
    <row r="1559" customFormat="false" ht="15" hidden="false" customHeight="false" outlineLevel="0" collapsed="false">
      <c r="A1559" s="0" t="n">
        <v>7</v>
      </c>
      <c r="B1559" s="0" t="n">
        <v>14</v>
      </c>
      <c r="C1559" s="0" t="s">
        <v>75</v>
      </c>
      <c r="D1559" s="0" t="n">
        <v>1</v>
      </c>
      <c r="E1559" s="0" t="s">
        <v>94</v>
      </c>
      <c r="F1559" s="0" t="n">
        <v>3</v>
      </c>
      <c r="G1559" s="0" t="str">
        <f aca="false">INDEX(Setup!$B$15:$B$17,$F1559)</f>
        <v>URD</v>
      </c>
      <c r="H1559" s="0" t="n">
        <f aca="false">Calc_Blocks!$I$80</f>
        <v>37</v>
      </c>
      <c r="I1559" s="0" t="n">
        <f aca="false">Calc_Blocks!$J$80</f>
        <v>38</v>
      </c>
      <c r="J1559" s="0" t="n">
        <f aca="false">Calc_Blocks!$K$80</f>
        <v>17</v>
      </c>
      <c r="K1559" s="0" t="n">
        <f aca="false">($B1559-1)*IF($D1559=1,Setup!$B$9,Setup!$B$10)+1</f>
        <v>131</v>
      </c>
      <c r="L1559" s="0" t="n">
        <f aca="false">$B1559*IF($D1559=1,Setup!$B$9,Setup!$B$10)</f>
        <v>140</v>
      </c>
      <c r="M1559" s="0" t="n">
        <f aca="false">MAX($H1559,$K1559)</f>
        <v>131</v>
      </c>
      <c r="N1559" s="0" t="n">
        <f aca="false">MIN($I1559,$L1559)</f>
        <v>38</v>
      </c>
      <c r="O1559" s="0" t="str">
        <f aca="false">IF($N1559&gt;=$M1559,$N1559-$M1559+1,"")</f>
        <v/>
      </c>
      <c r="P1559" s="0" t="str">
        <f aca="false">IF($O1559="","",$J1559+$M1559-$H1559)</f>
        <v/>
      </c>
      <c r="Q1559" s="0" t="str">
        <f aca="false">IF($O1559="","",$P1559+$O1559-1)</f>
        <v/>
      </c>
      <c r="R1559" s="0" t="str">
        <f aca="false">IF($O1559="","",COUNT($O$1083:$O1559))</f>
        <v/>
      </c>
    </row>
    <row r="1560" customFormat="false" ht="15" hidden="false" customHeight="false" outlineLevel="0" collapsed="false">
      <c r="A1560" s="0" t="n">
        <v>7</v>
      </c>
      <c r="B1560" s="0" t="n">
        <v>14</v>
      </c>
      <c r="C1560" s="0" t="s">
        <v>75</v>
      </c>
      <c r="D1560" s="0" t="n">
        <v>2</v>
      </c>
      <c r="E1560" s="0" t="s">
        <v>79</v>
      </c>
      <c r="F1560" s="0" t="n">
        <v>1</v>
      </c>
      <c r="G1560" s="0" t="str">
        <f aca="false">INDEX(Setup!$B$15:$B$17,$F1560)</f>
        <v>MAL</v>
      </c>
      <c r="H1560" s="0" t="n">
        <f aca="false">Calc_Blocks!$I$96</f>
        <v>18</v>
      </c>
      <c r="I1560" s="0" t="n">
        <f aca="false">Calc_Blocks!$J$96</f>
        <v>33</v>
      </c>
      <c r="J1560" s="0" t="n">
        <f aca="false">Calc_Blocks!$K$96</f>
        <v>19</v>
      </c>
      <c r="K1560" s="0" t="n">
        <f aca="false">($B1560-1)*IF($D1560=1,Setup!$B$9,Setup!$B$10)+1</f>
        <v>131</v>
      </c>
      <c r="L1560" s="0" t="n">
        <f aca="false">$B1560*IF($D1560=1,Setup!$B$9,Setup!$B$10)</f>
        <v>140</v>
      </c>
      <c r="M1560" s="0" t="n">
        <f aca="false">MAX($H1560,$K1560)</f>
        <v>131</v>
      </c>
      <c r="N1560" s="0" t="n">
        <f aca="false">MIN($I1560,$L1560)</f>
        <v>33</v>
      </c>
      <c r="O1560" s="0" t="str">
        <f aca="false">IF($N1560&gt;=$M1560,$N1560-$M1560+1,"")</f>
        <v/>
      </c>
      <c r="P1560" s="0" t="str">
        <f aca="false">IF($O1560="","",$J1560+$M1560-$H1560)</f>
        <v/>
      </c>
      <c r="Q1560" s="0" t="str">
        <f aca="false">IF($O1560="","",$P1560+$O1560-1)</f>
        <v/>
      </c>
      <c r="R1560" s="0" t="str">
        <f aca="false">IF($O1560="","",COUNT($O$1083:$O1560))</f>
        <v/>
      </c>
    </row>
    <row r="1561" customFormat="false" ht="15" hidden="false" customHeight="false" outlineLevel="0" collapsed="false">
      <c r="A1561" s="0" t="n">
        <v>7</v>
      </c>
      <c r="B1561" s="0" t="n">
        <v>14</v>
      </c>
      <c r="C1561" s="0" t="s">
        <v>75</v>
      </c>
      <c r="D1561" s="0" t="n">
        <v>2</v>
      </c>
      <c r="E1561" s="0" t="s">
        <v>79</v>
      </c>
      <c r="F1561" s="0" t="n">
        <v>2</v>
      </c>
      <c r="G1561" s="0" t="str">
        <f aca="false">INDEX(Setup!$B$15:$B$17,$F1561)</f>
        <v>SAN</v>
      </c>
      <c r="H1561" s="0" t="n">
        <f aca="false">Calc_Blocks!$I$97</f>
        <v>34</v>
      </c>
      <c r="I1561" s="0" t="n">
        <f aca="false">Calc_Blocks!$J$97</f>
        <v>33</v>
      </c>
      <c r="J1561" s="0" t="n">
        <f aca="false">Calc_Blocks!$K$97</f>
        <v>35</v>
      </c>
      <c r="K1561" s="0" t="n">
        <f aca="false">($B1561-1)*IF($D1561=1,Setup!$B$9,Setup!$B$10)+1</f>
        <v>131</v>
      </c>
      <c r="L1561" s="0" t="n">
        <f aca="false">$B1561*IF($D1561=1,Setup!$B$9,Setup!$B$10)</f>
        <v>140</v>
      </c>
      <c r="M1561" s="0" t="n">
        <f aca="false">MAX($H1561,$K1561)</f>
        <v>131</v>
      </c>
      <c r="N1561" s="0" t="n">
        <f aca="false">MIN($I1561,$L1561)</f>
        <v>33</v>
      </c>
      <c r="O1561" s="0" t="str">
        <f aca="false">IF($N1561&gt;=$M1561,$N1561-$M1561+1,"")</f>
        <v/>
      </c>
      <c r="P1561" s="0" t="str">
        <f aca="false">IF($O1561="","",$J1561+$M1561-$H1561)</f>
        <v/>
      </c>
      <c r="Q1561" s="0" t="str">
        <f aca="false">IF($O1561="","",$P1561+$O1561-1)</f>
        <v/>
      </c>
      <c r="R1561" s="0" t="str">
        <f aca="false">IF($O1561="","",COUNT($O$1083:$O1561))</f>
        <v/>
      </c>
    </row>
    <row r="1562" customFormat="false" ht="15" hidden="false" customHeight="false" outlineLevel="0" collapsed="false">
      <c r="A1562" s="0" t="n">
        <v>7</v>
      </c>
      <c r="B1562" s="0" t="n">
        <v>14</v>
      </c>
      <c r="C1562" s="0" t="s">
        <v>75</v>
      </c>
      <c r="D1562" s="0" t="n">
        <v>2</v>
      </c>
      <c r="E1562" s="0" t="s">
        <v>79</v>
      </c>
      <c r="F1562" s="0" t="n">
        <v>3</v>
      </c>
      <c r="G1562" s="0" t="str">
        <f aca="false">INDEX(Setup!$B$15:$B$17,$F1562)</f>
        <v>URD</v>
      </c>
      <c r="H1562" s="0" t="n">
        <f aca="false">Calc_Blocks!$I$98</f>
        <v>34</v>
      </c>
      <c r="I1562" s="0" t="n">
        <f aca="false">Calc_Blocks!$J$98</f>
        <v>33</v>
      </c>
      <c r="J1562" s="0" t="n">
        <f aca="false">Calc_Blocks!$K$98</f>
        <v>35</v>
      </c>
      <c r="K1562" s="0" t="n">
        <f aca="false">($B1562-1)*IF($D1562=1,Setup!$B$9,Setup!$B$10)+1</f>
        <v>131</v>
      </c>
      <c r="L1562" s="0" t="n">
        <f aca="false">$B1562*IF($D1562=1,Setup!$B$9,Setup!$B$10)</f>
        <v>140</v>
      </c>
      <c r="M1562" s="0" t="n">
        <f aca="false">MAX($H1562,$K1562)</f>
        <v>131</v>
      </c>
      <c r="N1562" s="0" t="n">
        <f aca="false">MIN($I1562,$L1562)</f>
        <v>33</v>
      </c>
      <c r="O1562" s="0" t="str">
        <f aca="false">IF($N1562&gt;=$M1562,$N1562-$M1562+1,"")</f>
        <v/>
      </c>
      <c r="P1562" s="0" t="str">
        <f aca="false">IF($O1562="","",$J1562+$M1562-$H1562)</f>
        <v/>
      </c>
      <c r="Q1562" s="0" t="str">
        <f aca="false">IF($O1562="","",$P1562+$O1562-1)</f>
        <v/>
      </c>
      <c r="R1562" s="0" t="str">
        <f aca="false">IF($O1562="","",COUNT($O$1083:$O1562))</f>
        <v/>
      </c>
    </row>
    <row r="1563" customFormat="false" ht="15" hidden="false" customHeight="false" outlineLevel="0" collapsed="false">
      <c r="A1563" s="0" t="n">
        <v>7</v>
      </c>
      <c r="B1563" s="0" t="n">
        <v>14</v>
      </c>
      <c r="C1563" s="0" t="s">
        <v>76</v>
      </c>
      <c r="D1563" s="0" t="n">
        <v>1</v>
      </c>
      <c r="E1563" s="0" t="s">
        <v>94</v>
      </c>
      <c r="F1563" s="0" t="n">
        <v>1</v>
      </c>
      <c r="G1563" s="0" t="str">
        <f aca="false">INDEX(Setup!$B$15:$B$17,$F1563)</f>
        <v>MAL</v>
      </c>
      <c r="H1563" s="0" t="n">
        <f aca="false">Calc_Blocks!$I$81</f>
        <v>39</v>
      </c>
      <c r="I1563" s="0" t="n">
        <f aca="false">Calc_Blocks!$J$81</f>
        <v>52</v>
      </c>
      <c r="J1563" s="0" t="n">
        <f aca="false">Calc_Blocks!$K$81</f>
        <v>1</v>
      </c>
      <c r="K1563" s="0" t="n">
        <f aca="false">($B1563-1)*IF($D1563=1,Setup!$B$9,Setup!$B$10)+1</f>
        <v>131</v>
      </c>
      <c r="L1563" s="0" t="n">
        <f aca="false">$B1563*IF($D1563=1,Setup!$B$9,Setup!$B$10)</f>
        <v>140</v>
      </c>
      <c r="M1563" s="0" t="n">
        <f aca="false">MAX($H1563,$K1563)</f>
        <v>131</v>
      </c>
      <c r="N1563" s="0" t="n">
        <f aca="false">MIN($I1563,$L1563)</f>
        <v>52</v>
      </c>
      <c r="O1563" s="0" t="str">
        <f aca="false">IF($N1563&gt;=$M1563,$N1563-$M1563+1,"")</f>
        <v/>
      </c>
      <c r="P1563" s="0" t="str">
        <f aca="false">IF($O1563="","",$J1563+$M1563-$H1563)</f>
        <v/>
      </c>
      <c r="Q1563" s="0" t="str">
        <f aca="false">IF($O1563="","",$P1563+$O1563-1)</f>
        <v/>
      </c>
      <c r="R1563" s="0" t="str">
        <f aca="false">IF($O1563="","",COUNT($O$1083:$O1563))</f>
        <v/>
      </c>
    </row>
    <row r="1564" customFormat="false" ht="15" hidden="false" customHeight="false" outlineLevel="0" collapsed="false">
      <c r="A1564" s="0" t="n">
        <v>7</v>
      </c>
      <c r="B1564" s="0" t="n">
        <v>14</v>
      </c>
      <c r="C1564" s="0" t="s">
        <v>76</v>
      </c>
      <c r="D1564" s="0" t="n">
        <v>1</v>
      </c>
      <c r="E1564" s="0" t="s">
        <v>94</v>
      </c>
      <c r="F1564" s="0" t="n">
        <v>2</v>
      </c>
      <c r="G1564" s="0" t="str">
        <f aca="false">INDEX(Setup!$B$15:$B$17,$F1564)</f>
        <v>SAN</v>
      </c>
      <c r="H1564" s="0" t="n">
        <f aca="false">Calc_Blocks!$I$82</f>
        <v>53</v>
      </c>
      <c r="I1564" s="0" t="n">
        <f aca="false">Calc_Blocks!$J$82</f>
        <v>54</v>
      </c>
      <c r="J1564" s="0" t="n">
        <f aca="false">Calc_Blocks!$K$82</f>
        <v>15</v>
      </c>
      <c r="K1564" s="0" t="n">
        <f aca="false">($B1564-1)*IF($D1564=1,Setup!$B$9,Setup!$B$10)+1</f>
        <v>131</v>
      </c>
      <c r="L1564" s="0" t="n">
        <f aca="false">$B1564*IF($D1564=1,Setup!$B$9,Setup!$B$10)</f>
        <v>140</v>
      </c>
      <c r="M1564" s="0" t="n">
        <f aca="false">MAX($H1564,$K1564)</f>
        <v>131</v>
      </c>
      <c r="N1564" s="0" t="n">
        <f aca="false">MIN($I1564,$L1564)</f>
        <v>54</v>
      </c>
      <c r="O1564" s="0" t="str">
        <f aca="false">IF($N1564&gt;=$M1564,$N1564-$M1564+1,"")</f>
        <v/>
      </c>
      <c r="P1564" s="0" t="str">
        <f aca="false">IF($O1564="","",$J1564+$M1564-$H1564)</f>
        <v/>
      </c>
      <c r="Q1564" s="0" t="str">
        <f aca="false">IF($O1564="","",$P1564+$O1564-1)</f>
        <v/>
      </c>
      <c r="R1564" s="0" t="str">
        <f aca="false">IF($O1564="","",COUNT($O$1083:$O1564))</f>
        <v/>
      </c>
    </row>
    <row r="1565" customFormat="false" ht="15" hidden="false" customHeight="false" outlineLevel="0" collapsed="false">
      <c r="A1565" s="0" t="n">
        <v>7</v>
      </c>
      <c r="B1565" s="0" t="n">
        <v>14</v>
      </c>
      <c r="C1565" s="0" t="s">
        <v>76</v>
      </c>
      <c r="D1565" s="0" t="n">
        <v>1</v>
      </c>
      <c r="E1565" s="0" t="s">
        <v>94</v>
      </c>
      <c r="F1565" s="0" t="n">
        <v>3</v>
      </c>
      <c r="G1565" s="0" t="str">
        <f aca="false">INDEX(Setup!$B$15:$B$17,$F1565)</f>
        <v>URD</v>
      </c>
      <c r="H1565" s="0" t="n">
        <f aca="false">Calc_Blocks!$I$83</f>
        <v>55</v>
      </c>
      <c r="I1565" s="0" t="n">
        <f aca="false">Calc_Blocks!$J$83</f>
        <v>54</v>
      </c>
      <c r="J1565" s="0" t="n">
        <f aca="false">Calc_Blocks!$K$83</f>
        <v>17</v>
      </c>
      <c r="K1565" s="0" t="n">
        <f aca="false">($B1565-1)*IF($D1565=1,Setup!$B$9,Setup!$B$10)+1</f>
        <v>131</v>
      </c>
      <c r="L1565" s="0" t="n">
        <f aca="false">$B1565*IF($D1565=1,Setup!$B$9,Setup!$B$10)</f>
        <v>140</v>
      </c>
      <c r="M1565" s="0" t="n">
        <f aca="false">MAX($H1565,$K1565)</f>
        <v>131</v>
      </c>
      <c r="N1565" s="0" t="n">
        <f aca="false">MIN($I1565,$L1565)</f>
        <v>54</v>
      </c>
      <c r="O1565" s="0" t="str">
        <f aca="false">IF($N1565&gt;=$M1565,$N1565-$M1565+1,"")</f>
        <v/>
      </c>
      <c r="P1565" s="0" t="str">
        <f aca="false">IF($O1565="","",$J1565+$M1565-$H1565)</f>
        <v/>
      </c>
      <c r="Q1565" s="0" t="str">
        <f aca="false">IF($O1565="","",$P1565+$O1565-1)</f>
        <v/>
      </c>
      <c r="R1565" s="0" t="str">
        <f aca="false">IF($O1565="","",COUNT($O$1083:$O1565))</f>
        <v/>
      </c>
    </row>
    <row r="1566" customFormat="false" ht="15" hidden="false" customHeight="false" outlineLevel="0" collapsed="false">
      <c r="A1566" s="0" t="n">
        <v>7</v>
      </c>
      <c r="B1566" s="0" t="n">
        <v>14</v>
      </c>
      <c r="C1566" s="0" t="s">
        <v>76</v>
      </c>
      <c r="D1566" s="0" t="n">
        <v>2</v>
      </c>
      <c r="E1566" s="0" t="s">
        <v>79</v>
      </c>
      <c r="F1566" s="0" t="n">
        <v>1</v>
      </c>
      <c r="G1566" s="0" t="str">
        <f aca="false">INDEX(Setup!$B$15:$B$17,$F1566)</f>
        <v>MAL</v>
      </c>
      <c r="H1566" s="0" t="n">
        <f aca="false">Calc_Blocks!$I$99</f>
        <v>34</v>
      </c>
      <c r="I1566" s="0" t="n">
        <f aca="false">Calc_Blocks!$J$99</f>
        <v>46</v>
      </c>
      <c r="J1566" s="0" t="n">
        <f aca="false">Calc_Blocks!$K$99</f>
        <v>17</v>
      </c>
      <c r="K1566" s="0" t="n">
        <f aca="false">($B1566-1)*IF($D1566=1,Setup!$B$9,Setup!$B$10)+1</f>
        <v>131</v>
      </c>
      <c r="L1566" s="0" t="n">
        <f aca="false">$B1566*IF($D1566=1,Setup!$B$9,Setup!$B$10)</f>
        <v>140</v>
      </c>
      <c r="M1566" s="0" t="n">
        <f aca="false">MAX($H1566,$K1566)</f>
        <v>131</v>
      </c>
      <c r="N1566" s="0" t="n">
        <f aca="false">MIN($I1566,$L1566)</f>
        <v>46</v>
      </c>
      <c r="O1566" s="0" t="str">
        <f aca="false">IF($N1566&gt;=$M1566,$N1566-$M1566+1,"")</f>
        <v/>
      </c>
      <c r="P1566" s="0" t="str">
        <f aca="false">IF($O1566="","",$J1566+$M1566-$H1566)</f>
        <v/>
      </c>
      <c r="Q1566" s="0" t="str">
        <f aca="false">IF($O1566="","",$P1566+$O1566-1)</f>
        <v/>
      </c>
      <c r="R1566" s="0" t="str">
        <f aca="false">IF($O1566="","",COUNT($O$1083:$O1566))</f>
        <v/>
      </c>
    </row>
    <row r="1567" customFormat="false" ht="15" hidden="false" customHeight="false" outlineLevel="0" collapsed="false">
      <c r="A1567" s="0" t="n">
        <v>7</v>
      </c>
      <c r="B1567" s="0" t="n">
        <v>14</v>
      </c>
      <c r="C1567" s="0" t="s">
        <v>76</v>
      </c>
      <c r="D1567" s="0" t="n">
        <v>2</v>
      </c>
      <c r="E1567" s="0" t="s">
        <v>79</v>
      </c>
      <c r="F1567" s="0" t="n">
        <v>2</v>
      </c>
      <c r="G1567" s="0" t="str">
        <f aca="false">INDEX(Setup!$B$15:$B$17,$F1567)</f>
        <v>SAN</v>
      </c>
      <c r="H1567" s="0" t="n">
        <f aca="false">Calc_Blocks!$I$100</f>
        <v>47</v>
      </c>
      <c r="I1567" s="0" t="n">
        <f aca="false">Calc_Blocks!$J$100</f>
        <v>49</v>
      </c>
      <c r="J1567" s="0" t="n">
        <f aca="false">Calc_Blocks!$K$100</f>
        <v>30</v>
      </c>
      <c r="K1567" s="0" t="n">
        <f aca="false">($B1567-1)*IF($D1567=1,Setup!$B$9,Setup!$B$10)+1</f>
        <v>131</v>
      </c>
      <c r="L1567" s="0" t="n">
        <f aca="false">$B1567*IF($D1567=1,Setup!$B$9,Setup!$B$10)</f>
        <v>140</v>
      </c>
      <c r="M1567" s="0" t="n">
        <f aca="false">MAX($H1567,$K1567)</f>
        <v>131</v>
      </c>
      <c r="N1567" s="0" t="n">
        <f aca="false">MIN($I1567,$L1567)</f>
        <v>49</v>
      </c>
      <c r="O1567" s="0" t="str">
        <f aca="false">IF($N1567&gt;=$M1567,$N1567-$M1567+1,"")</f>
        <v/>
      </c>
      <c r="P1567" s="0" t="str">
        <f aca="false">IF($O1567="","",$J1567+$M1567-$H1567)</f>
        <v/>
      </c>
      <c r="Q1567" s="0" t="str">
        <f aca="false">IF($O1567="","",$P1567+$O1567-1)</f>
        <v/>
      </c>
      <c r="R1567" s="0" t="str">
        <f aca="false">IF($O1567="","",COUNT($O$1083:$O1567))</f>
        <v/>
      </c>
    </row>
    <row r="1568" customFormat="false" ht="15" hidden="false" customHeight="false" outlineLevel="0" collapsed="false">
      <c r="A1568" s="0" t="n">
        <v>7</v>
      </c>
      <c r="B1568" s="0" t="n">
        <v>14</v>
      </c>
      <c r="C1568" s="0" t="s">
        <v>76</v>
      </c>
      <c r="D1568" s="0" t="n">
        <v>2</v>
      </c>
      <c r="E1568" s="0" t="s">
        <v>79</v>
      </c>
      <c r="F1568" s="0" t="n">
        <v>3</v>
      </c>
      <c r="G1568" s="0" t="str">
        <f aca="false">INDEX(Setup!$B$15:$B$17,$F1568)</f>
        <v>URD</v>
      </c>
      <c r="H1568" s="0" t="n">
        <f aca="false">Calc_Blocks!$I$101</f>
        <v>50</v>
      </c>
      <c r="I1568" s="0" t="n">
        <f aca="false">Calc_Blocks!$J$101</f>
        <v>49</v>
      </c>
      <c r="J1568" s="0" t="n">
        <f aca="false">Calc_Blocks!$K$101</f>
        <v>33</v>
      </c>
      <c r="K1568" s="0" t="n">
        <f aca="false">($B1568-1)*IF($D1568=1,Setup!$B$9,Setup!$B$10)+1</f>
        <v>131</v>
      </c>
      <c r="L1568" s="0" t="n">
        <f aca="false">$B1568*IF($D1568=1,Setup!$B$9,Setup!$B$10)</f>
        <v>140</v>
      </c>
      <c r="M1568" s="0" t="n">
        <f aca="false">MAX($H1568,$K1568)</f>
        <v>131</v>
      </c>
      <c r="N1568" s="0" t="n">
        <f aca="false">MIN($I1568,$L1568)</f>
        <v>49</v>
      </c>
      <c r="O1568" s="0" t="str">
        <f aca="false">IF($N1568&gt;=$M1568,$N1568-$M1568+1,"")</f>
        <v/>
      </c>
      <c r="P1568" s="0" t="str">
        <f aca="false">IF($O1568="","",$J1568+$M1568-$H1568)</f>
        <v/>
      </c>
      <c r="Q1568" s="0" t="str">
        <f aca="false">IF($O1568="","",$P1568+$O1568-1)</f>
        <v/>
      </c>
      <c r="R1568" s="0" t="str">
        <f aca="false">IF($O1568="","",COUNT($O$1083:$O1568))</f>
        <v/>
      </c>
    </row>
    <row r="1569" customFormat="false" ht="15" hidden="false" customHeight="false" outlineLevel="0" collapsed="false">
      <c r="A1569" s="0" t="n">
        <v>7</v>
      </c>
      <c r="B1569" s="0" t="n">
        <v>14</v>
      </c>
      <c r="C1569" s="0" t="s">
        <v>77</v>
      </c>
      <c r="D1569" s="0" t="n">
        <v>1</v>
      </c>
      <c r="E1569" s="0" t="s">
        <v>94</v>
      </c>
      <c r="F1569" s="0" t="n">
        <v>1</v>
      </c>
      <c r="G1569" s="0" t="str">
        <f aca="false">INDEX(Setup!$B$15:$B$17,$F1569)</f>
        <v>MAL</v>
      </c>
      <c r="H1569" s="0" t="n">
        <f aca="false">Calc_Blocks!$I$84</f>
        <v>55</v>
      </c>
      <c r="I1569" s="0" t="n">
        <f aca="false">Calc_Blocks!$J$84</f>
        <v>65</v>
      </c>
      <c r="J1569" s="0" t="n">
        <f aca="false">Calc_Blocks!$K$84</f>
        <v>1</v>
      </c>
      <c r="K1569" s="0" t="n">
        <f aca="false">($B1569-1)*IF($D1569=1,Setup!$B$9,Setup!$B$10)+1</f>
        <v>131</v>
      </c>
      <c r="L1569" s="0" t="n">
        <f aca="false">$B1569*IF($D1569=1,Setup!$B$9,Setup!$B$10)</f>
        <v>140</v>
      </c>
      <c r="M1569" s="0" t="n">
        <f aca="false">MAX($H1569,$K1569)</f>
        <v>131</v>
      </c>
      <c r="N1569" s="0" t="n">
        <f aca="false">MIN($I1569,$L1569)</f>
        <v>65</v>
      </c>
      <c r="O1569" s="0" t="str">
        <f aca="false">IF($N1569&gt;=$M1569,$N1569-$M1569+1,"")</f>
        <v/>
      </c>
      <c r="P1569" s="0" t="str">
        <f aca="false">IF($O1569="","",$J1569+$M1569-$H1569)</f>
        <v/>
      </c>
      <c r="Q1569" s="0" t="str">
        <f aca="false">IF($O1569="","",$P1569+$O1569-1)</f>
        <v/>
      </c>
      <c r="R1569" s="0" t="str">
        <f aca="false">IF($O1569="","",COUNT($O$1083:$O1569))</f>
        <v/>
      </c>
    </row>
    <row r="1570" customFormat="false" ht="15" hidden="false" customHeight="false" outlineLevel="0" collapsed="false">
      <c r="A1570" s="0" t="n">
        <v>7</v>
      </c>
      <c r="B1570" s="0" t="n">
        <v>14</v>
      </c>
      <c r="C1570" s="0" t="s">
        <v>77</v>
      </c>
      <c r="D1570" s="0" t="n">
        <v>1</v>
      </c>
      <c r="E1570" s="0" t="s">
        <v>94</v>
      </c>
      <c r="F1570" s="0" t="n">
        <v>2</v>
      </c>
      <c r="G1570" s="0" t="str">
        <f aca="false">INDEX(Setup!$B$15:$B$17,$F1570)</f>
        <v>SAN</v>
      </c>
      <c r="H1570" s="0" t="n">
        <f aca="false">Calc_Blocks!$I$85</f>
        <v>66</v>
      </c>
      <c r="I1570" s="0" t="n">
        <f aca="false">Calc_Blocks!$J$85</f>
        <v>65</v>
      </c>
      <c r="J1570" s="0" t="n">
        <f aca="false">Calc_Blocks!$K$85</f>
        <v>12</v>
      </c>
      <c r="K1570" s="0" t="n">
        <f aca="false">($B1570-1)*IF($D1570=1,Setup!$B$9,Setup!$B$10)+1</f>
        <v>131</v>
      </c>
      <c r="L1570" s="0" t="n">
        <f aca="false">$B1570*IF($D1570=1,Setup!$B$9,Setup!$B$10)</f>
        <v>140</v>
      </c>
      <c r="M1570" s="0" t="n">
        <f aca="false">MAX($H1570,$K1570)</f>
        <v>131</v>
      </c>
      <c r="N1570" s="0" t="n">
        <f aca="false">MIN($I1570,$L1570)</f>
        <v>65</v>
      </c>
      <c r="O1570" s="0" t="str">
        <f aca="false">IF($N1570&gt;=$M1570,$N1570-$M1570+1,"")</f>
        <v/>
      </c>
      <c r="P1570" s="0" t="str">
        <f aca="false">IF($O1570="","",$J1570+$M1570-$H1570)</f>
        <v/>
      </c>
      <c r="Q1570" s="0" t="str">
        <f aca="false">IF($O1570="","",$P1570+$O1570-1)</f>
        <v/>
      </c>
      <c r="R1570" s="0" t="str">
        <f aca="false">IF($O1570="","",COUNT($O$1083:$O1570))</f>
        <v/>
      </c>
    </row>
    <row r="1571" customFormat="false" ht="15" hidden="false" customHeight="false" outlineLevel="0" collapsed="false">
      <c r="A1571" s="0" t="n">
        <v>7</v>
      </c>
      <c r="B1571" s="0" t="n">
        <v>14</v>
      </c>
      <c r="C1571" s="0" t="s">
        <v>77</v>
      </c>
      <c r="D1571" s="0" t="n">
        <v>1</v>
      </c>
      <c r="E1571" s="0" t="s">
        <v>94</v>
      </c>
      <c r="F1571" s="0" t="n">
        <v>3</v>
      </c>
      <c r="G1571" s="0" t="str">
        <f aca="false">INDEX(Setup!$B$15:$B$17,$F1571)</f>
        <v>URD</v>
      </c>
      <c r="H1571" s="0" t="n">
        <f aca="false">Calc_Blocks!$I$86</f>
        <v>66</v>
      </c>
      <c r="I1571" s="0" t="n">
        <f aca="false">Calc_Blocks!$J$86</f>
        <v>72</v>
      </c>
      <c r="J1571" s="0" t="n">
        <f aca="false">Calc_Blocks!$K$86</f>
        <v>12</v>
      </c>
      <c r="K1571" s="0" t="n">
        <f aca="false">($B1571-1)*IF($D1571=1,Setup!$B$9,Setup!$B$10)+1</f>
        <v>131</v>
      </c>
      <c r="L1571" s="0" t="n">
        <f aca="false">$B1571*IF($D1571=1,Setup!$B$9,Setup!$B$10)</f>
        <v>140</v>
      </c>
      <c r="M1571" s="0" t="n">
        <f aca="false">MAX($H1571,$K1571)</f>
        <v>131</v>
      </c>
      <c r="N1571" s="0" t="n">
        <f aca="false">MIN($I1571,$L1571)</f>
        <v>72</v>
      </c>
      <c r="O1571" s="0" t="str">
        <f aca="false">IF($N1571&gt;=$M1571,$N1571-$M1571+1,"")</f>
        <v/>
      </c>
      <c r="P1571" s="0" t="str">
        <f aca="false">IF($O1571="","",$J1571+$M1571-$H1571)</f>
        <v/>
      </c>
      <c r="Q1571" s="0" t="str">
        <f aca="false">IF($O1571="","",$P1571+$O1571-1)</f>
        <v/>
      </c>
      <c r="R1571" s="0" t="str">
        <f aca="false">IF($O1571="","",COUNT($O$1083:$O1571))</f>
        <v/>
      </c>
    </row>
    <row r="1572" customFormat="false" ht="15" hidden="false" customHeight="false" outlineLevel="0" collapsed="false">
      <c r="A1572" s="0" t="n">
        <v>7</v>
      </c>
      <c r="B1572" s="0" t="n">
        <v>14</v>
      </c>
      <c r="C1572" s="0" t="s">
        <v>77</v>
      </c>
      <c r="D1572" s="0" t="n">
        <v>2</v>
      </c>
      <c r="E1572" s="0" t="s">
        <v>79</v>
      </c>
      <c r="F1572" s="0" t="n">
        <v>1</v>
      </c>
      <c r="G1572" s="0" t="str">
        <f aca="false">INDEX(Setup!$B$15:$B$17,$F1572)</f>
        <v>MAL</v>
      </c>
      <c r="H1572" s="0" t="n">
        <f aca="false">Calc_Blocks!$I$102</f>
        <v>50</v>
      </c>
      <c r="I1572" s="0" t="n">
        <f aca="false">Calc_Blocks!$J$102</f>
        <v>58</v>
      </c>
      <c r="J1572" s="0" t="n">
        <f aca="false">Calc_Blocks!$K$102</f>
        <v>19</v>
      </c>
      <c r="K1572" s="0" t="n">
        <f aca="false">($B1572-1)*IF($D1572=1,Setup!$B$9,Setup!$B$10)+1</f>
        <v>131</v>
      </c>
      <c r="L1572" s="0" t="n">
        <f aca="false">$B1572*IF($D1572=1,Setup!$B$9,Setup!$B$10)</f>
        <v>140</v>
      </c>
      <c r="M1572" s="0" t="n">
        <f aca="false">MAX($H1572,$K1572)</f>
        <v>131</v>
      </c>
      <c r="N1572" s="0" t="n">
        <f aca="false">MIN($I1572,$L1572)</f>
        <v>58</v>
      </c>
      <c r="O1572" s="0" t="str">
        <f aca="false">IF($N1572&gt;=$M1572,$N1572-$M1572+1,"")</f>
        <v/>
      </c>
      <c r="P1572" s="0" t="str">
        <f aca="false">IF($O1572="","",$J1572+$M1572-$H1572)</f>
        <v/>
      </c>
      <c r="Q1572" s="0" t="str">
        <f aca="false">IF($O1572="","",$P1572+$O1572-1)</f>
        <v/>
      </c>
      <c r="R1572" s="0" t="str">
        <f aca="false">IF($O1572="","",COUNT($O$1083:$O1572))</f>
        <v/>
      </c>
    </row>
    <row r="1573" customFormat="false" ht="15" hidden="false" customHeight="false" outlineLevel="0" collapsed="false">
      <c r="A1573" s="0" t="n">
        <v>7</v>
      </c>
      <c r="B1573" s="0" t="n">
        <v>14</v>
      </c>
      <c r="C1573" s="0" t="s">
        <v>77</v>
      </c>
      <c r="D1573" s="0" t="n">
        <v>2</v>
      </c>
      <c r="E1573" s="0" t="s">
        <v>79</v>
      </c>
      <c r="F1573" s="0" t="n">
        <v>2</v>
      </c>
      <c r="G1573" s="0" t="str">
        <f aca="false">INDEX(Setup!$B$15:$B$17,$F1573)</f>
        <v>SAN</v>
      </c>
      <c r="H1573" s="0" t="n">
        <f aca="false">Calc_Blocks!$I$103</f>
        <v>59</v>
      </c>
      <c r="I1573" s="0" t="n">
        <f aca="false">Calc_Blocks!$J$103</f>
        <v>58</v>
      </c>
      <c r="J1573" s="0" t="n">
        <f aca="false">Calc_Blocks!$K$103</f>
        <v>28</v>
      </c>
      <c r="K1573" s="0" t="n">
        <f aca="false">($B1573-1)*IF($D1573=1,Setup!$B$9,Setup!$B$10)+1</f>
        <v>131</v>
      </c>
      <c r="L1573" s="0" t="n">
        <f aca="false">$B1573*IF($D1573=1,Setup!$B$9,Setup!$B$10)</f>
        <v>140</v>
      </c>
      <c r="M1573" s="0" t="n">
        <f aca="false">MAX($H1573,$K1573)</f>
        <v>131</v>
      </c>
      <c r="N1573" s="0" t="n">
        <f aca="false">MIN($I1573,$L1573)</f>
        <v>58</v>
      </c>
      <c r="O1573" s="0" t="str">
        <f aca="false">IF($N1573&gt;=$M1573,$N1573-$M1573+1,"")</f>
        <v/>
      </c>
      <c r="P1573" s="0" t="str">
        <f aca="false">IF($O1573="","",$J1573+$M1573-$H1573)</f>
        <v/>
      </c>
      <c r="Q1573" s="0" t="str">
        <f aca="false">IF($O1573="","",$P1573+$O1573-1)</f>
        <v/>
      </c>
      <c r="R1573" s="0" t="str">
        <f aca="false">IF($O1573="","",COUNT($O$1083:$O1573))</f>
        <v/>
      </c>
    </row>
    <row r="1574" customFormat="false" ht="15" hidden="false" customHeight="false" outlineLevel="0" collapsed="false">
      <c r="A1574" s="0" t="n">
        <v>7</v>
      </c>
      <c r="B1574" s="0" t="n">
        <v>14</v>
      </c>
      <c r="C1574" s="0" t="s">
        <v>77</v>
      </c>
      <c r="D1574" s="0" t="n">
        <v>2</v>
      </c>
      <c r="E1574" s="0" t="s">
        <v>79</v>
      </c>
      <c r="F1574" s="0" t="n">
        <v>3</v>
      </c>
      <c r="G1574" s="0" t="str">
        <f aca="false">INDEX(Setup!$B$15:$B$17,$F1574)</f>
        <v>URD</v>
      </c>
      <c r="H1574" s="0" t="n">
        <f aca="false">Calc_Blocks!$I$104</f>
        <v>59</v>
      </c>
      <c r="I1574" s="0" t="n">
        <f aca="false">Calc_Blocks!$J$104</f>
        <v>66</v>
      </c>
      <c r="J1574" s="0" t="n">
        <f aca="false">Calc_Blocks!$K$104</f>
        <v>28</v>
      </c>
      <c r="K1574" s="0" t="n">
        <f aca="false">($B1574-1)*IF($D1574=1,Setup!$B$9,Setup!$B$10)+1</f>
        <v>131</v>
      </c>
      <c r="L1574" s="0" t="n">
        <f aca="false">$B1574*IF($D1574=1,Setup!$B$9,Setup!$B$10)</f>
        <v>140</v>
      </c>
      <c r="M1574" s="0" t="n">
        <f aca="false">MAX($H1574,$K1574)</f>
        <v>131</v>
      </c>
      <c r="N1574" s="0" t="n">
        <f aca="false">MIN($I1574,$L1574)</f>
        <v>66</v>
      </c>
      <c r="O1574" s="0" t="str">
        <f aca="false">IF($N1574&gt;=$M1574,$N1574-$M1574+1,"")</f>
        <v/>
      </c>
      <c r="P1574" s="0" t="str">
        <f aca="false">IF($O1574="","",$J1574+$M1574-$H1574)</f>
        <v/>
      </c>
      <c r="Q1574" s="0" t="str">
        <f aca="false">IF($O1574="","",$P1574+$O1574-1)</f>
        <v/>
      </c>
      <c r="R1574" s="0" t="str">
        <f aca="false">IF($O1574="","",COUNT($O$1083:$O1574))</f>
        <v/>
      </c>
    </row>
    <row r="1575" customFormat="false" ht="15" hidden="false" customHeight="false" outlineLevel="0" collapsed="false">
      <c r="A1575" s="0" t="n">
        <v>7</v>
      </c>
      <c r="B1575" s="0" t="n">
        <v>14</v>
      </c>
      <c r="C1575" s="0" t="s">
        <v>78</v>
      </c>
      <c r="D1575" s="0" t="n">
        <v>1</v>
      </c>
      <c r="E1575" s="0" t="s">
        <v>94</v>
      </c>
      <c r="F1575" s="0" t="n">
        <v>1</v>
      </c>
      <c r="G1575" s="0" t="str">
        <f aca="false">INDEX(Setup!$B$15:$B$17,$F1575)</f>
        <v>MAL</v>
      </c>
      <c r="H1575" s="0" t="n">
        <f aca="false">Calc_Blocks!$I$87</f>
        <v>73</v>
      </c>
      <c r="I1575" s="0" t="n">
        <f aca="false">Calc_Blocks!$J$87</f>
        <v>72</v>
      </c>
      <c r="J1575" s="0" t="n">
        <f aca="false">Calc_Blocks!$K$87</f>
        <v>1</v>
      </c>
      <c r="K1575" s="0" t="n">
        <f aca="false">($B1575-1)*IF($D1575=1,Setup!$B$9,Setup!$B$10)+1</f>
        <v>131</v>
      </c>
      <c r="L1575" s="0" t="n">
        <f aca="false">$B1575*IF($D1575=1,Setup!$B$9,Setup!$B$10)</f>
        <v>140</v>
      </c>
      <c r="M1575" s="0" t="n">
        <f aca="false">MAX($H1575,$K1575)</f>
        <v>131</v>
      </c>
      <c r="N1575" s="0" t="n">
        <f aca="false">MIN($I1575,$L1575)</f>
        <v>72</v>
      </c>
      <c r="O1575" s="0" t="str">
        <f aca="false">IF($N1575&gt;=$M1575,$N1575-$M1575+1,"")</f>
        <v/>
      </c>
      <c r="P1575" s="0" t="str">
        <f aca="false">IF($O1575="","",$J1575+$M1575-$H1575)</f>
        <v/>
      </c>
      <c r="Q1575" s="0" t="str">
        <f aca="false">IF($O1575="","",$P1575+$O1575-1)</f>
        <v/>
      </c>
      <c r="R1575" s="0" t="str">
        <f aca="false">IF($O1575="","",COUNT($O$1083:$O1575))</f>
        <v/>
      </c>
    </row>
    <row r="1576" customFormat="false" ht="15" hidden="false" customHeight="false" outlineLevel="0" collapsed="false">
      <c r="A1576" s="0" t="n">
        <v>7</v>
      </c>
      <c r="B1576" s="0" t="n">
        <v>14</v>
      </c>
      <c r="C1576" s="0" t="s">
        <v>78</v>
      </c>
      <c r="D1576" s="0" t="n">
        <v>1</v>
      </c>
      <c r="E1576" s="0" t="s">
        <v>94</v>
      </c>
      <c r="F1576" s="0" t="n">
        <v>2</v>
      </c>
      <c r="G1576" s="0" t="str">
        <f aca="false">INDEX(Setup!$B$15:$B$17,$F1576)</f>
        <v>SAN</v>
      </c>
      <c r="H1576" s="0" t="n">
        <f aca="false">Calc_Blocks!$I$88</f>
        <v>73</v>
      </c>
      <c r="I1576" s="0" t="n">
        <f aca="false">Calc_Blocks!$J$88</f>
        <v>72</v>
      </c>
      <c r="J1576" s="0" t="n">
        <f aca="false">Calc_Blocks!$K$88</f>
        <v>1</v>
      </c>
      <c r="K1576" s="0" t="n">
        <f aca="false">($B1576-1)*IF($D1576=1,Setup!$B$9,Setup!$B$10)+1</f>
        <v>131</v>
      </c>
      <c r="L1576" s="0" t="n">
        <f aca="false">$B1576*IF($D1576=1,Setup!$B$9,Setup!$B$10)</f>
        <v>140</v>
      </c>
      <c r="M1576" s="0" t="n">
        <f aca="false">MAX($H1576,$K1576)</f>
        <v>131</v>
      </c>
      <c r="N1576" s="0" t="n">
        <f aca="false">MIN($I1576,$L1576)</f>
        <v>72</v>
      </c>
      <c r="O1576" s="0" t="str">
        <f aca="false">IF($N1576&gt;=$M1576,$N1576-$M1576+1,"")</f>
        <v/>
      </c>
      <c r="P1576" s="0" t="str">
        <f aca="false">IF($O1576="","",$J1576+$M1576-$H1576)</f>
        <v/>
      </c>
      <c r="Q1576" s="0" t="str">
        <f aca="false">IF($O1576="","",$P1576+$O1576-1)</f>
        <v/>
      </c>
      <c r="R1576" s="0" t="str">
        <f aca="false">IF($O1576="","",COUNT($O$1083:$O1576))</f>
        <v/>
      </c>
    </row>
    <row r="1577" customFormat="false" ht="15" hidden="false" customHeight="false" outlineLevel="0" collapsed="false">
      <c r="A1577" s="0" t="n">
        <v>7</v>
      </c>
      <c r="B1577" s="0" t="n">
        <v>14</v>
      </c>
      <c r="C1577" s="0" t="s">
        <v>78</v>
      </c>
      <c r="D1577" s="0" t="n">
        <v>1</v>
      </c>
      <c r="E1577" s="0" t="s">
        <v>94</v>
      </c>
      <c r="F1577" s="0" t="n">
        <v>3</v>
      </c>
      <c r="G1577" s="0" t="str">
        <f aca="false">INDEX(Setup!$B$15:$B$17,$F1577)</f>
        <v>URD</v>
      </c>
      <c r="H1577" s="0" t="n">
        <f aca="false">Calc_Blocks!$I$89</f>
        <v>73</v>
      </c>
      <c r="I1577" s="0" t="n">
        <f aca="false">Calc_Blocks!$J$89</f>
        <v>72</v>
      </c>
      <c r="J1577" s="0" t="n">
        <f aca="false">Calc_Blocks!$K$89</f>
        <v>1</v>
      </c>
      <c r="K1577" s="0" t="n">
        <f aca="false">($B1577-1)*IF($D1577=1,Setup!$B$9,Setup!$B$10)+1</f>
        <v>131</v>
      </c>
      <c r="L1577" s="0" t="n">
        <f aca="false">$B1577*IF($D1577=1,Setup!$B$9,Setup!$B$10)</f>
        <v>140</v>
      </c>
      <c r="M1577" s="0" t="n">
        <f aca="false">MAX($H1577,$K1577)</f>
        <v>131</v>
      </c>
      <c r="N1577" s="0" t="n">
        <f aca="false">MIN($I1577,$L1577)</f>
        <v>72</v>
      </c>
      <c r="O1577" s="0" t="str">
        <f aca="false">IF($N1577&gt;=$M1577,$N1577-$M1577+1,"")</f>
        <v/>
      </c>
      <c r="P1577" s="0" t="str">
        <f aca="false">IF($O1577="","",$J1577+$M1577-$H1577)</f>
        <v/>
      </c>
      <c r="Q1577" s="0" t="str">
        <f aca="false">IF($O1577="","",$P1577+$O1577-1)</f>
        <v/>
      </c>
      <c r="R1577" s="0" t="str">
        <f aca="false">IF($O1577="","",COUNT($O$1083:$O1577))</f>
        <v/>
      </c>
    </row>
    <row r="1578" customFormat="false" ht="15" hidden="false" customHeight="false" outlineLevel="0" collapsed="false">
      <c r="A1578" s="0" t="n">
        <v>7</v>
      </c>
      <c r="B1578" s="0" t="n">
        <v>14</v>
      </c>
      <c r="C1578" s="0" t="s">
        <v>78</v>
      </c>
      <c r="D1578" s="0" t="n">
        <v>2</v>
      </c>
      <c r="E1578" s="0" t="s">
        <v>79</v>
      </c>
      <c r="F1578" s="0" t="n">
        <v>1</v>
      </c>
      <c r="G1578" s="0" t="str">
        <f aca="false">INDEX(Setup!$B$15:$B$17,$F1578)</f>
        <v>MAL</v>
      </c>
      <c r="H1578" s="0" t="n">
        <f aca="false">Calc_Blocks!$I$105</f>
        <v>67</v>
      </c>
      <c r="I1578" s="0" t="n">
        <f aca="false">Calc_Blocks!$J$105</f>
        <v>66</v>
      </c>
      <c r="J1578" s="0" t="n">
        <f aca="false">Calc_Blocks!$K$105</f>
        <v>1</v>
      </c>
      <c r="K1578" s="0" t="n">
        <f aca="false">($B1578-1)*IF($D1578=1,Setup!$B$9,Setup!$B$10)+1</f>
        <v>131</v>
      </c>
      <c r="L1578" s="0" t="n">
        <f aca="false">$B1578*IF($D1578=1,Setup!$B$9,Setup!$B$10)</f>
        <v>140</v>
      </c>
      <c r="M1578" s="0" t="n">
        <f aca="false">MAX($H1578,$K1578)</f>
        <v>131</v>
      </c>
      <c r="N1578" s="0" t="n">
        <f aca="false">MIN($I1578,$L1578)</f>
        <v>66</v>
      </c>
      <c r="O1578" s="0" t="str">
        <f aca="false">IF($N1578&gt;=$M1578,$N1578-$M1578+1,"")</f>
        <v/>
      </c>
      <c r="P1578" s="0" t="str">
        <f aca="false">IF($O1578="","",$J1578+$M1578-$H1578)</f>
        <v/>
      </c>
      <c r="Q1578" s="0" t="str">
        <f aca="false">IF($O1578="","",$P1578+$O1578-1)</f>
        <v/>
      </c>
      <c r="R1578" s="0" t="str">
        <f aca="false">IF($O1578="","",COUNT($O$1083:$O1578))</f>
        <v/>
      </c>
    </row>
    <row r="1579" customFormat="false" ht="15" hidden="false" customHeight="false" outlineLevel="0" collapsed="false">
      <c r="A1579" s="0" t="n">
        <v>7</v>
      </c>
      <c r="B1579" s="0" t="n">
        <v>14</v>
      </c>
      <c r="C1579" s="0" t="s">
        <v>78</v>
      </c>
      <c r="D1579" s="0" t="n">
        <v>2</v>
      </c>
      <c r="E1579" s="0" t="s">
        <v>79</v>
      </c>
      <c r="F1579" s="0" t="n">
        <v>2</v>
      </c>
      <c r="G1579" s="0" t="str">
        <f aca="false">INDEX(Setup!$B$15:$B$17,$F1579)</f>
        <v>SAN</v>
      </c>
      <c r="H1579" s="0" t="n">
        <f aca="false">Calc_Blocks!$I$106</f>
        <v>67</v>
      </c>
      <c r="I1579" s="0" t="n">
        <f aca="false">Calc_Blocks!$J$106</f>
        <v>66</v>
      </c>
      <c r="J1579" s="0" t="n">
        <f aca="false">Calc_Blocks!$K$106</f>
        <v>1</v>
      </c>
      <c r="K1579" s="0" t="n">
        <f aca="false">($B1579-1)*IF($D1579=1,Setup!$B$9,Setup!$B$10)+1</f>
        <v>131</v>
      </c>
      <c r="L1579" s="0" t="n">
        <f aca="false">$B1579*IF($D1579=1,Setup!$B$9,Setup!$B$10)</f>
        <v>140</v>
      </c>
      <c r="M1579" s="0" t="n">
        <f aca="false">MAX($H1579,$K1579)</f>
        <v>131</v>
      </c>
      <c r="N1579" s="0" t="n">
        <f aca="false">MIN($I1579,$L1579)</f>
        <v>66</v>
      </c>
      <c r="O1579" s="0" t="str">
        <f aca="false">IF($N1579&gt;=$M1579,$N1579-$M1579+1,"")</f>
        <v/>
      </c>
      <c r="P1579" s="0" t="str">
        <f aca="false">IF($O1579="","",$J1579+$M1579-$H1579)</f>
        <v/>
      </c>
      <c r="Q1579" s="0" t="str">
        <f aca="false">IF($O1579="","",$P1579+$O1579-1)</f>
        <v/>
      </c>
      <c r="R1579" s="0" t="str">
        <f aca="false">IF($O1579="","",COUNT($O$1083:$O1579))</f>
        <v/>
      </c>
    </row>
    <row r="1580" customFormat="false" ht="15" hidden="false" customHeight="false" outlineLevel="0" collapsed="false">
      <c r="A1580" s="0" t="n">
        <v>7</v>
      </c>
      <c r="B1580" s="0" t="n">
        <v>14</v>
      </c>
      <c r="C1580" s="0" t="s">
        <v>78</v>
      </c>
      <c r="D1580" s="0" t="n">
        <v>2</v>
      </c>
      <c r="E1580" s="0" t="s">
        <v>79</v>
      </c>
      <c r="F1580" s="0" t="n">
        <v>3</v>
      </c>
      <c r="G1580" s="0" t="str">
        <f aca="false">INDEX(Setup!$B$15:$B$17,$F1580)</f>
        <v>URD</v>
      </c>
      <c r="H1580" s="0" t="n">
        <f aca="false">Calc_Blocks!$I$107</f>
        <v>67</v>
      </c>
      <c r="I1580" s="0" t="n">
        <f aca="false">Calc_Blocks!$J$107</f>
        <v>66</v>
      </c>
      <c r="J1580" s="0" t="n">
        <f aca="false">Calc_Blocks!$K$107</f>
        <v>1</v>
      </c>
      <c r="K1580" s="0" t="n">
        <f aca="false">($B1580-1)*IF($D1580=1,Setup!$B$9,Setup!$B$10)+1</f>
        <v>131</v>
      </c>
      <c r="L1580" s="0" t="n">
        <f aca="false">$B1580*IF($D1580=1,Setup!$B$9,Setup!$B$10)</f>
        <v>140</v>
      </c>
      <c r="M1580" s="0" t="n">
        <f aca="false">MAX($H1580,$K1580)</f>
        <v>131</v>
      </c>
      <c r="N1580" s="0" t="n">
        <f aca="false">MIN($I1580,$L1580)</f>
        <v>66</v>
      </c>
      <c r="O1580" s="0" t="str">
        <f aca="false">IF($N1580&gt;=$M1580,$N1580-$M1580+1,"")</f>
        <v/>
      </c>
      <c r="P1580" s="0" t="str">
        <f aca="false">IF($O1580="","",$J1580+$M1580-$H1580)</f>
        <v/>
      </c>
      <c r="Q1580" s="0" t="str">
        <f aca="false">IF($O1580="","",$P1580+$O1580-1)</f>
        <v/>
      </c>
      <c r="R1580" s="0" t="str">
        <f aca="false">IF($O1580="","",COUNT($O$1083:$O1580))</f>
        <v/>
      </c>
    </row>
    <row r="1581" customFormat="false" ht="15" hidden="false" customHeight="false" outlineLevel="0" collapsed="false">
      <c r="A1581" s="0" t="n">
        <v>7</v>
      </c>
      <c r="B1581" s="0" t="n">
        <v>14</v>
      </c>
      <c r="C1581" s="0" t="s">
        <v>79</v>
      </c>
      <c r="D1581" s="0" t="n">
        <v>1</v>
      </c>
      <c r="E1581" s="0" t="s">
        <v>94</v>
      </c>
      <c r="F1581" s="0" t="n">
        <v>1</v>
      </c>
      <c r="G1581" s="0" t="str">
        <f aca="false">INDEX(Setup!$B$15:$B$17,$F1581)</f>
        <v>MAL</v>
      </c>
      <c r="H1581" s="0" t="n">
        <f aca="false">Calc_Blocks!$I$90</f>
        <v>73</v>
      </c>
      <c r="I1581" s="0" t="n">
        <f aca="false">Calc_Blocks!$J$90</f>
        <v>72</v>
      </c>
      <c r="J1581" s="0" t="n">
        <f aca="false">Calc_Blocks!$K$90</f>
        <v>1</v>
      </c>
      <c r="K1581" s="0" t="n">
        <f aca="false">($B1581-1)*IF($D1581=1,Setup!$B$9,Setup!$B$10)+1</f>
        <v>131</v>
      </c>
      <c r="L1581" s="0" t="n">
        <f aca="false">$B1581*IF($D1581=1,Setup!$B$9,Setup!$B$10)</f>
        <v>140</v>
      </c>
      <c r="M1581" s="0" t="n">
        <f aca="false">MAX($H1581,$K1581)</f>
        <v>131</v>
      </c>
      <c r="N1581" s="0" t="n">
        <f aca="false">MIN($I1581,$L1581)</f>
        <v>72</v>
      </c>
      <c r="O1581" s="0" t="str">
        <f aca="false">IF($N1581&gt;=$M1581,$N1581-$M1581+1,"")</f>
        <v/>
      </c>
      <c r="P1581" s="0" t="str">
        <f aca="false">IF($O1581="","",$J1581+$M1581-$H1581)</f>
        <v/>
      </c>
      <c r="Q1581" s="0" t="str">
        <f aca="false">IF($O1581="","",$P1581+$O1581-1)</f>
        <v/>
      </c>
      <c r="R1581" s="0" t="str">
        <f aca="false">IF($O1581="","",COUNT($O$1083:$O1581))</f>
        <v/>
      </c>
    </row>
    <row r="1582" customFormat="false" ht="15" hidden="false" customHeight="false" outlineLevel="0" collapsed="false">
      <c r="A1582" s="0" t="n">
        <v>7</v>
      </c>
      <c r="B1582" s="0" t="n">
        <v>14</v>
      </c>
      <c r="C1582" s="0" t="s">
        <v>79</v>
      </c>
      <c r="D1582" s="0" t="n">
        <v>1</v>
      </c>
      <c r="E1582" s="0" t="s">
        <v>94</v>
      </c>
      <c r="F1582" s="0" t="n">
        <v>2</v>
      </c>
      <c r="G1582" s="0" t="str">
        <f aca="false">INDEX(Setup!$B$15:$B$17,$F1582)</f>
        <v>SAN</v>
      </c>
      <c r="H1582" s="0" t="n">
        <f aca="false">Calc_Blocks!$I$91</f>
        <v>73</v>
      </c>
      <c r="I1582" s="0" t="n">
        <f aca="false">Calc_Blocks!$J$91</f>
        <v>72</v>
      </c>
      <c r="J1582" s="0" t="n">
        <f aca="false">Calc_Blocks!$K$91</f>
        <v>1</v>
      </c>
      <c r="K1582" s="0" t="n">
        <f aca="false">($B1582-1)*IF($D1582=1,Setup!$B$9,Setup!$B$10)+1</f>
        <v>131</v>
      </c>
      <c r="L1582" s="0" t="n">
        <f aca="false">$B1582*IF($D1582=1,Setup!$B$9,Setup!$B$10)</f>
        <v>140</v>
      </c>
      <c r="M1582" s="0" t="n">
        <f aca="false">MAX($H1582,$K1582)</f>
        <v>131</v>
      </c>
      <c r="N1582" s="0" t="n">
        <f aca="false">MIN($I1582,$L1582)</f>
        <v>72</v>
      </c>
      <c r="O1582" s="0" t="str">
        <f aca="false">IF($N1582&gt;=$M1582,$N1582-$M1582+1,"")</f>
        <v/>
      </c>
      <c r="P1582" s="0" t="str">
        <f aca="false">IF($O1582="","",$J1582+$M1582-$H1582)</f>
        <v/>
      </c>
      <c r="Q1582" s="0" t="str">
        <f aca="false">IF($O1582="","",$P1582+$O1582-1)</f>
        <v/>
      </c>
      <c r="R1582" s="0" t="str">
        <f aca="false">IF($O1582="","",COUNT($O$1083:$O1582))</f>
        <v/>
      </c>
    </row>
    <row r="1583" customFormat="false" ht="15" hidden="false" customHeight="false" outlineLevel="0" collapsed="false">
      <c r="A1583" s="0" t="n">
        <v>7</v>
      </c>
      <c r="B1583" s="0" t="n">
        <v>14</v>
      </c>
      <c r="C1583" s="0" t="s">
        <v>79</v>
      </c>
      <c r="D1583" s="0" t="n">
        <v>1</v>
      </c>
      <c r="E1583" s="0" t="s">
        <v>94</v>
      </c>
      <c r="F1583" s="0" t="n">
        <v>3</v>
      </c>
      <c r="G1583" s="0" t="str">
        <f aca="false">INDEX(Setup!$B$15:$B$17,$F1583)</f>
        <v>URD</v>
      </c>
      <c r="H1583" s="0" t="n">
        <f aca="false">Calc_Blocks!$I$92</f>
        <v>73</v>
      </c>
      <c r="I1583" s="0" t="n">
        <f aca="false">Calc_Blocks!$J$92</f>
        <v>72</v>
      </c>
      <c r="J1583" s="0" t="n">
        <f aca="false">Calc_Blocks!$K$92</f>
        <v>1</v>
      </c>
      <c r="K1583" s="0" t="n">
        <f aca="false">($B1583-1)*IF($D1583=1,Setup!$B$9,Setup!$B$10)+1</f>
        <v>131</v>
      </c>
      <c r="L1583" s="0" t="n">
        <f aca="false">$B1583*IF($D1583=1,Setup!$B$9,Setup!$B$10)</f>
        <v>140</v>
      </c>
      <c r="M1583" s="0" t="n">
        <f aca="false">MAX($H1583,$K1583)</f>
        <v>131</v>
      </c>
      <c r="N1583" s="0" t="n">
        <f aca="false">MIN($I1583,$L1583)</f>
        <v>72</v>
      </c>
      <c r="O1583" s="0" t="str">
        <f aca="false">IF($N1583&gt;=$M1583,$N1583-$M1583+1,"")</f>
        <v/>
      </c>
      <c r="P1583" s="0" t="str">
        <f aca="false">IF($O1583="","",$J1583+$M1583-$H1583)</f>
        <v/>
      </c>
      <c r="Q1583" s="0" t="str">
        <f aca="false">IF($O1583="","",$P1583+$O1583-1)</f>
        <v/>
      </c>
      <c r="R1583" s="0" t="str">
        <f aca="false">IF($O1583="","",COUNT($O$1083:$O1583))</f>
        <v/>
      </c>
    </row>
    <row r="1584" customFormat="false" ht="15" hidden="false" customHeight="false" outlineLevel="0" collapsed="false">
      <c r="A1584" s="0" t="n">
        <v>7</v>
      </c>
      <c r="B1584" s="0" t="n">
        <v>14</v>
      </c>
      <c r="C1584" s="0" t="s">
        <v>79</v>
      </c>
      <c r="D1584" s="0" t="n">
        <v>2</v>
      </c>
      <c r="E1584" s="0" t="s">
        <v>79</v>
      </c>
      <c r="F1584" s="0" t="n">
        <v>1</v>
      </c>
      <c r="G1584" s="0" t="str">
        <f aca="false">INDEX(Setup!$B$15:$B$17,$F1584)</f>
        <v>MAL</v>
      </c>
      <c r="H1584" s="0" t="n">
        <f aca="false">Calc_Blocks!$I$108</f>
        <v>67</v>
      </c>
      <c r="I1584" s="0" t="n">
        <f aca="false">Calc_Blocks!$J$108</f>
        <v>66</v>
      </c>
      <c r="J1584" s="0" t="n">
        <f aca="false">Calc_Blocks!$K$108</f>
        <v>1</v>
      </c>
      <c r="K1584" s="0" t="n">
        <f aca="false">($B1584-1)*IF($D1584=1,Setup!$B$9,Setup!$B$10)+1</f>
        <v>131</v>
      </c>
      <c r="L1584" s="0" t="n">
        <f aca="false">$B1584*IF($D1584=1,Setup!$B$9,Setup!$B$10)</f>
        <v>140</v>
      </c>
      <c r="M1584" s="0" t="n">
        <f aca="false">MAX($H1584,$K1584)</f>
        <v>131</v>
      </c>
      <c r="N1584" s="0" t="n">
        <f aca="false">MIN($I1584,$L1584)</f>
        <v>66</v>
      </c>
      <c r="O1584" s="0" t="str">
        <f aca="false">IF($N1584&gt;=$M1584,$N1584-$M1584+1,"")</f>
        <v/>
      </c>
      <c r="P1584" s="0" t="str">
        <f aca="false">IF($O1584="","",$J1584+$M1584-$H1584)</f>
        <v/>
      </c>
      <c r="Q1584" s="0" t="str">
        <f aca="false">IF($O1584="","",$P1584+$O1584-1)</f>
        <v/>
      </c>
      <c r="R1584" s="0" t="str">
        <f aca="false">IF($O1584="","",COUNT($O$1083:$O1584))</f>
        <v/>
      </c>
    </row>
    <row r="1585" customFormat="false" ht="15" hidden="false" customHeight="false" outlineLevel="0" collapsed="false">
      <c r="A1585" s="0" t="n">
        <v>7</v>
      </c>
      <c r="B1585" s="0" t="n">
        <v>14</v>
      </c>
      <c r="C1585" s="0" t="s">
        <v>79</v>
      </c>
      <c r="D1585" s="0" t="n">
        <v>2</v>
      </c>
      <c r="E1585" s="0" t="s">
        <v>79</v>
      </c>
      <c r="F1585" s="0" t="n">
        <v>2</v>
      </c>
      <c r="G1585" s="0" t="str">
        <f aca="false">INDEX(Setup!$B$15:$B$17,$F1585)</f>
        <v>SAN</v>
      </c>
      <c r="H1585" s="0" t="n">
        <f aca="false">Calc_Blocks!$I$109</f>
        <v>67</v>
      </c>
      <c r="I1585" s="0" t="n">
        <f aca="false">Calc_Blocks!$J$109</f>
        <v>66</v>
      </c>
      <c r="J1585" s="0" t="n">
        <f aca="false">Calc_Blocks!$K$109</f>
        <v>1</v>
      </c>
      <c r="K1585" s="0" t="n">
        <f aca="false">($B1585-1)*IF($D1585=1,Setup!$B$9,Setup!$B$10)+1</f>
        <v>131</v>
      </c>
      <c r="L1585" s="0" t="n">
        <f aca="false">$B1585*IF($D1585=1,Setup!$B$9,Setup!$B$10)</f>
        <v>140</v>
      </c>
      <c r="M1585" s="0" t="n">
        <f aca="false">MAX($H1585,$K1585)</f>
        <v>131</v>
      </c>
      <c r="N1585" s="0" t="n">
        <f aca="false">MIN($I1585,$L1585)</f>
        <v>66</v>
      </c>
      <c r="O1585" s="0" t="str">
        <f aca="false">IF($N1585&gt;=$M1585,$N1585-$M1585+1,"")</f>
        <v/>
      </c>
      <c r="P1585" s="0" t="str">
        <f aca="false">IF($O1585="","",$J1585+$M1585-$H1585)</f>
        <v/>
      </c>
      <c r="Q1585" s="0" t="str">
        <f aca="false">IF($O1585="","",$P1585+$O1585-1)</f>
        <v/>
      </c>
      <c r="R1585" s="0" t="str">
        <f aca="false">IF($O1585="","",COUNT($O$1083:$O1585))</f>
        <v/>
      </c>
    </row>
    <row r="1586" customFormat="false" ht="15" hidden="false" customHeight="false" outlineLevel="0" collapsed="false">
      <c r="A1586" s="0" t="n">
        <v>7</v>
      </c>
      <c r="B1586" s="0" t="n">
        <v>14</v>
      </c>
      <c r="C1586" s="0" t="s">
        <v>79</v>
      </c>
      <c r="D1586" s="0" t="n">
        <v>2</v>
      </c>
      <c r="E1586" s="0" t="s">
        <v>79</v>
      </c>
      <c r="F1586" s="0" t="n">
        <v>3</v>
      </c>
      <c r="G1586" s="0" t="str">
        <f aca="false">INDEX(Setup!$B$15:$B$17,$F1586)</f>
        <v>URD</v>
      </c>
      <c r="H1586" s="0" t="n">
        <f aca="false">Calc_Blocks!$I$110</f>
        <v>67</v>
      </c>
      <c r="I1586" s="0" t="n">
        <f aca="false">Calc_Blocks!$J$110</f>
        <v>66</v>
      </c>
      <c r="J1586" s="0" t="n">
        <f aca="false">Calc_Blocks!$K$110</f>
        <v>1</v>
      </c>
      <c r="K1586" s="0" t="n">
        <f aca="false">($B1586-1)*IF($D1586=1,Setup!$B$9,Setup!$B$10)+1</f>
        <v>131</v>
      </c>
      <c r="L1586" s="0" t="n">
        <f aca="false">$B1586*IF($D1586=1,Setup!$B$9,Setup!$B$10)</f>
        <v>140</v>
      </c>
      <c r="M1586" s="0" t="n">
        <f aca="false">MAX($H1586,$K1586)</f>
        <v>131</v>
      </c>
      <c r="N1586" s="0" t="n">
        <f aca="false">MIN($I1586,$L1586)</f>
        <v>66</v>
      </c>
      <c r="O1586" s="0" t="str">
        <f aca="false">IF($N1586&gt;=$M1586,$N1586-$M1586+1,"")</f>
        <v/>
      </c>
      <c r="P1586" s="0" t="str">
        <f aca="false">IF($O1586="","",$J1586+$M1586-$H1586)</f>
        <v/>
      </c>
      <c r="Q1586" s="0" t="str">
        <f aca="false">IF($O1586="","",$P1586+$O1586-1)</f>
        <v/>
      </c>
      <c r="R1586" s="0" t="str">
        <f aca="false">IF($O1586="","",COUNT($O$1083:$O1586))</f>
        <v/>
      </c>
    </row>
    <row r="1587" customFormat="false" ht="15" hidden="false" customHeight="false" outlineLevel="0" collapsed="false">
      <c r="A1587" s="0" t="n">
        <v>7</v>
      </c>
      <c r="B1587" s="0" t="n">
        <v>15</v>
      </c>
      <c r="C1587" s="0" t="s">
        <v>74</v>
      </c>
      <c r="D1587" s="0" t="n">
        <v>1</v>
      </c>
      <c r="E1587" s="0" t="s">
        <v>94</v>
      </c>
      <c r="F1587" s="0" t="n">
        <v>1</v>
      </c>
      <c r="G1587" s="0" t="str">
        <f aca="false">INDEX(Setup!$B$15:$B$17,$F1587)</f>
        <v>MAL</v>
      </c>
      <c r="H1587" s="0" t="n">
        <f aca="false">Calc_Blocks!$I$75</f>
        <v>1</v>
      </c>
      <c r="I1587" s="0" t="n">
        <f aca="false">Calc_Blocks!$J$75</f>
        <v>17</v>
      </c>
      <c r="J1587" s="0" t="n">
        <f aca="false">Calc_Blocks!$K$75</f>
        <v>1</v>
      </c>
      <c r="K1587" s="0" t="n">
        <f aca="false">($B1587-1)*IF($D1587=1,Setup!$B$9,Setup!$B$10)+1</f>
        <v>141</v>
      </c>
      <c r="L1587" s="0" t="n">
        <f aca="false">$B1587*IF($D1587=1,Setup!$B$9,Setup!$B$10)</f>
        <v>150</v>
      </c>
      <c r="M1587" s="0" t="n">
        <f aca="false">MAX($H1587,$K1587)</f>
        <v>141</v>
      </c>
      <c r="N1587" s="0" t="n">
        <f aca="false">MIN($I1587,$L1587)</f>
        <v>17</v>
      </c>
      <c r="O1587" s="0" t="str">
        <f aca="false">IF($N1587&gt;=$M1587,$N1587-$M1587+1,"")</f>
        <v/>
      </c>
      <c r="P1587" s="0" t="str">
        <f aca="false">IF($O1587="","",$J1587+$M1587-$H1587)</f>
        <v/>
      </c>
      <c r="Q1587" s="0" t="str">
        <f aca="false">IF($O1587="","",$P1587+$O1587-1)</f>
        <v/>
      </c>
      <c r="R1587" s="0" t="str">
        <f aca="false">IF($O1587="","",COUNT($O$1083:$O1587))</f>
        <v/>
      </c>
    </row>
    <row r="1588" customFormat="false" ht="15" hidden="false" customHeight="false" outlineLevel="0" collapsed="false">
      <c r="A1588" s="0" t="n">
        <v>7</v>
      </c>
      <c r="B1588" s="0" t="n">
        <v>15</v>
      </c>
      <c r="C1588" s="0" t="s">
        <v>74</v>
      </c>
      <c r="D1588" s="0" t="n">
        <v>1</v>
      </c>
      <c r="E1588" s="0" t="s">
        <v>94</v>
      </c>
      <c r="F1588" s="0" t="n">
        <v>2</v>
      </c>
      <c r="G1588" s="0" t="str">
        <f aca="false">INDEX(Setup!$B$15:$B$17,$F1588)</f>
        <v>SAN</v>
      </c>
      <c r="H1588" s="0" t="n">
        <f aca="false">Calc_Blocks!$I$76</f>
        <v>18</v>
      </c>
      <c r="I1588" s="0" t="n">
        <f aca="false">Calc_Blocks!$J$76</f>
        <v>20</v>
      </c>
      <c r="J1588" s="0" t="n">
        <f aca="false">Calc_Blocks!$K$76</f>
        <v>18</v>
      </c>
      <c r="K1588" s="0" t="n">
        <f aca="false">($B1588-1)*IF($D1588=1,Setup!$B$9,Setup!$B$10)+1</f>
        <v>141</v>
      </c>
      <c r="L1588" s="0" t="n">
        <f aca="false">$B1588*IF($D1588=1,Setup!$B$9,Setup!$B$10)</f>
        <v>150</v>
      </c>
      <c r="M1588" s="0" t="n">
        <f aca="false">MAX($H1588,$K1588)</f>
        <v>141</v>
      </c>
      <c r="N1588" s="0" t="n">
        <f aca="false">MIN($I1588,$L1588)</f>
        <v>20</v>
      </c>
      <c r="O1588" s="0" t="str">
        <f aca="false">IF($N1588&gt;=$M1588,$N1588-$M1588+1,"")</f>
        <v/>
      </c>
      <c r="P1588" s="0" t="str">
        <f aca="false">IF($O1588="","",$J1588+$M1588-$H1588)</f>
        <v/>
      </c>
      <c r="Q1588" s="0" t="str">
        <f aca="false">IF($O1588="","",$P1588+$O1588-1)</f>
        <v/>
      </c>
      <c r="R1588" s="0" t="str">
        <f aca="false">IF($O1588="","",COUNT($O$1083:$O1588))</f>
        <v/>
      </c>
    </row>
    <row r="1589" customFormat="false" ht="15" hidden="false" customHeight="false" outlineLevel="0" collapsed="false">
      <c r="A1589" s="0" t="n">
        <v>7</v>
      </c>
      <c r="B1589" s="0" t="n">
        <v>15</v>
      </c>
      <c r="C1589" s="0" t="s">
        <v>74</v>
      </c>
      <c r="D1589" s="0" t="n">
        <v>1</v>
      </c>
      <c r="E1589" s="0" t="s">
        <v>94</v>
      </c>
      <c r="F1589" s="0" t="n">
        <v>3</v>
      </c>
      <c r="G1589" s="0" t="str">
        <f aca="false">INDEX(Setup!$B$15:$B$17,$F1589)</f>
        <v>URD</v>
      </c>
      <c r="H1589" s="0" t="n">
        <f aca="false">Calc_Blocks!$I$77</f>
        <v>21</v>
      </c>
      <c r="I1589" s="0" t="n">
        <f aca="false">Calc_Blocks!$J$77</f>
        <v>20</v>
      </c>
      <c r="J1589" s="0" t="n">
        <f aca="false">Calc_Blocks!$K$77</f>
        <v>21</v>
      </c>
      <c r="K1589" s="0" t="n">
        <f aca="false">($B1589-1)*IF($D1589=1,Setup!$B$9,Setup!$B$10)+1</f>
        <v>141</v>
      </c>
      <c r="L1589" s="0" t="n">
        <f aca="false">$B1589*IF($D1589=1,Setup!$B$9,Setup!$B$10)</f>
        <v>150</v>
      </c>
      <c r="M1589" s="0" t="n">
        <f aca="false">MAX($H1589,$K1589)</f>
        <v>141</v>
      </c>
      <c r="N1589" s="0" t="n">
        <f aca="false">MIN($I1589,$L1589)</f>
        <v>20</v>
      </c>
      <c r="O1589" s="0" t="str">
        <f aca="false">IF($N1589&gt;=$M1589,$N1589-$M1589+1,"")</f>
        <v/>
      </c>
      <c r="P1589" s="0" t="str">
        <f aca="false">IF($O1589="","",$J1589+$M1589-$H1589)</f>
        <v/>
      </c>
      <c r="Q1589" s="0" t="str">
        <f aca="false">IF($O1589="","",$P1589+$O1589-1)</f>
        <v/>
      </c>
      <c r="R1589" s="0" t="str">
        <f aca="false">IF($O1589="","",COUNT($O$1083:$O1589))</f>
        <v/>
      </c>
    </row>
    <row r="1590" customFormat="false" ht="15" hidden="false" customHeight="false" outlineLevel="0" collapsed="false">
      <c r="A1590" s="0" t="n">
        <v>7</v>
      </c>
      <c r="B1590" s="0" t="n">
        <v>15</v>
      </c>
      <c r="C1590" s="0" t="s">
        <v>74</v>
      </c>
      <c r="D1590" s="0" t="n">
        <v>2</v>
      </c>
      <c r="E1590" s="0" t="s">
        <v>79</v>
      </c>
      <c r="F1590" s="0" t="n">
        <v>1</v>
      </c>
      <c r="G1590" s="0" t="str">
        <f aca="false">INDEX(Setup!$B$15:$B$17,$F1590)</f>
        <v>MAL</v>
      </c>
      <c r="H1590" s="0" t="n">
        <f aca="false">Calc_Blocks!$I$93</f>
        <v>1</v>
      </c>
      <c r="I1590" s="0" t="n">
        <f aca="false">Calc_Blocks!$J$93</f>
        <v>12</v>
      </c>
      <c r="J1590" s="0" t="n">
        <f aca="false">Calc_Blocks!$K$93</f>
        <v>21</v>
      </c>
      <c r="K1590" s="0" t="n">
        <f aca="false">($B1590-1)*IF($D1590=1,Setup!$B$9,Setup!$B$10)+1</f>
        <v>141</v>
      </c>
      <c r="L1590" s="0" t="n">
        <f aca="false">$B1590*IF($D1590=1,Setup!$B$9,Setup!$B$10)</f>
        <v>150</v>
      </c>
      <c r="M1590" s="0" t="n">
        <f aca="false">MAX($H1590,$K1590)</f>
        <v>141</v>
      </c>
      <c r="N1590" s="0" t="n">
        <f aca="false">MIN($I1590,$L1590)</f>
        <v>12</v>
      </c>
      <c r="O1590" s="0" t="str">
        <f aca="false">IF($N1590&gt;=$M1590,$N1590-$M1590+1,"")</f>
        <v/>
      </c>
      <c r="P1590" s="0" t="str">
        <f aca="false">IF($O1590="","",$J1590+$M1590-$H1590)</f>
        <v/>
      </c>
      <c r="Q1590" s="0" t="str">
        <f aca="false">IF($O1590="","",$P1590+$O1590-1)</f>
        <v/>
      </c>
      <c r="R1590" s="0" t="str">
        <f aca="false">IF($O1590="","",COUNT($O$1083:$O1590))</f>
        <v/>
      </c>
    </row>
    <row r="1591" customFormat="false" ht="15" hidden="false" customHeight="false" outlineLevel="0" collapsed="false">
      <c r="A1591" s="0" t="n">
        <v>7</v>
      </c>
      <c r="B1591" s="0" t="n">
        <v>15</v>
      </c>
      <c r="C1591" s="0" t="s">
        <v>74</v>
      </c>
      <c r="D1591" s="0" t="n">
        <v>2</v>
      </c>
      <c r="E1591" s="0" t="s">
        <v>79</v>
      </c>
      <c r="F1591" s="0" t="n">
        <v>2</v>
      </c>
      <c r="G1591" s="0" t="str">
        <f aca="false">INDEX(Setup!$B$15:$B$17,$F1591)</f>
        <v>SAN</v>
      </c>
      <c r="H1591" s="0" t="n">
        <f aca="false">Calc_Blocks!$I$94</f>
        <v>13</v>
      </c>
      <c r="I1591" s="0" t="n">
        <f aca="false">Calc_Blocks!$J$94</f>
        <v>17</v>
      </c>
      <c r="J1591" s="0" t="n">
        <f aca="false">Calc_Blocks!$K$94</f>
        <v>33</v>
      </c>
      <c r="K1591" s="0" t="n">
        <f aca="false">($B1591-1)*IF($D1591=1,Setup!$B$9,Setup!$B$10)+1</f>
        <v>141</v>
      </c>
      <c r="L1591" s="0" t="n">
        <f aca="false">$B1591*IF($D1591=1,Setup!$B$9,Setup!$B$10)</f>
        <v>150</v>
      </c>
      <c r="M1591" s="0" t="n">
        <f aca="false">MAX($H1591,$K1591)</f>
        <v>141</v>
      </c>
      <c r="N1591" s="0" t="n">
        <f aca="false">MIN($I1591,$L1591)</f>
        <v>17</v>
      </c>
      <c r="O1591" s="0" t="str">
        <f aca="false">IF($N1591&gt;=$M1591,$N1591-$M1591+1,"")</f>
        <v/>
      </c>
      <c r="P1591" s="0" t="str">
        <f aca="false">IF($O1591="","",$J1591+$M1591-$H1591)</f>
        <v/>
      </c>
      <c r="Q1591" s="0" t="str">
        <f aca="false">IF($O1591="","",$P1591+$O1591-1)</f>
        <v/>
      </c>
      <c r="R1591" s="0" t="str">
        <f aca="false">IF($O1591="","",COUNT($O$1083:$O1591))</f>
        <v/>
      </c>
    </row>
    <row r="1592" customFormat="false" ht="15" hidden="false" customHeight="false" outlineLevel="0" collapsed="false">
      <c r="A1592" s="0" t="n">
        <v>7</v>
      </c>
      <c r="B1592" s="0" t="n">
        <v>15</v>
      </c>
      <c r="C1592" s="0" t="s">
        <v>74</v>
      </c>
      <c r="D1592" s="0" t="n">
        <v>2</v>
      </c>
      <c r="E1592" s="0" t="s">
        <v>79</v>
      </c>
      <c r="F1592" s="0" t="n">
        <v>3</v>
      </c>
      <c r="G1592" s="0" t="str">
        <f aca="false">INDEX(Setup!$B$15:$B$17,$F1592)</f>
        <v>URD</v>
      </c>
      <c r="H1592" s="0" t="n">
        <f aca="false">Calc_Blocks!$I$95</f>
        <v>18</v>
      </c>
      <c r="I1592" s="0" t="n">
        <f aca="false">Calc_Blocks!$J$95</f>
        <v>17</v>
      </c>
      <c r="J1592" s="0" t="n">
        <f aca="false">Calc_Blocks!$K$95</f>
        <v>38</v>
      </c>
      <c r="K1592" s="0" t="n">
        <f aca="false">($B1592-1)*IF($D1592=1,Setup!$B$9,Setup!$B$10)+1</f>
        <v>141</v>
      </c>
      <c r="L1592" s="0" t="n">
        <f aca="false">$B1592*IF($D1592=1,Setup!$B$9,Setup!$B$10)</f>
        <v>150</v>
      </c>
      <c r="M1592" s="0" t="n">
        <f aca="false">MAX($H1592,$K1592)</f>
        <v>141</v>
      </c>
      <c r="N1592" s="0" t="n">
        <f aca="false">MIN($I1592,$L1592)</f>
        <v>17</v>
      </c>
      <c r="O1592" s="0" t="str">
        <f aca="false">IF($N1592&gt;=$M1592,$N1592-$M1592+1,"")</f>
        <v/>
      </c>
      <c r="P1592" s="0" t="str">
        <f aca="false">IF($O1592="","",$J1592+$M1592-$H1592)</f>
        <v/>
      </c>
      <c r="Q1592" s="0" t="str">
        <f aca="false">IF($O1592="","",$P1592+$O1592-1)</f>
        <v/>
      </c>
      <c r="R1592" s="0" t="str">
        <f aca="false">IF($O1592="","",COUNT($O$1083:$O1592))</f>
        <v/>
      </c>
    </row>
    <row r="1593" customFormat="false" ht="15" hidden="false" customHeight="false" outlineLevel="0" collapsed="false">
      <c r="A1593" s="0" t="n">
        <v>7</v>
      </c>
      <c r="B1593" s="0" t="n">
        <v>15</v>
      </c>
      <c r="C1593" s="0" t="s">
        <v>75</v>
      </c>
      <c r="D1593" s="0" t="n">
        <v>1</v>
      </c>
      <c r="E1593" s="0" t="s">
        <v>94</v>
      </c>
      <c r="F1593" s="0" t="n">
        <v>1</v>
      </c>
      <c r="G1593" s="0" t="str">
        <f aca="false">INDEX(Setup!$B$15:$B$17,$F1593)</f>
        <v>MAL</v>
      </c>
      <c r="H1593" s="0" t="n">
        <f aca="false">Calc_Blocks!$I$78</f>
        <v>21</v>
      </c>
      <c r="I1593" s="0" t="n">
        <f aca="false">Calc_Blocks!$J$78</f>
        <v>36</v>
      </c>
      <c r="J1593" s="0" t="n">
        <f aca="false">Calc_Blocks!$K$78</f>
        <v>1</v>
      </c>
      <c r="K1593" s="0" t="n">
        <f aca="false">($B1593-1)*IF($D1593=1,Setup!$B$9,Setup!$B$10)+1</f>
        <v>141</v>
      </c>
      <c r="L1593" s="0" t="n">
        <f aca="false">$B1593*IF($D1593=1,Setup!$B$9,Setup!$B$10)</f>
        <v>150</v>
      </c>
      <c r="M1593" s="0" t="n">
        <f aca="false">MAX($H1593,$K1593)</f>
        <v>141</v>
      </c>
      <c r="N1593" s="0" t="n">
        <f aca="false">MIN($I1593,$L1593)</f>
        <v>36</v>
      </c>
      <c r="O1593" s="0" t="str">
        <f aca="false">IF($N1593&gt;=$M1593,$N1593-$M1593+1,"")</f>
        <v/>
      </c>
      <c r="P1593" s="0" t="str">
        <f aca="false">IF($O1593="","",$J1593+$M1593-$H1593)</f>
        <v/>
      </c>
      <c r="Q1593" s="0" t="str">
        <f aca="false">IF($O1593="","",$P1593+$O1593-1)</f>
        <v/>
      </c>
      <c r="R1593" s="0" t="str">
        <f aca="false">IF($O1593="","",COUNT($O$1083:$O1593))</f>
        <v/>
      </c>
    </row>
    <row r="1594" customFormat="false" ht="15" hidden="false" customHeight="false" outlineLevel="0" collapsed="false">
      <c r="A1594" s="0" t="n">
        <v>7</v>
      </c>
      <c r="B1594" s="0" t="n">
        <v>15</v>
      </c>
      <c r="C1594" s="0" t="s">
        <v>75</v>
      </c>
      <c r="D1594" s="0" t="n">
        <v>1</v>
      </c>
      <c r="E1594" s="0" t="s">
        <v>94</v>
      </c>
      <c r="F1594" s="0" t="n">
        <v>2</v>
      </c>
      <c r="G1594" s="0" t="str">
        <f aca="false">INDEX(Setup!$B$15:$B$17,$F1594)</f>
        <v>SAN</v>
      </c>
      <c r="H1594" s="0" t="n">
        <f aca="false">Calc_Blocks!$I$79</f>
        <v>37</v>
      </c>
      <c r="I1594" s="0" t="n">
        <f aca="false">Calc_Blocks!$J$79</f>
        <v>36</v>
      </c>
      <c r="J1594" s="0" t="n">
        <f aca="false">Calc_Blocks!$K$79</f>
        <v>17</v>
      </c>
      <c r="K1594" s="0" t="n">
        <f aca="false">($B1594-1)*IF($D1594=1,Setup!$B$9,Setup!$B$10)+1</f>
        <v>141</v>
      </c>
      <c r="L1594" s="0" t="n">
        <f aca="false">$B1594*IF($D1594=1,Setup!$B$9,Setup!$B$10)</f>
        <v>150</v>
      </c>
      <c r="M1594" s="0" t="n">
        <f aca="false">MAX($H1594,$K1594)</f>
        <v>141</v>
      </c>
      <c r="N1594" s="0" t="n">
        <f aca="false">MIN($I1594,$L1594)</f>
        <v>36</v>
      </c>
      <c r="O1594" s="0" t="str">
        <f aca="false">IF($N1594&gt;=$M1594,$N1594-$M1594+1,"")</f>
        <v/>
      </c>
      <c r="P1594" s="0" t="str">
        <f aca="false">IF($O1594="","",$J1594+$M1594-$H1594)</f>
        <v/>
      </c>
      <c r="Q1594" s="0" t="str">
        <f aca="false">IF($O1594="","",$P1594+$O1594-1)</f>
        <v/>
      </c>
      <c r="R1594" s="0" t="str">
        <f aca="false">IF($O1594="","",COUNT($O$1083:$O1594))</f>
        <v/>
      </c>
    </row>
    <row r="1595" customFormat="false" ht="15" hidden="false" customHeight="false" outlineLevel="0" collapsed="false">
      <c r="A1595" s="0" t="n">
        <v>7</v>
      </c>
      <c r="B1595" s="0" t="n">
        <v>15</v>
      </c>
      <c r="C1595" s="0" t="s">
        <v>75</v>
      </c>
      <c r="D1595" s="0" t="n">
        <v>1</v>
      </c>
      <c r="E1595" s="0" t="s">
        <v>94</v>
      </c>
      <c r="F1595" s="0" t="n">
        <v>3</v>
      </c>
      <c r="G1595" s="0" t="str">
        <f aca="false">INDEX(Setup!$B$15:$B$17,$F1595)</f>
        <v>URD</v>
      </c>
      <c r="H1595" s="0" t="n">
        <f aca="false">Calc_Blocks!$I$80</f>
        <v>37</v>
      </c>
      <c r="I1595" s="0" t="n">
        <f aca="false">Calc_Blocks!$J$80</f>
        <v>38</v>
      </c>
      <c r="J1595" s="0" t="n">
        <f aca="false">Calc_Blocks!$K$80</f>
        <v>17</v>
      </c>
      <c r="K1595" s="0" t="n">
        <f aca="false">($B1595-1)*IF($D1595=1,Setup!$B$9,Setup!$B$10)+1</f>
        <v>141</v>
      </c>
      <c r="L1595" s="0" t="n">
        <f aca="false">$B1595*IF($D1595=1,Setup!$B$9,Setup!$B$10)</f>
        <v>150</v>
      </c>
      <c r="M1595" s="0" t="n">
        <f aca="false">MAX($H1595,$K1595)</f>
        <v>141</v>
      </c>
      <c r="N1595" s="0" t="n">
        <f aca="false">MIN($I1595,$L1595)</f>
        <v>38</v>
      </c>
      <c r="O1595" s="0" t="str">
        <f aca="false">IF($N1595&gt;=$M1595,$N1595-$M1595+1,"")</f>
        <v/>
      </c>
      <c r="P1595" s="0" t="str">
        <f aca="false">IF($O1595="","",$J1595+$M1595-$H1595)</f>
        <v/>
      </c>
      <c r="Q1595" s="0" t="str">
        <f aca="false">IF($O1595="","",$P1595+$O1595-1)</f>
        <v/>
      </c>
      <c r="R1595" s="0" t="str">
        <f aca="false">IF($O1595="","",COUNT($O$1083:$O1595))</f>
        <v/>
      </c>
    </row>
    <row r="1596" customFormat="false" ht="15" hidden="false" customHeight="false" outlineLevel="0" collapsed="false">
      <c r="A1596" s="0" t="n">
        <v>7</v>
      </c>
      <c r="B1596" s="0" t="n">
        <v>15</v>
      </c>
      <c r="C1596" s="0" t="s">
        <v>75</v>
      </c>
      <c r="D1596" s="0" t="n">
        <v>2</v>
      </c>
      <c r="E1596" s="0" t="s">
        <v>79</v>
      </c>
      <c r="F1596" s="0" t="n">
        <v>1</v>
      </c>
      <c r="G1596" s="0" t="str">
        <f aca="false">INDEX(Setup!$B$15:$B$17,$F1596)</f>
        <v>MAL</v>
      </c>
      <c r="H1596" s="0" t="n">
        <f aca="false">Calc_Blocks!$I$96</f>
        <v>18</v>
      </c>
      <c r="I1596" s="0" t="n">
        <f aca="false">Calc_Blocks!$J$96</f>
        <v>33</v>
      </c>
      <c r="J1596" s="0" t="n">
        <f aca="false">Calc_Blocks!$K$96</f>
        <v>19</v>
      </c>
      <c r="K1596" s="0" t="n">
        <f aca="false">($B1596-1)*IF($D1596=1,Setup!$B$9,Setup!$B$10)+1</f>
        <v>141</v>
      </c>
      <c r="L1596" s="0" t="n">
        <f aca="false">$B1596*IF($D1596=1,Setup!$B$9,Setup!$B$10)</f>
        <v>150</v>
      </c>
      <c r="M1596" s="0" t="n">
        <f aca="false">MAX($H1596,$K1596)</f>
        <v>141</v>
      </c>
      <c r="N1596" s="0" t="n">
        <f aca="false">MIN($I1596,$L1596)</f>
        <v>33</v>
      </c>
      <c r="O1596" s="0" t="str">
        <f aca="false">IF($N1596&gt;=$M1596,$N1596-$M1596+1,"")</f>
        <v/>
      </c>
      <c r="P1596" s="0" t="str">
        <f aca="false">IF($O1596="","",$J1596+$M1596-$H1596)</f>
        <v/>
      </c>
      <c r="Q1596" s="0" t="str">
        <f aca="false">IF($O1596="","",$P1596+$O1596-1)</f>
        <v/>
      </c>
      <c r="R1596" s="0" t="str">
        <f aca="false">IF($O1596="","",COUNT($O$1083:$O1596))</f>
        <v/>
      </c>
    </row>
    <row r="1597" customFormat="false" ht="15" hidden="false" customHeight="false" outlineLevel="0" collapsed="false">
      <c r="A1597" s="0" t="n">
        <v>7</v>
      </c>
      <c r="B1597" s="0" t="n">
        <v>15</v>
      </c>
      <c r="C1597" s="0" t="s">
        <v>75</v>
      </c>
      <c r="D1597" s="0" t="n">
        <v>2</v>
      </c>
      <c r="E1597" s="0" t="s">
        <v>79</v>
      </c>
      <c r="F1597" s="0" t="n">
        <v>2</v>
      </c>
      <c r="G1597" s="0" t="str">
        <f aca="false">INDEX(Setup!$B$15:$B$17,$F1597)</f>
        <v>SAN</v>
      </c>
      <c r="H1597" s="0" t="n">
        <f aca="false">Calc_Blocks!$I$97</f>
        <v>34</v>
      </c>
      <c r="I1597" s="0" t="n">
        <f aca="false">Calc_Blocks!$J$97</f>
        <v>33</v>
      </c>
      <c r="J1597" s="0" t="n">
        <f aca="false">Calc_Blocks!$K$97</f>
        <v>35</v>
      </c>
      <c r="K1597" s="0" t="n">
        <f aca="false">($B1597-1)*IF($D1597=1,Setup!$B$9,Setup!$B$10)+1</f>
        <v>141</v>
      </c>
      <c r="L1597" s="0" t="n">
        <f aca="false">$B1597*IF($D1597=1,Setup!$B$9,Setup!$B$10)</f>
        <v>150</v>
      </c>
      <c r="M1597" s="0" t="n">
        <f aca="false">MAX($H1597,$K1597)</f>
        <v>141</v>
      </c>
      <c r="N1597" s="0" t="n">
        <f aca="false">MIN($I1597,$L1597)</f>
        <v>33</v>
      </c>
      <c r="O1597" s="0" t="str">
        <f aca="false">IF($N1597&gt;=$M1597,$N1597-$M1597+1,"")</f>
        <v/>
      </c>
      <c r="P1597" s="0" t="str">
        <f aca="false">IF($O1597="","",$J1597+$M1597-$H1597)</f>
        <v/>
      </c>
      <c r="Q1597" s="0" t="str">
        <f aca="false">IF($O1597="","",$P1597+$O1597-1)</f>
        <v/>
      </c>
      <c r="R1597" s="0" t="str">
        <f aca="false">IF($O1597="","",COUNT($O$1083:$O1597))</f>
        <v/>
      </c>
    </row>
    <row r="1598" customFormat="false" ht="15" hidden="false" customHeight="false" outlineLevel="0" collapsed="false">
      <c r="A1598" s="0" t="n">
        <v>7</v>
      </c>
      <c r="B1598" s="0" t="n">
        <v>15</v>
      </c>
      <c r="C1598" s="0" t="s">
        <v>75</v>
      </c>
      <c r="D1598" s="0" t="n">
        <v>2</v>
      </c>
      <c r="E1598" s="0" t="s">
        <v>79</v>
      </c>
      <c r="F1598" s="0" t="n">
        <v>3</v>
      </c>
      <c r="G1598" s="0" t="str">
        <f aca="false">INDEX(Setup!$B$15:$B$17,$F1598)</f>
        <v>URD</v>
      </c>
      <c r="H1598" s="0" t="n">
        <f aca="false">Calc_Blocks!$I$98</f>
        <v>34</v>
      </c>
      <c r="I1598" s="0" t="n">
        <f aca="false">Calc_Blocks!$J$98</f>
        <v>33</v>
      </c>
      <c r="J1598" s="0" t="n">
        <f aca="false">Calc_Blocks!$K$98</f>
        <v>35</v>
      </c>
      <c r="K1598" s="0" t="n">
        <f aca="false">($B1598-1)*IF($D1598=1,Setup!$B$9,Setup!$B$10)+1</f>
        <v>141</v>
      </c>
      <c r="L1598" s="0" t="n">
        <f aca="false">$B1598*IF($D1598=1,Setup!$B$9,Setup!$B$10)</f>
        <v>150</v>
      </c>
      <c r="M1598" s="0" t="n">
        <f aca="false">MAX($H1598,$K1598)</f>
        <v>141</v>
      </c>
      <c r="N1598" s="0" t="n">
        <f aca="false">MIN($I1598,$L1598)</f>
        <v>33</v>
      </c>
      <c r="O1598" s="0" t="str">
        <f aca="false">IF($N1598&gt;=$M1598,$N1598-$M1598+1,"")</f>
        <v/>
      </c>
      <c r="P1598" s="0" t="str">
        <f aca="false">IF($O1598="","",$J1598+$M1598-$H1598)</f>
        <v/>
      </c>
      <c r="Q1598" s="0" t="str">
        <f aca="false">IF($O1598="","",$P1598+$O1598-1)</f>
        <v/>
      </c>
      <c r="R1598" s="0" t="str">
        <f aca="false">IF($O1598="","",COUNT($O$1083:$O1598))</f>
        <v/>
      </c>
    </row>
    <row r="1599" customFormat="false" ht="15" hidden="false" customHeight="false" outlineLevel="0" collapsed="false">
      <c r="A1599" s="0" t="n">
        <v>7</v>
      </c>
      <c r="B1599" s="0" t="n">
        <v>15</v>
      </c>
      <c r="C1599" s="0" t="s">
        <v>76</v>
      </c>
      <c r="D1599" s="0" t="n">
        <v>1</v>
      </c>
      <c r="E1599" s="0" t="s">
        <v>94</v>
      </c>
      <c r="F1599" s="0" t="n">
        <v>1</v>
      </c>
      <c r="G1599" s="0" t="str">
        <f aca="false">INDEX(Setup!$B$15:$B$17,$F1599)</f>
        <v>MAL</v>
      </c>
      <c r="H1599" s="0" t="n">
        <f aca="false">Calc_Blocks!$I$81</f>
        <v>39</v>
      </c>
      <c r="I1599" s="0" t="n">
        <f aca="false">Calc_Blocks!$J$81</f>
        <v>52</v>
      </c>
      <c r="J1599" s="0" t="n">
        <f aca="false">Calc_Blocks!$K$81</f>
        <v>1</v>
      </c>
      <c r="K1599" s="0" t="n">
        <f aca="false">($B1599-1)*IF($D1599=1,Setup!$B$9,Setup!$B$10)+1</f>
        <v>141</v>
      </c>
      <c r="L1599" s="0" t="n">
        <f aca="false">$B1599*IF($D1599=1,Setup!$B$9,Setup!$B$10)</f>
        <v>150</v>
      </c>
      <c r="M1599" s="0" t="n">
        <f aca="false">MAX($H1599,$K1599)</f>
        <v>141</v>
      </c>
      <c r="N1599" s="0" t="n">
        <f aca="false">MIN($I1599,$L1599)</f>
        <v>52</v>
      </c>
      <c r="O1599" s="0" t="str">
        <f aca="false">IF($N1599&gt;=$M1599,$N1599-$M1599+1,"")</f>
        <v/>
      </c>
      <c r="P1599" s="0" t="str">
        <f aca="false">IF($O1599="","",$J1599+$M1599-$H1599)</f>
        <v/>
      </c>
      <c r="Q1599" s="0" t="str">
        <f aca="false">IF($O1599="","",$P1599+$O1599-1)</f>
        <v/>
      </c>
      <c r="R1599" s="0" t="str">
        <f aca="false">IF($O1599="","",COUNT($O$1083:$O1599))</f>
        <v/>
      </c>
    </row>
    <row r="1600" customFormat="false" ht="15" hidden="false" customHeight="false" outlineLevel="0" collapsed="false">
      <c r="A1600" s="0" t="n">
        <v>7</v>
      </c>
      <c r="B1600" s="0" t="n">
        <v>15</v>
      </c>
      <c r="C1600" s="0" t="s">
        <v>76</v>
      </c>
      <c r="D1600" s="0" t="n">
        <v>1</v>
      </c>
      <c r="E1600" s="0" t="s">
        <v>94</v>
      </c>
      <c r="F1600" s="0" t="n">
        <v>2</v>
      </c>
      <c r="G1600" s="0" t="str">
        <f aca="false">INDEX(Setup!$B$15:$B$17,$F1600)</f>
        <v>SAN</v>
      </c>
      <c r="H1600" s="0" t="n">
        <f aca="false">Calc_Blocks!$I$82</f>
        <v>53</v>
      </c>
      <c r="I1600" s="0" t="n">
        <f aca="false">Calc_Blocks!$J$82</f>
        <v>54</v>
      </c>
      <c r="J1600" s="0" t="n">
        <f aca="false">Calc_Blocks!$K$82</f>
        <v>15</v>
      </c>
      <c r="K1600" s="0" t="n">
        <f aca="false">($B1600-1)*IF($D1600=1,Setup!$B$9,Setup!$B$10)+1</f>
        <v>141</v>
      </c>
      <c r="L1600" s="0" t="n">
        <f aca="false">$B1600*IF($D1600=1,Setup!$B$9,Setup!$B$10)</f>
        <v>150</v>
      </c>
      <c r="M1600" s="0" t="n">
        <f aca="false">MAX($H1600,$K1600)</f>
        <v>141</v>
      </c>
      <c r="N1600" s="0" t="n">
        <f aca="false">MIN($I1600,$L1600)</f>
        <v>54</v>
      </c>
      <c r="O1600" s="0" t="str">
        <f aca="false">IF($N1600&gt;=$M1600,$N1600-$M1600+1,"")</f>
        <v/>
      </c>
      <c r="P1600" s="0" t="str">
        <f aca="false">IF($O1600="","",$J1600+$M1600-$H1600)</f>
        <v/>
      </c>
      <c r="Q1600" s="0" t="str">
        <f aca="false">IF($O1600="","",$P1600+$O1600-1)</f>
        <v/>
      </c>
      <c r="R1600" s="0" t="str">
        <f aca="false">IF($O1600="","",COUNT($O$1083:$O1600))</f>
        <v/>
      </c>
    </row>
    <row r="1601" customFormat="false" ht="15" hidden="false" customHeight="false" outlineLevel="0" collapsed="false">
      <c r="A1601" s="0" t="n">
        <v>7</v>
      </c>
      <c r="B1601" s="0" t="n">
        <v>15</v>
      </c>
      <c r="C1601" s="0" t="s">
        <v>76</v>
      </c>
      <c r="D1601" s="0" t="n">
        <v>1</v>
      </c>
      <c r="E1601" s="0" t="s">
        <v>94</v>
      </c>
      <c r="F1601" s="0" t="n">
        <v>3</v>
      </c>
      <c r="G1601" s="0" t="str">
        <f aca="false">INDEX(Setup!$B$15:$B$17,$F1601)</f>
        <v>URD</v>
      </c>
      <c r="H1601" s="0" t="n">
        <f aca="false">Calc_Blocks!$I$83</f>
        <v>55</v>
      </c>
      <c r="I1601" s="0" t="n">
        <f aca="false">Calc_Blocks!$J$83</f>
        <v>54</v>
      </c>
      <c r="J1601" s="0" t="n">
        <f aca="false">Calc_Blocks!$K$83</f>
        <v>17</v>
      </c>
      <c r="K1601" s="0" t="n">
        <f aca="false">($B1601-1)*IF($D1601=1,Setup!$B$9,Setup!$B$10)+1</f>
        <v>141</v>
      </c>
      <c r="L1601" s="0" t="n">
        <f aca="false">$B1601*IF($D1601=1,Setup!$B$9,Setup!$B$10)</f>
        <v>150</v>
      </c>
      <c r="M1601" s="0" t="n">
        <f aca="false">MAX($H1601,$K1601)</f>
        <v>141</v>
      </c>
      <c r="N1601" s="0" t="n">
        <f aca="false">MIN($I1601,$L1601)</f>
        <v>54</v>
      </c>
      <c r="O1601" s="0" t="str">
        <f aca="false">IF($N1601&gt;=$M1601,$N1601-$M1601+1,"")</f>
        <v/>
      </c>
      <c r="P1601" s="0" t="str">
        <f aca="false">IF($O1601="","",$J1601+$M1601-$H1601)</f>
        <v/>
      </c>
      <c r="Q1601" s="0" t="str">
        <f aca="false">IF($O1601="","",$P1601+$O1601-1)</f>
        <v/>
      </c>
      <c r="R1601" s="0" t="str">
        <f aca="false">IF($O1601="","",COUNT($O$1083:$O1601))</f>
        <v/>
      </c>
    </row>
    <row r="1602" customFormat="false" ht="15" hidden="false" customHeight="false" outlineLevel="0" collapsed="false">
      <c r="A1602" s="0" t="n">
        <v>7</v>
      </c>
      <c r="B1602" s="0" t="n">
        <v>15</v>
      </c>
      <c r="C1602" s="0" t="s">
        <v>76</v>
      </c>
      <c r="D1602" s="0" t="n">
        <v>2</v>
      </c>
      <c r="E1602" s="0" t="s">
        <v>79</v>
      </c>
      <c r="F1602" s="0" t="n">
        <v>1</v>
      </c>
      <c r="G1602" s="0" t="str">
        <f aca="false">INDEX(Setup!$B$15:$B$17,$F1602)</f>
        <v>MAL</v>
      </c>
      <c r="H1602" s="0" t="n">
        <f aca="false">Calc_Blocks!$I$99</f>
        <v>34</v>
      </c>
      <c r="I1602" s="0" t="n">
        <f aca="false">Calc_Blocks!$J$99</f>
        <v>46</v>
      </c>
      <c r="J1602" s="0" t="n">
        <f aca="false">Calc_Blocks!$K$99</f>
        <v>17</v>
      </c>
      <c r="K1602" s="0" t="n">
        <f aca="false">($B1602-1)*IF($D1602=1,Setup!$B$9,Setup!$B$10)+1</f>
        <v>141</v>
      </c>
      <c r="L1602" s="0" t="n">
        <f aca="false">$B1602*IF($D1602=1,Setup!$B$9,Setup!$B$10)</f>
        <v>150</v>
      </c>
      <c r="M1602" s="0" t="n">
        <f aca="false">MAX($H1602,$K1602)</f>
        <v>141</v>
      </c>
      <c r="N1602" s="0" t="n">
        <f aca="false">MIN($I1602,$L1602)</f>
        <v>46</v>
      </c>
      <c r="O1602" s="0" t="str">
        <f aca="false">IF($N1602&gt;=$M1602,$N1602-$M1602+1,"")</f>
        <v/>
      </c>
      <c r="P1602" s="0" t="str">
        <f aca="false">IF($O1602="","",$J1602+$M1602-$H1602)</f>
        <v/>
      </c>
      <c r="Q1602" s="0" t="str">
        <f aca="false">IF($O1602="","",$P1602+$O1602-1)</f>
        <v/>
      </c>
      <c r="R1602" s="0" t="str">
        <f aca="false">IF($O1602="","",COUNT($O$1083:$O1602))</f>
        <v/>
      </c>
    </row>
    <row r="1603" customFormat="false" ht="15" hidden="false" customHeight="false" outlineLevel="0" collapsed="false">
      <c r="A1603" s="0" t="n">
        <v>7</v>
      </c>
      <c r="B1603" s="0" t="n">
        <v>15</v>
      </c>
      <c r="C1603" s="0" t="s">
        <v>76</v>
      </c>
      <c r="D1603" s="0" t="n">
        <v>2</v>
      </c>
      <c r="E1603" s="0" t="s">
        <v>79</v>
      </c>
      <c r="F1603" s="0" t="n">
        <v>2</v>
      </c>
      <c r="G1603" s="0" t="str">
        <f aca="false">INDEX(Setup!$B$15:$B$17,$F1603)</f>
        <v>SAN</v>
      </c>
      <c r="H1603" s="0" t="n">
        <f aca="false">Calc_Blocks!$I$100</f>
        <v>47</v>
      </c>
      <c r="I1603" s="0" t="n">
        <f aca="false">Calc_Blocks!$J$100</f>
        <v>49</v>
      </c>
      <c r="J1603" s="0" t="n">
        <f aca="false">Calc_Blocks!$K$100</f>
        <v>30</v>
      </c>
      <c r="K1603" s="0" t="n">
        <f aca="false">($B1603-1)*IF($D1603=1,Setup!$B$9,Setup!$B$10)+1</f>
        <v>141</v>
      </c>
      <c r="L1603" s="0" t="n">
        <f aca="false">$B1603*IF($D1603=1,Setup!$B$9,Setup!$B$10)</f>
        <v>150</v>
      </c>
      <c r="M1603" s="0" t="n">
        <f aca="false">MAX($H1603,$K1603)</f>
        <v>141</v>
      </c>
      <c r="N1603" s="0" t="n">
        <f aca="false">MIN($I1603,$L1603)</f>
        <v>49</v>
      </c>
      <c r="O1603" s="0" t="str">
        <f aca="false">IF($N1603&gt;=$M1603,$N1603-$M1603+1,"")</f>
        <v/>
      </c>
      <c r="P1603" s="0" t="str">
        <f aca="false">IF($O1603="","",$J1603+$M1603-$H1603)</f>
        <v/>
      </c>
      <c r="Q1603" s="0" t="str">
        <f aca="false">IF($O1603="","",$P1603+$O1603-1)</f>
        <v/>
      </c>
      <c r="R1603" s="0" t="str">
        <f aca="false">IF($O1603="","",COUNT($O$1083:$O1603))</f>
        <v/>
      </c>
    </row>
    <row r="1604" customFormat="false" ht="15" hidden="false" customHeight="false" outlineLevel="0" collapsed="false">
      <c r="A1604" s="0" t="n">
        <v>7</v>
      </c>
      <c r="B1604" s="0" t="n">
        <v>15</v>
      </c>
      <c r="C1604" s="0" t="s">
        <v>76</v>
      </c>
      <c r="D1604" s="0" t="n">
        <v>2</v>
      </c>
      <c r="E1604" s="0" t="s">
        <v>79</v>
      </c>
      <c r="F1604" s="0" t="n">
        <v>3</v>
      </c>
      <c r="G1604" s="0" t="str">
        <f aca="false">INDEX(Setup!$B$15:$B$17,$F1604)</f>
        <v>URD</v>
      </c>
      <c r="H1604" s="0" t="n">
        <f aca="false">Calc_Blocks!$I$101</f>
        <v>50</v>
      </c>
      <c r="I1604" s="0" t="n">
        <f aca="false">Calc_Blocks!$J$101</f>
        <v>49</v>
      </c>
      <c r="J1604" s="0" t="n">
        <f aca="false">Calc_Blocks!$K$101</f>
        <v>33</v>
      </c>
      <c r="K1604" s="0" t="n">
        <f aca="false">($B1604-1)*IF($D1604=1,Setup!$B$9,Setup!$B$10)+1</f>
        <v>141</v>
      </c>
      <c r="L1604" s="0" t="n">
        <f aca="false">$B1604*IF($D1604=1,Setup!$B$9,Setup!$B$10)</f>
        <v>150</v>
      </c>
      <c r="M1604" s="0" t="n">
        <f aca="false">MAX($H1604,$K1604)</f>
        <v>141</v>
      </c>
      <c r="N1604" s="0" t="n">
        <f aca="false">MIN($I1604,$L1604)</f>
        <v>49</v>
      </c>
      <c r="O1604" s="0" t="str">
        <f aca="false">IF($N1604&gt;=$M1604,$N1604-$M1604+1,"")</f>
        <v/>
      </c>
      <c r="P1604" s="0" t="str">
        <f aca="false">IF($O1604="","",$J1604+$M1604-$H1604)</f>
        <v/>
      </c>
      <c r="Q1604" s="0" t="str">
        <f aca="false">IF($O1604="","",$P1604+$O1604-1)</f>
        <v/>
      </c>
      <c r="R1604" s="0" t="str">
        <f aca="false">IF($O1604="","",COUNT($O$1083:$O1604))</f>
        <v/>
      </c>
    </row>
    <row r="1605" customFormat="false" ht="15" hidden="false" customHeight="false" outlineLevel="0" collapsed="false">
      <c r="A1605" s="0" t="n">
        <v>7</v>
      </c>
      <c r="B1605" s="0" t="n">
        <v>15</v>
      </c>
      <c r="C1605" s="0" t="s">
        <v>77</v>
      </c>
      <c r="D1605" s="0" t="n">
        <v>1</v>
      </c>
      <c r="E1605" s="0" t="s">
        <v>94</v>
      </c>
      <c r="F1605" s="0" t="n">
        <v>1</v>
      </c>
      <c r="G1605" s="0" t="str">
        <f aca="false">INDEX(Setup!$B$15:$B$17,$F1605)</f>
        <v>MAL</v>
      </c>
      <c r="H1605" s="0" t="n">
        <f aca="false">Calc_Blocks!$I$84</f>
        <v>55</v>
      </c>
      <c r="I1605" s="0" t="n">
        <f aca="false">Calc_Blocks!$J$84</f>
        <v>65</v>
      </c>
      <c r="J1605" s="0" t="n">
        <f aca="false">Calc_Blocks!$K$84</f>
        <v>1</v>
      </c>
      <c r="K1605" s="0" t="n">
        <f aca="false">($B1605-1)*IF($D1605=1,Setup!$B$9,Setup!$B$10)+1</f>
        <v>141</v>
      </c>
      <c r="L1605" s="0" t="n">
        <f aca="false">$B1605*IF($D1605=1,Setup!$B$9,Setup!$B$10)</f>
        <v>150</v>
      </c>
      <c r="M1605" s="0" t="n">
        <f aca="false">MAX($H1605,$K1605)</f>
        <v>141</v>
      </c>
      <c r="N1605" s="0" t="n">
        <f aca="false">MIN($I1605,$L1605)</f>
        <v>65</v>
      </c>
      <c r="O1605" s="0" t="str">
        <f aca="false">IF($N1605&gt;=$M1605,$N1605-$M1605+1,"")</f>
        <v/>
      </c>
      <c r="P1605" s="0" t="str">
        <f aca="false">IF($O1605="","",$J1605+$M1605-$H1605)</f>
        <v/>
      </c>
      <c r="Q1605" s="0" t="str">
        <f aca="false">IF($O1605="","",$P1605+$O1605-1)</f>
        <v/>
      </c>
      <c r="R1605" s="0" t="str">
        <f aca="false">IF($O1605="","",COUNT($O$1083:$O1605))</f>
        <v/>
      </c>
    </row>
    <row r="1606" customFormat="false" ht="15" hidden="false" customHeight="false" outlineLevel="0" collapsed="false">
      <c r="A1606" s="0" t="n">
        <v>7</v>
      </c>
      <c r="B1606" s="0" t="n">
        <v>15</v>
      </c>
      <c r="C1606" s="0" t="s">
        <v>77</v>
      </c>
      <c r="D1606" s="0" t="n">
        <v>1</v>
      </c>
      <c r="E1606" s="0" t="s">
        <v>94</v>
      </c>
      <c r="F1606" s="0" t="n">
        <v>2</v>
      </c>
      <c r="G1606" s="0" t="str">
        <f aca="false">INDEX(Setup!$B$15:$B$17,$F1606)</f>
        <v>SAN</v>
      </c>
      <c r="H1606" s="0" t="n">
        <f aca="false">Calc_Blocks!$I$85</f>
        <v>66</v>
      </c>
      <c r="I1606" s="0" t="n">
        <f aca="false">Calc_Blocks!$J$85</f>
        <v>65</v>
      </c>
      <c r="J1606" s="0" t="n">
        <f aca="false">Calc_Blocks!$K$85</f>
        <v>12</v>
      </c>
      <c r="K1606" s="0" t="n">
        <f aca="false">($B1606-1)*IF($D1606=1,Setup!$B$9,Setup!$B$10)+1</f>
        <v>141</v>
      </c>
      <c r="L1606" s="0" t="n">
        <f aca="false">$B1606*IF($D1606=1,Setup!$B$9,Setup!$B$10)</f>
        <v>150</v>
      </c>
      <c r="M1606" s="0" t="n">
        <f aca="false">MAX($H1606,$K1606)</f>
        <v>141</v>
      </c>
      <c r="N1606" s="0" t="n">
        <f aca="false">MIN($I1606,$L1606)</f>
        <v>65</v>
      </c>
      <c r="O1606" s="0" t="str">
        <f aca="false">IF($N1606&gt;=$M1606,$N1606-$M1606+1,"")</f>
        <v/>
      </c>
      <c r="P1606" s="0" t="str">
        <f aca="false">IF($O1606="","",$J1606+$M1606-$H1606)</f>
        <v/>
      </c>
      <c r="Q1606" s="0" t="str">
        <f aca="false">IF($O1606="","",$P1606+$O1606-1)</f>
        <v/>
      </c>
      <c r="R1606" s="0" t="str">
        <f aca="false">IF($O1606="","",COUNT($O$1083:$O1606))</f>
        <v/>
      </c>
    </row>
    <row r="1607" customFormat="false" ht="15" hidden="false" customHeight="false" outlineLevel="0" collapsed="false">
      <c r="A1607" s="0" t="n">
        <v>7</v>
      </c>
      <c r="B1607" s="0" t="n">
        <v>15</v>
      </c>
      <c r="C1607" s="0" t="s">
        <v>77</v>
      </c>
      <c r="D1607" s="0" t="n">
        <v>1</v>
      </c>
      <c r="E1607" s="0" t="s">
        <v>94</v>
      </c>
      <c r="F1607" s="0" t="n">
        <v>3</v>
      </c>
      <c r="G1607" s="0" t="str">
        <f aca="false">INDEX(Setup!$B$15:$B$17,$F1607)</f>
        <v>URD</v>
      </c>
      <c r="H1607" s="0" t="n">
        <f aca="false">Calc_Blocks!$I$86</f>
        <v>66</v>
      </c>
      <c r="I1607" s="0" t="n">
        <f aca="false">Calc_Blocks!$J$86</f>
        <v>72</v>
      </c>
      <c r="J1607" s="0" t="n">
        <f aca="false">Calc_Blocks!$K$86</f>
        <v>12</v>
      </c>
      <c r="K1607" s="0" t="n">
        <f aca="false">($B1607-1)*IF($D1607=1,Setup!$B$9,Setup!$B$10)+1</f>
        <v>141</v>
      </c>
      <c r="L1607" s="0" t="n">
        <f aca="false">$B1607*IF($D1607=1,Setup!$B$9,Setup!$B$10)</f>
        <v>150</v>
      </c>
      <c r="M1607" s="0" t="n">
        <f aca="false">MAX($H1607,$K1607)</f>
        <v>141</v>
      </c>
      <c r="N1607" s="0" t="n">
        <f aca="false">MIN($I1607,$L1607)</f>
        <v>72</v>
      </c>
      <c r="O1607" s="0" t="str">
        <f aca="false">IF($N1607&gt;=$M1607,$N1607-$M1607+1,"")</f>
        <v/>
      </c>
      <c r="P1607" s="0" t="str">
        <f aca="false">IF($O1607="","",$J1607+$M1607-$H1607)</f>
        <v/>
      </c>
      <c r="Q1607" s="0" t="str">
        <f aca="false">IF($O1607="","",$P1607+$O1607-1)</f>
        <v/>
      </c>
      <c r="R1607" s="0" t="str">
        <f aca="false">IF($O1607="","",COUNT($O$1083:$O1607))</f>
        <v/>
      </c>
    </row>
    <row r="1608" customFormat="false" ht="15" hidden="false" customHeight="false" outlineLevel="0" collapsed="false">
      <c r="A1608" s="0" t="n">
        <v>7</v>
      </c>
      <c r="B1608" s="0" t="n">
        <v>15</v>
      </c>
      <c r="C1608" s="0" t="s">
        <v>77</v>
      </c>
      <c r="D1608" s="0" t="n">
        <v>2</v>
      </c>
      <c r="E1608" s="0" t="s">
        <v>79</v>
      </c>
      <c r="F1608" s="0" t="n">
        <v>1</v>
      </c>
      <c r="G1608" s="0" t="str">
        <f aca="false">INDEX(Setup!$B$15:$B$17,$F1608)</f>
        <v>MAL</v>
      </c>
      <c r="H1608" s="0" t="n">
        <f aca="false">Calc_Blocks!$I$102</f>
        <v>50</v>
      </c>
      <c r="I1608" s="0" t="n">
        <f aca="false">Calc_Blocks!$J$102</f>
        <v>58</v>
      </c>
      <c r="J1608" s="0" t="n">
        <f aca="false">Calc_Blocks!$K$102</f>
        <v>19</v>
      </c>
      <c r="K1608" s="0" t="n">
        <f aca="false">($B1608-1)*IF($D1608=1,Setup!$B$9,Setup!$B$10)+1</f>
        <v>141</v>
      </c>
      <c r="L1608" s="0" t="n">
        <f aca="false">$B1608*IF($D1608=1,Setup!$B$9,Setup!$B$10)</f>
        <v>150</v>
      </c>
      <c r="M1608" s="0" t="n">
        <f aca="false">MAX($H1608,$K1608)</f>
        <v>141</v>
      </c>
      <c r="N1608" s="0" t="n">
        <f aca="false">MIN($I1608,$L1608)</f>
        <v>58</v>
      </c>
      <c r="O1608" s="0" t="str">
        <f aca="false">IF($N1608&gt;=$M1608,$N1608-$M1608+1,"")</f>
        <v/>
      </c>
      <c r="P1608" s="0" t="str">
        <f aca="false">IF($O1608="","",$J1608+$M1608-$H1608)</f>
        <v/>
      </c>
      <c r="Q1608" s="0" t="str">
        <f aca="false">IF($O1608="","",$P1608+$O1608-1)</f>
        <v/>
      </c>
      <c r="R1608" s="0" t="str">
        <f aca="false">IF($O1608="","",COUNT($O$1083:$O1608))</f>
        <v/>
      </c>
    </row>
    <row r="1609" customFormat="false" ht="15" hidden="false" customHeight="false" outlineLevel="0" collapsed="false">
      <c r="A1609" s="0" t="n">
        <v>7</v>
      </c>
      <c r="B1609" s="0" t="n">
        <v>15</v>
      </c>
      <c r="C1609" s="0" t="s">
        <v>77</v>
      </c>
      <c r="D1609" s="0" t="n">
        <v>2</v>
      </c>
      <c r="E1609" s="0" t="s">
        <v>79</v>
      </c>
      <c r="F1609" s="0" t="n">
        <v>2</v>
      </c>
      <c r="G1609" s="0" t="str">
        <f aca="false">INDEX(Setup!$B$15:$B$17,$F1609)</f>
        <v>SAN</v>
      </c>
      <c r="H1609" s="0" t="n">
        <f aca="false">Calc_Blocks!$I$103</f>
        <v>59</v>
      </c>
      <c r="I1609" s="0" t="n">
        <f aca="false">Calc_Blocks!$J$103</f>
        <v>58</v>
      </c>
      <c r="J1609" s="0" t="n">
        <f aca="false">Calc_Blocks!$K$103</f>
        <v>28</v>
      </c>
      <c r="K1609" s="0" t="n">
        <f aca="false">($B1609-1)*IF($D1609=1,Setup!$B$9,Setup!$B$10)+1</f>
        <v>141</v>
      </c>
      <c r="L1609" s="0" t="n">
        <f aca="false">$B1609*IF($D1609=1,Setup!$B$9,Setup!$B$10)</f>
        <v>150</v>
      </c>
      <c r="M1609" s="0" t="n">
        <f aca="false">MAX($H1609,$K1609)</f>
        <v>141</v>
      </c>
      <c r="N1609" s="0" t="n">
        <f aca="false">MIN($I1609,$L1609)</f>
        <v>58</v>
      </c>
      <c r="O1609" s="0" t="str">
        <f aca="false">IF($N1609&gt;=$M1609,$N1609-$M1609+1,"")</f>
        <v/>
      </c>
      <c r="P1609" s="0" t="str">
        <f aca="false">IF($O1609="","",$J1609+$M1609-$H1609)</f>
        <v/>
      </c>
      <c r="Q1609" s="0" t="str">
        <f aca="false">IF($O1609="","",$P1609+$O1609-1)</f>
        <v/>
      </c>
      <c r="R1609" s="0" t="str">
        <f aca="false">IF($O1609="","",COUNT($O$1083:$O1609))</f>
        <v/>
      </c>
    </row>
    <row r="1610" customFormat="false" ht="15" hidden="false" customHeight="false" outlineLevel="0" collapsed="false">
      <c r="A1610" s="0" t="n">
        <v>7</v>
      </c>
      <c r="B1610" s="0" t="n">
        <v>15</v>
      </c>
      <c r="C1610" s="0" t="s">
        <v>77</v>
      </c>
      <c r="D1610" s="0" t="n">
        <v>2</v>
      </c>
      <c r="E1610" s="0" t="s">
        <v>79</v>
      </c>
      <c r="F1610" s="0" t="n">
        <v>3</v>
      </c>
      <c r="G1610" s="0" t="str">
        <f aca="false">INDEX(Setup!$B$15:$B$17,$F1610)</f>
        <v>URD</v>
      </c>
      <c r="H1610" s="0" t="n">
        <f aca="false">Calc_Blocks!$I$104</f>
        <v>59</v>
      </c>
      <c r="I1610" s="0" t="n">
        <f aca="false">Calc_Blocks!$J$104</f>
        <v>66</v>
      </c>
      <c r="J1610" s="0" t="n">
        <f aca="false">Calc_Blocks!$K$104</f>
        <v>28</v>
      </c>
      <c r="K1610" s="0" t="n">
        <f aca="false">($B1610-1)*IF($D1610=1,Setup!$B$9,Setup!$B$10)+1</f>
        <v>141</v>
      </c>
      <c r="L1610" s="0" t="n">
        <f aca="false">$B1610*IF($D1610=1,Setup!$B$9,Setup!$B$10)</f>
        <v>150</v>
      </c>
      <c r="M1610" s="0" t="n">
        <f aca="false">MAX($H1610,$K1610)</f>
        <v>141</v>
      </c>
      <c r="N1610" s="0" t="n">
        <f aca="false">MIN($I1610,$L1610)</f>
        <v>66</v>
      </c>
      <c r="O1610" s="0" t="str">
        <f aca="false">IF($N1610&gt;=$M1610,$N1610-$M1610+1,"")</f>
        <v/>
      </c>
      <c r="P1610" s="0" t="str">
        <f aca="false">IF($O1610="","",$J1610+$M1610-$H1610)</f>
        <v/>
      </c>
      <c r="Q1610" s="0" t="str">
        <f aca="false">IF($O1610="","",$P1610+$O1610-1)</f>
        <v/>
      </c>
      <c r="R1610" s="0" t="str">
        <f aca="false">IF($O1610="","",COUNT($O$1083:$O1610))</f>
        <v/>
      </c>
    </row>
    <row r="1611" customFormat="false" ht="15" hidden="false" customHeight="false" outlineLevel="0" collapsed="false">
      <c r="A1611" s="0" t="n">
        <v>7</v>
      </c>
      <c r="B1611" s="0" t="n">
        <v>15</v>
      </c>
      <c r="C1611" s="0" t="s">
        <v>78</v>
      </c>
      <c r="D1611" s="0" t="n">
        <v>1</v>
      </c>
      <c r="E1611" s="0" t="s">
        <v>94</v>
      </c>
      <c r="F1611" s="0" t="n">
        <v>1</v>
      </c>
      <c r="G1611" s="0" t="str">
        <f aca="false">INDEX(Setup!$B$15:$B$17,$F1611)</f>
        <v>MAL</v>
      </c>
      <c r="H1611" s="0" t="n">
        <f aca="false">Calc_Blocks!$I$87</f>
        <v>73</v>
      </c>
      <c r="I1611" s="0" t="n">
        <f aca="false">Calc_Blocks!$J$87</f>
        <v>72</v>
      </c>
      <c r="J1611" s="0" t="n">
        <f aca="false">Calc_Blocks!$K$87</f>
        <v>1</v>
      </c>
      <c r="K1611" s="0" t="n">
        <f aca="false">($B1611-1)*IF($D1611=1,Setup!$B$9,Setup!$B$10)+1</f>
        <v>141</v>
      </c>
      <c r="L1611" s="0" t="n">
        <f aca="false">$B1611*IF($D1611=1,Setup!$B$9,Setup!$B$10)</f>
        <v>150</v>
      </c>
      <c r="M1611" s="0" t="n">
        <f aca="false">MAX($H1611,$K1611)</f>
        <v>141</v>
      </c>
      <c r="N1611" s="0" t="n">
        <f aca="false">MIN($I1611,$L1611)</f>
        <v>72</v>
      </c>
      <c r="O1611" s="0" t="str">
        <f aca="false">IF($N1611&gt;=$M1611,$N1611-$M1611+1,"")</f>
        <v/>
      </c>
      <c r="P1611" s="0" t="str">
        <f aca="false">IF($O1611="","",$J1611+$M1611-$H1611)</f>
        <v/>
      </c>
      <c r="Q1611" s="0" t="str">
        <f aca="false">IF($O1611="","",$P1611+$O1611-1)</f>
        <v/>
      </c>
      <c r="R1611" s="0" t="str">
        <f aca="false">IF($O1611="","",COUNT($O$1083:$O1611))</f>
        <v/>
      </c>
    </row>
    <row r="1612" customFormat="false" ht="15" hidden="false" customHeight="false" outlineLevel="0" collapsed="false">
      <c r="A1612" s="0" t="n">
        <v>7</v>
      </c>
      <c r="B1612" s="0" t="n">
        <v>15</v>
      </c>
      <c r="C1612" s="0" t="s">
        <v>78</v>
      </c>
      <c r="D1612" s="0" t="n">
        <v>1</v>
      </c>
      <c r="E1612" s="0" t="s">
        <v>94</v>
      </c>
      <c r="F1612" s="0" t="n">
        <v>2</v>
      </c>
      <c r="G1612" s="0" t="str">
        <f aca="false">INDEX(Setup!$B$15:$B$17,$F1612)</f>
        <v>SAN</v>
      </c>
      <c r="H1612" s="0" t="n">
        <f aca="false">Calc_Blocks!$I$88</f>
        <v>73</v>
      </c>
      <c r="I1612" s="0" t="n">
        <f aca="false">Calc_Blocks!$J$88</f>
        <v>72</v>
      </c>
      <c r="J1612" s="0" t="n">
        <f aca="false">Calc_Blocks!$K$88</f>
        <v>1</v>
      </c>
      <c r="K1612" s="0" t="n">
        <f aca="false">($B1612-1)*IF($D1612=1,Setup!$B$9,Setup!$B$10)+1</f>
        <v>141</v>
      </c>
      <c r="L1612" s="0" t="n">
        <f aca="false">$B1612*IF($D1612=1,Setup!$B$9,Setup!$B$10)</f>
        <v>150</v>
      </c>
      <c r="M1612" s="0" t="n">
        <f aca="false">MAX($H1612,$K1612)</f>
        <v>141</v>
      </c>
      <c r="N1612" s="0" t="n">
        <f aca="false">MIN($I1612,$L1612)</f>
        <v>72</v>
      </c>
      <c r="O1612" s="0" t="str">
        <f aca="false">IF($N1612&gt;=$M1612,$N1612-$M1612+1,"")</f>
        <v/>
      </c>
      <c r="P1612" s="0" t="str">
        <f aca="false">IF($O1612="","",$J1612+$M1612-$H1612)</f>
        <v/>
      </c>
      <c r="Q1612" s="0" t="str">
        <f aca="false">IF($O1612="","",$P1612+$O1612-1)</f>
        <v/>
      </c>
      <c r="R1612" s="0" t="str">
        <f aca="false">IF($O1612="","",COUNT($O$1083:$O1612))</f>
        <v/>
      </c>
    </row>
    <row r="1613" customFormat="false" ht="15" hidden="false" customHeight="false" outlineLevel="0" collapsed="false">
      <c r="A1613" s="0" t="n">
        <v>7</v>
      </c>
      <c r="B1613" s="0" t="n">
        <v>15</v>
      </c>
      <c r="C1613" s="0" t="s">
        <v>78</v>
      </c>
      <c r="D1613" s="0" t="n">
        <v>1</v>
      </c>
      <c r="E1613" s="0" t="s">
        <v>94</v>
      </c>
      <c r="F1613" s="0" t="n">
        <v>3</v>
      </c>
      <c r="G1613" s="0" t="str">
        <f aca="false">INDEX(Setup!$B$15:$B$17,$F1613)</f>
        <v>URD</v>
      </c>
      <c r="H1613" s="0" t="n">
        <f aca="false">Calc_Blocks!$I$89</f>
        <v>73</v>
      </c>
      <c r="I1613" s="0" t="n">
        <f aca="false">Calc_Blocks!$J$89</f>
        <v>72</v>
      </c>
      <c r="J1613" s="0" t="n">
        <f aca="false">Calc_Blocks!$K$89</f>
        <v>1</v>
      </c>
      <c r="K1613" s="0" t="n">
        <f aca="false">($B1613-1)*IF($D1613=1,Setup!$B$9,Setup!$B$10)+1</f>
        <v>141</v>
      </c>
      <c r="L1613" s="0" t="n">
        <f aca="false">$B1613*IF($D1613=1,Setup!$B$9,Setup!$B$10)</f>
        <v>150</v>
      </c>
      <c r="M1613" s="0" t="n">
        <f aca="false">MAX($H1613,$K1613)</f>
        <v>141</v>
      </c>
      <c r="N1613" s="0" t="n">
        <f aca="false">MIN($I1613,$L1613)</f>
        <v>72</v>
      </c>
      <c r="O1613" s="0" t="str">
        <f aca="false">IF($N1613&gt;=$M1613,$N1613-$M1613+1,"")</f>
        <v/>
      </c>
      <c r="P1613" s="0" t="str">
        <f aca="false">IF($O1613="","",$J1613+$M1613-$H1613)</f>
        <v/>
      </c>
      <c r="Q1613" s="0" t="str">
        <f aca="false">IF($O1613="","",$P1613+$O1613-1)</f>
        <v/>
      </c>
      <c r="R1613" s="0" t="str">
        <f aca="false">IF($O1613="","",COUNT($O$1083:$O1613))</f>
        <v/>
      </c>
    </row>
    <row r="1614" customFormat="false" ht="15" hidden="false" customHeight="false" outlineLevel="0" collapsed="false">
      <c r="A1614" s="0" t="n">
        <v>7</v>
      </c>
      <c r="B1614" s="0" t="n">
        <v>15</v>
      </c>
      <c r="C1614" s="0" t="s">
        <v>78</v>
      </c>
      <c r="D1614" s="0" t="n">
        <v>2</v>
      </c>
      <c r="E1614" s="0" t="s">
        <v>79</v>
      </c>
      <c r="F1614" s="0" t="n">
        <v>1</v>
      </c>
      <c r="G1614" s="0" t="str">
        <f aca="false">INDEX(Setup!$B$15:$B$17,$F1614)</f>
        <v>MAL</v>
      </c>
      <c r="H1614" s="0" t="n">
        <f aca="false">Calc_Blocks!$I$105</f>
        <v>67</v>
      </c>
      <c r="I1614" s="0" t="n">
        <f aca="false">Calc_Blocks!$J$105</f>
        <v>66</v>
      </c>
      <c r="J1614" s="0" t="n">
        <f aca="false">Calc_Blocks!$K$105</f>
        <v>1</v>
      </c>
      <c r="K1614" s="0" t="n">
        <f aca="false">($B1614-1)*IF($D1614=1,Setup!$B$9,Setup!$B$10)+1</f>
        <v>141</v>
      </c>
      <c r="L1614" s="0" t="n">
        <f aca="false">$B1614*IF($D1614=1,Setup!$B$9,Setup!$B$10)</f>
        <v>150</v>
      </c>
      <c r="M1614" s="0" t="n">
        <f aca="false">MAX($H1614,$K1614)</f>
        <v>141</v>
      </c>
      <c r="N1614" s="0" t="n">
        <f aca="false">MIN($I1614,$L1614)</f>
        <v>66</v>
      </c>
      <c r="O1614" s="0" t="str">
        <f aca="false">IF($N1614&gt;=$M1614,$N1614-$M1614+1,"")</f>
        <v/>
      </c>
      <c r="P1614" s="0" t="str">
        <f aca="false">IF($O1614="","",$J1614+$M1614-$H1614)</f>
        <v/>
      </c>
      <c r="Q1614" s="0" t="str">
        <f aca="false">IF($O1614="","",$P1614+$O1614-1)</f>
        <v/>
      </c>
      <c r="R1614" s="0" t="str">
        <f aca="false">IF($O1614="","",COUNT($O$1083:$O1614))</f>
        <v/>
      </c>
    </row>
    <row r="1615" customFormat="false" ht="15" hidden="false" customHeight="false" outlineLevel="0" collapsed="false">
      <c r="A1615" s="0" t="n">
        <v>7</v>
      </c>
      <c r="B1615" s="0" t="n">
        <v>15</v>
      </c>
      <c r="C1615" s="0" t="s">
        <v>78</v>
      </c>
      <c r="D1615" s="0" t="n">
        <v>2</v>
      </c>
      <c r="E1615" s="0" t="s">
        <v>79</v>
      </c>
      <c r="F1615" s="0" t="n">
        <v>2</v>
      </c>
      <c r="G1615" s="0" t="str">
        <f aca="false">INDEX(Setup!$B$15:$B$17,$F1615)</f>
        <v>SAN</v>
      </c>
      <c r="H1615" s="0" t="n">
        <f aca="false">Calc_Blocks!$I$106</f>
        <v>67</v>
      </c>
      <c r="I1615" s="0" t="n">
        <f aca="false">Calc_Blocks!$J$106</f>
        <v>66</v>
      </c>
      <c r="J1615" s="0" t="n">
        <f aca="false">Calc_Blocks!$K$106</f>
        <v>1</v>
      </c>
      <c r="K1615" s="0" t="n">
        <f aca="false">($B1615-1)*IF($D1615=1,Setup!$B$9,Setup!$B$10)+1</f>
        <v>141</v>
      </c>
      <c r="L1615" s="0" t="n">
        <f aca="false">$B1615*IF($D1615=1,Setup!$B$9,Setup!$B$10)</f>
        <v>150</v>
      </c>
      <c r="M1615" s="0" t="n">
        <f aca="false">MAX($H1615,$K1615)</f>
        <v>141</v>
      </c>
      <c r="N1615" s="0" t="n">
        <f aca="false">MIN($I1615,$L1615)</f>
        <v>66</v>
      </c>
      <c r="O1615" s="0" t="str">
        <f aca="false">IF($N1615&gt;=$M1615,$N1615-$M1615+1,"")</f>
        <v/>
      </c>
      <c r="P1615" s="0" t="str">
        <f aca="false">IF($O1615="","",$J1615+$M1615-$H1615)</f>
        <v/>
      </c>
      <c r="Q1615" s="0" t="str">
        <f aca="false">IF($O1615="","",$P1615+$O1615-1)</f>
        <v/>
      </c>
      <c r="R1615" s="0" t="str">
        <f aca="false">IF($O1615="","",COUNT($O$1083:$O1615))</f>
        <v/>
      </c>
    </row>
    <row r="1616" customFormat="false" ht="15" hidden="false" customHeight="false" outlineLevel="0" collapsed="false">
      <c r="A1616" s="0" t="n">
        <v>7</v>
      </c>
      <c r="B1616" s="0" t="n">
        <v>15</v>
      </c>
      <c r="C1616" s="0" t="s">
        <v>78</v>
      </c>
      <c r="D1616" s="0" t="n">
        <v>2</v>
      </c>
      <c r="E1616" s="0" t="s">
        <v>79</v>
      </c>
      <c r="F1616" s="0" t="n">
        <v>3</v>
      </c>
      <c r="G1616" s="0" t="str">
        <f aca="false">INDEX(Setup!$B$15:$B$17,$F1616)</f>
        <v>URD</v>
      </c>
      <c r="H1616" s="0" t="n">
        <f aca="false">Calc_Blocks!$I$107</f>
        <v>67</v>
      </c>
      <c r="I1616" s="0" t="n">
        <f aca="false">Calc_Blocks!$J$107</f>
        <v>66</v>
      </c>
      <c r="J1616" s="0" t="n">
        <f aca="false">Calc_Blocks!$K$107</f>
        <v>1</v>
      </c>
      <c r="K1616" s="0" t="n">
        <f aca="false">($B1616-1)*IF($D1616=1,Setup!$B$9,Setup!$B$10)+1</f>
        <v>141</v>
      </c>
      <c r="L1616" s="0" t="n">
        <f aca="false">$B1616*IF($D1616=1,Setup!$B$9,Setup!$B$10)</f>
        <v>150</v>
      </c>
      <c r="M1616" s="0" t="n">
        <f aca="false">MAX($H1616,$K1616)</f>
        <v>141</v>
      </c>
      <c r="N1616" s="0" t="n">
        <f aca="false">MIN($I1616,$L1616)</f>
        <v>66</v>
      </c>
      <c r="O1616" s="0" t="str">
        <f aca="false">IF($N1616&gt;=$M1616,$N1616-$M1616+1,"")</f>
        <v/>
      </c>
      <c r="P1616" s="0" t="str">
        <f aca="false">IF($O1616="","",$J1616+$M1616-$H1616)</f>
        <v/>
      </c>
      <c r="Q1616" s="0" t="str">
        <f aca="false">IF($O1616="","",$P1616+$O1616-1)</f>
        <v/>
      </c>
      <c r="R1616" s="0" t="str">
        <f aca="false">IF($O1616="","",COUNT($O$1083:$O1616))</f>
        <v/>
      </c>
    </row>
    <row r="1617" customFormat="false" ht="15" hidden="false" customHeight="false" outlineLevel="0" collapsed="false">
      <c r="A1617" s="0" t="n">
        <v>7</v>
      </c>
      <c r="B1617" s="0" t="n">
        <v>15</v>
      </c>
      <c r="C1617" s="0" t="s">
        <v>79</v>
      </c>
      <c r="D1617" s="0" t="n">
        <v>1</v>
      </c>
      <c r="E1617" s="0" t="s">
        <v>94</v>
      </c>
      <c r="F1617" s="0" t="n">
        <v>1</v>
      </c>
      <c r="G1617" s="0" t="str">
        <f aca="false">INDEX(Setup!$B$15:$B$17,$F1617)</f>
        <v>MAL</v>
      </c>
      <c r="H1617" s="0" t="n">
        <f aca="false">Calc_Blocks!$I$90</f>
        <v>73</v>
      </c>
      <c r="I1617" s="0" t="n">
        <f aca="false">Calc_Blocks!$J$90</f>
        <v>72</v>
      </c>
      <c r="J1617" s="0" t="n">
        <f aca="false">Calc_Blocks!$K$90</f>
        <v>1</v>
      </c>
      <c r="K1617" s="0" t="n">
        <f aca="false">($B1617-1)*IF($D1617=1,Setup!$B$9,Setup!$B$10)+1</f>
        <v>141</v>
      </c>
      <c r="L1617" s="0" t="n">
        <f aca="false">$B1617*IF($D1617=1,Setup!$B$9,Setup!$B$10)</f>
        <v>150</v>
      </c>
      <c r="M1617" s="0" t="n">
        <f aca="false">MAX($H1617,$K1617)</f>
        <v>141</v>
      </c>
      <c r="N1617" s="0" t="n">
        <f aca="false">MIN($I1617,$L1617)</f>
        <v>72</v>
      </c>
      <c r="O1617" s="0" t="str">
        <f aca="false">IF($N1617&gt;=$M1617,$N1617-$M1617+1,"")</f>
        <v/>
      </c>
      <c r="P1617" s="0" t="str">
        <f aca="false">IF($O1617="","",$J1617+$M1617-$H1617)</f>
        <v/>
      </c>
      <c r="Q1617" s="0" t="str">
        <f aca="false">IF($O1617="","",$P1617+$O1617-1)</f>
        <v/>
      </c>
      <c r="R1617" s="0" t="str">
        <f aca="false">IF($O1617="","",COUNT($O$1083:$O1617))</f>
        <v/>
      </c>
    </row>
    <row r="1618" customFormat="false" ht="15" hidden="false" customHeight="false" outlineLevel="0" collapsed="false">
      <c r="A1618" s="0" t="n">
        <v>7</v>
      </c>
      <c r="B1618" s="0" t="n">
        <v>15</v>
      </c>
      <c r="C1618" s="0" t="s">
        <v>79</v>
      </c>
      <c r="D1618" s="0" t="n">
        <v>1</v>
      </c>
      <c r="E1618" s="0" t="s">
        <v>94</v>
      </c>
      <c r="F1618" s="0" t="n">
        <v>2</v>
      </c>
      <c r="G1618" s="0" t="str">
        <f aca="false">INDEX(Setup!$B$15:$B$17,$F1618)</f>
        <v>SAN</v>
      </c>
      <c r="H1618" s="0" t="n">
        <f aca="false">Calc_Blocks!$I$91</f>
        <v>73</v>
      </c>
      <c r="I1618" s="0" t="n">
        <f aca="false">Calc_Blocks!$J$91</f>
        <v>72</v>
      </c>
      <c r="J1618" s="0" t="n">
        <f aca="false">Calc_Blocks!$K$91</f>
        <v>1</v>
      </c>
      <c r="K1618" s="0" t="n">
        <f aca="false">($B1618-1)*IF($D1618=1,Setup!$B$9,Setup!$B$10)+1</f>
        <v>141</v>
      </c>
      <c r="L1618" s="0" t="n">
        <f aca="false">$B1618*IF($D1618=1,Setup!$B$9,Setup!$B$10)</f>
        <v>150</v>
      </c>
      <c r="M1618" s="0" t="n">
        <f aca="false">MAX($H1618,$K1618)</f>
        <v>141</v>
      </c>
      <c r="N1618" s="0" t="n">
        <f aca="false">MIN($I1618,$L1618)</f>
        <v>72</v>
      </c>
      <c r="O1618" s="0" t="str">
        <f aca="false">IF($N1618&gt;=$M1618,$N1618-$M1618+1,"")</f>
        <v/>
      </c>
      <c r="P1618" s="0" t="str">
        <f aca="false">IF($O1618="","",$J1618+$M1618-$H1618)</f>
        <v/>
      </c>
      <c r="Q1618" s="0" t="str">
        <f aca="false">IF($O1618="","",$P1618+$O1618-1)</f>
        <v/>
      </c>
      <c r="R1618" s="0" t="str">
        <f aca="false">IF($O1618="","",COUNT($O$1083:$O1618))</f>
        <v/>
      </c>
    </row>
    <row r="1619" customFormat="false" ht="15" hidden="false" customHeight="false" outlineLevel="0" collapsed="false">
      <c r="A1619" s="0" t="n">
        <v>7</v>
      </c>
      <c r="B1619" s="0" t="n">
        <v>15</v>
      </c>
      <c r="C1619" s="0" t="s">
        <v>79</v>
      </c>
      <c r="D1619" s="0" t="n">
        <v>1</v>
      </c>
      <c r="E1619" s="0" t="s">
        <v>94</v>
      </c>
      <c r="F1619" s="0" t="n">
        <v>3</v>
      </c>
      <c r="G1619" s="0" t="str">
        <f aca="false">INDEX(Setup!$B$15:$B$17,$F1619)</f>
        <v>URD</v>
      </c>
      <c r="H1619" s="0" t="n">
        <f aca="false">Calc_Blocks!$I$92</f>
        <v>73</v>
      </c>
      <c r="I1619" s="0" t="n">
        <f aca="false">Calc_Blocks!$J$92</f>
        <v>72</v>
      </c>
      <c r="J1619" s="0" t="n">
        <f aca="false">Calc_Blocks!$K$92</f>
        <v>1</v>
      </c>
      <c r="K1619" s="0" t="n">
        <f aca="false">($B1619-1)*IF($D1619=1,Setup!$B$9,Setup!$B$10)+1</f>
        <v>141</v>
      </c>
      <c r="L1619" s="0" t="n">
        <f aca="false">$B1619*IF($D1619=1,Setup!$B$9,Setup!$B$10)</f>
        <v>150</v>
      </c>
      <c r="M1619" s="0" t="n">
        <f aca="false">MAX($H1619,$K1619)</f>
        <v>141</v>
      </c>
      <c r="N1619" s="0" t="n">
        <f aca="false">MIN($I1619,$L1619)</f>
        <v>72</v>
      </c>
      <c r="O1619" s="0" t="str">
        <f aca="false">IF($N1619&gt;=$M1619,$N1619-$M1619+1,"")</f>
        <v/>
      </c>
      <c r="P1619" s="0" t="str">
        <f aca="false">IF($O1619="","",$J1619+$M1619-$H1619)</f>
        <v/>
      </c>
      <c r="Q1619" s="0" t="str">
        <f aca="false">IF($O1619="","",$P1619+$O1619-1)</f>
        <v/>
      </c>
      <c r="R1619" s="0" t="str">
        <f aca="false">IF($O1619="","",COUNT($O$1083:$O1619))</f>
        <v/>
      </c>
    </row>
    <row r="1620" customFormat="false" ht="15" hidden="false" customHeight="false" outlineLevel="0" collapsed="false">
      <c r="A1620" s="0" t="n">
        <v>7</v>
      </c>
      <c r="B1620" s="0" t="n">
        <v>15</v>
      </c>
      <c r="C1620" s="0" t="s">
        <v>79</v>
      </c>
      <c r="D1620" s="0" t="n">
        <v>2</v>
      </c>
      <c r="E1620" s="0" t="s">
        <v>79</v>
      </c>
      <c r="F1620" s="0" t="n">
        <v>1</v>
      </c>
      <c r="G1620" s="0" t="str">
        <f aca="false">INDEX(Setup!$B$15:$B$17,$F1620)</f>
        <v>MAL</v>
      </c>
      <c r="H1620" s="0" t="n">
        <f aca="false">Calc_Blocks!$I$108</f>
        <v>67</v>
      </c>
      <c r="I1620" s="0" t="n">
        <f aca="false">Calc_Blocks!$J$108</f>
        <v>66</v>
      </c>
      <c r="J1620" s="0" t="n">
        <f aca="false">Calc_Blocks!$K$108</f>
        <v>1</v>
      </c>
      <c r="K1620" s="0" t="n">
        <f aca="false">($B1620-1)*IF($D1620=1,Setup!$B$9,Setup!$B$10)+1</f>
        <v>141</v>
      </c>
      <c r="L1620" s="0" t="n">
        <f aca="false">$B1620*IF($D1620=1,Setup!$B$9,Setup!$B$10)</f>
        <v>150</v>
      </c>
      <c r="M1620" s="0" t="n">
        <f aca="false">MAX($H1620,$K1620)</f>
        <v>141</v>
      </c>
      <c r="N1620" s="0" t="n">
        <f aca="false">MIN($I1620,$L1620)</f>
        <v>66</v>
      </c>
      <c r="O1620" s="0" t="str">
        <f aca="false">IF($N1620&gt;=$M1620,$N1620-$M1620+1,"")</f>
        <v/>
      </c>
      <c r="P1620" s="0" t="str">
        <f aca="false">IF($O1620="","",$J1620+$M1620-$H1620)</f>
        <v/>
      </c>
      <c r="Q1620" s="0" t="str">
        <f aca="false">IF($O1620="","",$P1620+$O1620-1)</f>
        <v/>
      </c>
      <c r="R1620" s="0" t="str">
        <f aca="false">IF($O1620="","",COUNT($O$1083:$O1620))</f>
        <v/>
      </c>
    </row>
    <row r="1621" customFormat="false" ht="15" hidden="false" customHeight="false" outlineLevel="0" collapsed="false">
      <c r="A1621" s="0" t="n">
        <v>7</v>
      </c>
      <c r="B1621" s="0" t="n">
        <v>15</v>
      </c>
      <c r="C1621" s="0" t="s">
        <v>79</v>
      </c>
      <c r="D1621" s="0" t="n">
        <v>2</v>
      </c>
      <c r="E1621" s="0" t="s">
        <v>79</v>
      </c>
      <c r="F1621" s="0" t="n">
        <v>2</v>
      </c>
      <c r="G1621" s="0" t="str">
        <f aca="false">INDEX(Setup!$B$15:$B$17,$F1621)</f>
        <v>SAN</v>
      </c>
      <c r="H1621" s="0" t="n">
        <f aca="false">Calc_Blocks!$I$109</f>
        <v>67</v>
      </c>
      <c r="I1621" s="0" t="n">
        <f aca="false">Calc_Blocks!$J$109</f>
        <v>66</v>
      </c>
      <c r="J1621" s="0" t="n">
        <f aca="false">Calc_Blocks!$K$109</f>
        <v>1</v>
      </c>
      <c r="K1621" s="0" t="n">
        <f aca="false">($B1621-1)*IF($D1621=1,Setup!$B$9,Setup!$B$10)+1</f>
        <v>141</v>
      </c>
      <c r="L1621" s="0" t="n">
        <f aca="false">$B1621*IF($D1621=1,Setup!$B$9,Setup!$B$10)</f>
        <v>150</v>
      </c>
      <c r="M1621" s="0" t="n">
        <f aca="false">MAX($H1621,$K1621)</f>
        <v>141</v>
      </c>
      <c r="N1621" s="0" t="n">
        <f aca="false">MIN($I1621,$L1621)</f>
        <v>66</v>
      </c>
      <c r="O1621" s="0" t="str">
        <f aca="false">IF($N1621&gt;=$M1621,$N1621-$M1621+1,"")</f>
        <v/>
      </c>
      <c r="P1621" s="0" t="str">
        <f aca="false">IF($O1621="","",$J1621+$M1621-$H1621)</f>
        <v/>
      </c>
      <c r="Q1621" s="0" t="str">
        <f aca="false">IF($O1621="","",$P1621+$O1621-1)</f>
        <v/>
      </c>
      <c r="R1621" s="0" t="str">
        <f aca="false">IF($O1621="","",COUNT($O$1083:$O1621))</f>
        <v/>
      </c>
    </row>
    <row r="1622" customFormat="false" ht="15" hidden="false" customHeight="false" outlineLevel="0" collapsed="false">
      <c r="A1622" s="0" t="n">
        <v>7</v>
      </c>
      <c r="B1622" s="0" t="n">
        <v>15</v>
      </c>
      <c r="C1622" s="0" t="s">
        <v>79</v>
      </c>
      <c r="D1622" s="0" t="n">
        <v>2</v>
      </c>
      <c r="E1622" s="0" t="s">
        <v>79</v>
      </c>
      <c r="F1622" s="0" t="n">
        <v>3</v>
      </c>
      <c r="G1622" s="0" t="str">
        <f aca="false">INDEX(Setup!$B$15:$B$17,$F1622)</f>
        <v>URD</v>
      </c>
      <c r="H1622" s="0" t="n">
        <f aca="false">Calc_Blocks!$I$110</f>
        <v>67</v>
      </c>
      <c r="I1622" s="0" t="n">
        <f aca="false">Calc_Blocks!$J$110</f>
        <v>66</v>
      </c>
      <c r="J1622" s="0" t="n">
        <f aca="false">Calc_Blocks!$K$110</f>
        <v>1</v>
      </c>
      <c r="K1622" s="0" t="n">
        <f aca="false">($B1622-1)*IF($D1622=1,Setup!$B$9,Setup!$B$10)+1</f>
        <v>141</v>
      </c>
      <c r="L1622" s="0" t="n">
        <f aca="false">$B1622*IF($D1622=1,Setup!$B$9,Setup!$B$10)</f>
        <v>150</v>
      </c>
      <c r="M1622" s="0" t="n">
        <f aca="false">MAX($H1622,$K1622)</f>
        <v>141</v>
      </c>
      <c r="N1622" s="0" t="n">
        <f aca="false">MIN($I1622,$L1622)</f>
        <v>66</v>
      </c>
      <c r="O1622" s="0" t="str">
        <f aca="false">IF($N1622&gt;=$M1622,$N1622-$M1622+1,"")</f>
        <v/>
      </c>
      <c r="P1622" s="0" t="str">
        <f aca="false">IF($O1622="","",$J1622+$M1622-$H1622)</f>
        <v/>
      </c>
      <c r="Q1622" s="0" t="str">
        <f aca="false">IF($O1622="","",$P1622+$O1622-1)</f>
        <v/>
      </c>
      <c r="R1622" s="0" t="str">
        <f aca="false">IF($O1622="","",COUNT($O$1083:$O1622))</f>
        <v/>
      </c>
    </row>
    <row r="1623" customFormat="false" ht="15" hidden="false" customHeight="false" outlineLevel="0" collapsed="false">
      <c r="A1623" s="0" t="n">
        <v>8</v>
      </c>
      <c r="B1623" s="0" t="n">
        <v>1</v>
      </c>
      <c r="C1623" s="0" t="s">
        <v>74</v>
      </c>
      <c r="D1623" s="0" t="n">
        <v>1</v>
      </c>
      <c r="E1623" s="0" t="s">
        <v>94</v>
      </c>
      <c r="F1623" s="0" t="n">
        <v>1</v>
      </c>
      <c r="G1623" s="0" t="str">
        <f aca="false">INDEX(Setup!$B$15:$B$17,$F1623)</f>
        <v>MAL</v>
      </c>
      <c r="H1623" s="0" t="n">
        <f aca="false">Calc_Blocks!$I$111</f>
        <v>1</v>
      </c>
      <c r="I1623" s="0" t="n">
        <f aca="false">Calc_Blocks!$J$111</f>
        <v>18</v>
      </c>
      <c r="J1623" s="0" t="n">
        <f aca="false">Calc_Blocks!$K$111</f>
        <v>1</v>
      </c>
      <c r="K1623" s="0" t="n">
        <f aca="false">($B1623-1)*IF($D1623=1,Setup!$B$9,Setup!$B$10)+1</f>
        <v>1</v>
      </c>
      <c r="L1623" s="0" t="n">
        <f aca="false">$B1623*IF($D1623=1,Setup!$B$9,Setup!$B$10)</f>
        <v>10</v>
      </c>
      <c r="M1623" s="0" t="n">
        <f aca="false">MAX($H1623,$K1623)</f>
        <v>1</v>
      </c>
      <c r="N1623" s="0" t="n">
        <f aca="false">MIN($I1623,$L1623)</f>
        <v>10</v>
      </c>
      <c r="O1623" s="0" t="n">
        <f aca="false">IF($N1623&gt;=$M1623,$N1623-$M1623+1,"")</f>
        <v>10</v>
      </c>
      <c r="P1623" s="0" t="n">
        <f aca="false">IF($O1623="","",$J1623+$M1623-$H1623)</f>
        <v>1</v>
      </c>
      <c r="Q1623" s="0" t="n">
        <f aca="false">IF($O1623="","",$P1623+$O1623-1)</f>
        <v>10</v>
      </c>
      <c r="R1623" s="0" t="n">
        <f aca="false">IF($O1623="","",COUNT($O$1623:$O1623))</f>
        <v>1</v>
      </c>
    </row>
    <row r="1624" customFormat="false" ht="15" hidden="false" customHeight="false" outlineLevel="0" collapsed="false">
      <c r="A1624" s="0" t="n">
        <v>8</v>
      </c>
      <c r="B1624" s="0" t="n">
        <v>1</v>
      </c>
      <c r="C1624" s="0" t="s">
        <v>74</v>
      </c>
      <c r="D1624" s="0" t="n">
        <v>1</v>
      </c>
      <c r="E1624" s="0" t="s">
        <v>94</v>
      </c>
      <c r="F1624" s="0" t="n">
        <v>2</v>
      </c>
      <c r="G1624" s="0" t="str">
        <f aca="false">INDEX(Setup!$B$15:$B$17,$F1624)</f>
        <v>SAN</v>
      </c>
      <c r="H1624" s="0" t="n">
        <f aca="false">Calc_Blocks!$I$112</f>
        <v>19</v>
      </c>
      <c r="I1624" s="0" t="n">
        <f aca="false">Calc_Blocks!$J$112</f>
        <v>20</v>
      </c>
      <c r="J1624" s="0" t="n">
        <f aca="false">Calc_Blocks!$K$112</f>
        <v>19</v>
      </c>
      <c r="K1624" s="0" t="n">
        <f aca="false">($B1624-1)*IF($D1624=1,Setup!$B$9,Setup!$B$10)+1</f>
        <v>1</v>
      </c>
      <c r="L1624" s="0" t="n">
        <f aca="false">$B1624*IF($D1624=1,Setup!$B$9,Setup!$B$10)</f>
        <v>10</v>
      </c>
      <c r="M1624" s="0" t="n">
        <f aca="false">MAX($H1624,$K1624)</f>
        <v>19</v>
      </c>
      <c r="N1624" s="0" t="n">
        <f aca="false">MIN($I1624,$L1624)</f>
        <v>10</v>
      </c>
      <c r="O1624" s="0" t="str">
        <f aca="false">IF($N1624&gt;=$M1624,$N1624-$M1624+1,"")</f>
        <v/>
      </c>
      <c r="P1624" s="0" t="str">
        <f aca="false">IF($O1624="","",$J1624+$M1624-$H1624)</f>
        <v/>
      </c>
      <c r="Q1624" s="0" t="str">
        <f aca="false">IF($O1624="","",$P1624+$O1624-1)</f>
        <v/>
      </c>
      <c r="R1624" s="0" t="str">
        <f aca="false">IF($O1624="","",COUNT($O$1623:$O1624))</f>
        <v/>
      </c>
    </row>
    <row r="1625" customFormat="false" ht="15" hidden="false" customHeight="false" outlineLevel="0" collapsed="false">
      <c r="A1625" s="0" t="n">
        <v>8</v>
      </c>
      <c r="B1625" s="0" t="n">
        <v>1</v>
      </c>
      <c r="C1625" s="0" t="s">
        <v>74</v>
      </c>
      <c r="D1625" s="0" t="n">
        <v>1</v>
      </c>
      <c r="E1625" s="0" t="s">
        <v>94</v>
      </c>
      <c r="F1625" s="0" t="n">
        <v>3</v>
      </c>
      <c r="G1625" s="0" t="str">
        <f aca="false">INDEX(Setup!$B$15:$B$17,$F1625)</f>
        <v>URD</v>
      </c>
      <c r="H1625" s="0" t="n">
        <f aca="false">Calc_Blocks!$I$113</f>
        <v>21</v>
      </c>
      <c r="I1625" s="0" t="n">
        <f aca="false">Calc_Blocks!$J$113</f>
        <v>20</v>
      </c>
      <c r="J1625" s="0" t="n">
        <f aca="false">Calc_Blocks!$K$113</f>
        <v>21</v>
      </c>
      <c r="K1625" s="0" t="n">
        <f aca="false">($B1625-1)*IF($D1625=1,Setup!$B$9,Setup!$B$10)+1</f>
        <v>1</v>
      </c>
      <c r="L1625" s="0" t="n">
        <f aca="false">$B1625*IF($D1625=1,Setup!$B$9,Setup!$B$10)</f>
        <v>10</v>
      </c>
      <c r="M1625" s="0" t="n">
        <f aca="false">MAX($H1625,$K1625)</f>
        <v>21</v>
      </c>
      <c r="N1625" s="0" t="n">
        <f aca="false">MIN($I1625,$L1625)</f>
        <v>10</v>
      </c>
      <c r="O1625" s="0" t="str">
        <f aca="false">IF($N1625&gt;=$M1625,$N1625-$M1625+1,"")</f>
        <v/>
      </c>
      <c r="P1625" s="0" t="str">
        <f aca="false">IF($O1625="","",$J1625+$M1625-$H1625)</f>
        <v/>
      </c>
      <c r="Q1625" s="0" t="str">
        <f aca="false">IF($O1625="","",$P1625+$O1625-1)</f>
        <v/>
      </c>
      <c r="R1625" s="0" t="str">
        <f aca="false">IF($O1625="","",COUNT($O$1623:$O1625))</f>
        <v/>
      </c>
    </row>
    <row r="1626" customFormat="false" ht="15" hidden="false" customHeight="false" outlineLevel="0" collapsed="false">
      <c r="A1626" s="0" t="n">
        <v>8</v>
      </c>
      <c r="B1626" s="0" t="n">
        <v>1</v>
      </c>
      <c r="C1626" s="0" t="s">
        <v>74</v>
      </c>
      <c r="D1626" s="0" t="n">
        <v>2</v>
      </c>
      <c r="E1626" s="0" t="s">
        <v>79</v>
      </c>
      <c r="F1626" s="0" t="n">
        <v>1</v>
      </c>
      <c r="G1626" s="0" t="str">
        <f aca="false">INDEX(Setup!$B$15:$B$17,$F1626)</f>
        <v>MAL</v>
      </c>
      <c r="H1626" s="0" t="n">
        <f aca="false">Calc_Blocks!$I$129</f>
        <v>1</v>
      </c>
      <c r="I1626" s="0" t="n">
        <f aca="false">Calc_Blocks!$J$129</f>
        <v>6</v>
      </c>
      <c r="J1626" s="0" t="n">
        <f aca="false">Calc_Blocks!$K$129</f>
        <v>21</v>
      </c>
      <c r="K1626" s="0" t="n">
        <f aca="false">($B1626-1)*IF($D1626=1,Setup!$B$9,Setup!$B$10)+1</f>
        <v>1</v>
      </c>
      <c r="L1626" s="0" t="n">
        <f aca="false">$B1626*IF($D1626=1,Setup!$B$9,Setup!$B$10)</f>
        <v>10</v>
      </c>
      <c r="M1626" s="0" t="n">
        <f aca="false">MAX($H1626,$K1626)</f>
        <v>1</v>
      </c>
      <c r="N1626" s="0" t="n">
        <f aca="false">MIN($I1626,$L1626)</f>
        <v>6</v>
      </c>
      <c r="O1626" s="0" t="n">
        <f aca="false">IF($N1626&gt;=$M1626,$N1626-$M1626+1,"")</f>
        <v>6</v>
      </c>
      <c r="P1626" s="0" t="n">
        <f aca="false">IF($O1626="","",$J1626+$M1626-$H1626)</f>
        <v>21</v>
      </c>
      <c r="Q1626" s="0" t="n">
        <f aca="false">IF($O1626="","",$P1626+$O1626-1)</f>
        <v>26</v>
      </c>
      <c r="R1626" s="0" t="n">
        <f aca="false">IF($O1626="","",COUNT($O$1623:$O1626))</f>
        <v>2</v>
      </c>
    </row>
    <row r="1627" customFormat="false" ht="15" hidden="false" customHeight="false" outlineLevel="0" collapsed="false">
      <c r="A1627" s="0" t="n">
        <v>8</v>
      </c>
      <c r="B1627" s="0" t="n">
        <v>1</v>
      </c>
      <c r="C1627" s="0" t="s">
        <v>74</v>
      </c>
      <c r="D1627" s="0" t="n">
        <v>2</v>
      </c>
      <c r="E1627" s="0" t="s">
        <v>79</v>
      </c>
      <c r="F1627" s="0" t="n">
        <v>2</v>
      </c>
      <c r="G1627" s="0" t="str">
        <f aca="false">INDEX(Setup!$B$15:$B$17,$F1627)</f>
        <v>SAN</v>
      </c>
      <c r="H1627" s="0" t="n">
        <f aca="false">Calc_Blocks!$I$130</f>
        <v>7</v>
      </c>
      <c r="I1627" s="0" t="n">
        <f aca="false">Calc_Blocks!$J$130</f>
        <v>19</v>
      </c>
      <c r="J1627" s="0" t="n">
        <f aca="false">Calc_Blocks!$K$130</f>
        <v>27</v>
      </c>
      <c r="K1627" s="0" t="n">
        <f aca="false">($B1627-1)*IF($D1627=1,Setup!$B$9,Setup!$B$10)+1</f>
        <v>1</v>
      </c>
      <c r="L1627" s="0" t="n">
        <f aca="false">$B1627*IF($D1627=1,Setup!$B$9,Setup!$B$10)</f>
        <v>10</v>
      </c>
      <c r="M1627" s="0" t="n">
        <f aca="false">MAX($H1627,$K1627)</f>
        <v>7</v>
      </c>
      <c r="N1627" s="0" t="n">
        <f aca="false">MIN($I1627,$L1627)</f>
        <v>10</v>
      </c>
      <c r="O1627" s="0" t="n">
        <f aca="false">IF($N1627&gt;=$M1627,$N1627-$M1627+1,"")</f>
        <v>4</v>
      </c>
      <c r="P1627" s="0" t="n">
        <f aca="false">IF($O1627="","",$J1627+$M1627-$H1627)</f>
        <v>27</v>
      </c>
      <c r="Q1627" s="0" t="n">
        <f aca="false">IF($O1627="","",$P1627+$O1627-1)</f>
        <v>30</v>
      </c>
      <c r="R1627" s="0" t="n">
        <f aca="false">IF($O1627="","",COUNT($O$1623:$O1627))</f>
        <v>3</v>
      </c>
    </row>
    <row r="1628" customFormat="false" ht="15" hidden="false" customHeight="false" outlineLevel="0" collapsed="false">
      <c r="A1628" s="0" t="n">
        <v>8</v>
      </c>
      <c r="B1628" s="0" t="n">
        <v>1</v>
      </c>
      <c r="C1628" s="0" t="s">
        <v>74</v>
      </c>
      <c r="D1628" s="0" t="n">
        <v>2</v>
      </c>
      <c r="E1628" s="0" t="s">
        <v>79</v>
      </c>
      <c r="F1628" s="0" t="n">
        <v>3</v>
      </c>
      <c r="G1628" s="0" t="str">
        <f aca="false">INDEX(Setup!$B$15:$B$17,$F1628)</f>
        <v>URD</v>
      </c>
      <c r="H1628" s="0" t="n">
        <f aca="false">Calc_Blocks!$I$131</f>
        <v>20</v>
      </c>
      <c r="I1628" s="0" t="n">
        <f aca="false">Calc_Blocks!$J$131</f>
        <v>19</v>
      </c>
      <c r="J1628" s="0" t="n">
        <f aca="false">Calc_Blocks!$K$131</f>
        <v>40</v>
      </c>
      <c r="K1628" s="0" t="n">
        <f aca="false">($B1628-1)*IF($D1628=1,Setup!$B$9,Setup!$B$10)+1</f>
        <v>1</v>
      </c>
      <c r="L1628" s="0" t="n">
        <f aca="false">$B1628*IF($D1628=1,Setup!$B$9,Setup!$B$10)</f>
        <v>10</v>
      </c>
      <c r="M1628" s="0" t="n">
        <f aca="false">MAX($H1628,$K1628)</f>
        <v>20</v>
      </c>
      <c r="N1628" s="0" t="n">
        <f aca="false">MIN($I1628,$L1628)</f>
        <v>10</v>
      </c>
      <c r="O1628" s="0" t="str">
        <f aca="false">IF($N1628&gt;=$M1628,$N1628-$M1628+1,"")</f>
        <v/>
      </c>
      <c r="P1628" s="0" t="str">
        <f aca="false">IF($O1628="","",$J1628+$M1628-$H1628)</f>
        <v/>
      </c>
      <c r="Q1628" s="0" t="str">
        <f aca="false">IF($O1628="","",$P1628+$O1628-1)</f>
        <v/>
      </c>
      <c r="R1628" s="0" t="str">
        <f aca="false">IF($O1628="","",COUNT($O$1623:$O1628))</f>
        <v/>
      </c>
    </row>
    <row r="1629" customFormat="false" ht="15" hidden="false" customHeight="false" outlineLevel="0" collapsed="false">
      <c r="A1629" s="0" t="n">
        <v>8</v>
      </c>
      <c r="B1629" s="0" t="n">
        <v>1</v>
      </c>
      <c r="C1629" s="0" t="s">
        <v>75</v>
      </c>
      <c r="D1629" s="0" t="n">
        <v>1</v>
      </c>
      <c r="E1629" s="0" t="s">
        <v>94</v>
      </c>
      <c r="F1629" s="0" t="n">
        <v>1</v>
      </c>
      <c r="G1629" s="0" t="str">
        <f aca="false">INDEX(Setup!$B$15:$B$17,$F1629)</f>
        <v>MAL</v>
      </c>
      <c r="H1629" s="0" t="n">
        <f aca="false">Calc_Blocks!$I$114</f>
        <v>21</v>
      </c>
      <c r="I1629" s="0" t="n">
        <f aca="false">Calc_Blocks!$J$114</f>
        <v>33</v>
      </c>
      <c r="J1629" s="0" t="n">
        <f aca="false">Calc_Blocks!$K$114</f>
        <v>1</v>
      </c>
      <c r="K1629" s="0" t="n">
        <f aca="false">($B1629-1)*IF($D1629=1,Setup!$B$9,Setup!$B$10)+1</f>
        <v>1</v>
      </c>
      <c r="L1629" s="0" t="n">
        <f aca="false">$B1629*IF($D1629=1,Setup!$B$9,Setup!$B$10)</f>
        <v>10</v>
      </c>
      <c r="M1629" s="0" t="n">
        <f aca="false">MAX($H1629,$K1629)</f>
        <v>21</v>
      </c>
      <c r="N1629" s="0" t="n">
        <f aca="false">MIN($I1629,$L1629)</f>
        <v>10</v>
      </c>
      <c r="O1629" s="0" t="str">
        <f aca="false">IF($N1629&gt;=$M1629,$N1629-$M1629+1,"")</f>
        <v/>
      </c>
      <c r="P1629" s="0" t="str">
        <f aca="false">IF($O1629="","",$J1629+$M1629-$H1629)</f>
        <v/>
      </c>
      <c r="Q1629" s="0" t="str">
        <f aca="false">IF($O1629="","",$P1629+$O1629-1)</f>
        <v/>
      </c>
      <c r="R1629" s="0" t="str">
        <f aca="false">IF($O1629="","",COUNT($O$1623:$O1629))</f>
        <v/>
      </c>
    </row>
    <row r="1630" customFormat="false" ht="15" hidden="false" customHeight="false" outlineLevel="0" collapsed="false">
      <c r="A1630" s="0" t="n">
        <v>8</v>
      </c>
      <c r="B1630" s="0" t="n">
        <v>1</v>
      </c>
      <c r="C1630" s="0" t="s">
        <v>75</v>
      </c>
      <c r="D1630" s="0" t="n">
        <v>1</v>
      </c>
      <c r="E1630" s="0" t="s">
        <v>94</v>
      </c>
      <c r="F1630" s="0" t="n">
        <v>2</v>
      </c>
      <c r="G1630" s="0" t="str">
        <f aca="false">INDEX(Setup!$B$15:$B$17,$F1630)</f>
        <v>SAN</v>
      </c>
      <c r="H1630" s="0" t="n">
        <f aca="false">Calc_Blocks!$I$115</f>
        <v>34</v>
      </c>
      <c r="I1630" s="0" t="n">
        <f aca="false">Calc_Blocks!$J$115</f>
        <v>33</v>
      </c>
      <c r="J1630" s="0" t="n">
        <f aca="false">Calc_Blocks!$K$115</f>
        <v>14</v>
      </c>
      <c r="K1630" s="0" t="n">
        <f aca="false">($B1630-1)*IF($D1630=1,Setup!$B$9,Setup!$B$10)+1</f>
        <v>1</v>
      </c>
      <c r="L1630" s="0" t="n">
        <f aca="false">$B1630*IF($D1630=1,Setup!$B$9,Setup!$B$10)</f>
        <v>10</v>
      </c>
      <c r="M1630" s="0" t="n">
        <f aca="false">MAX($H1630,$K1630)</f>
        <v>34</v>
      </c>
      <c r="N1630" s="0" t="n">
        <f aca="false">MIN($I1630,$L1630)</f>
        <v>10</v>
      </c>
      <c r="O1630" s="0" t="str">
        <f aca="false">IF($N1630&gt;=$M1630,$N1630-$M1630+1,"")</f>
        <v/>
      </c>
      <c r="P1630" s="0" t="str">
        <f aca="false">IF($O1630="","",$J1630+$M1630-$H1630)</f>
        <v/>
      </c>
      <c r="Q1630" s="0" t="str">
        <f aca="false">IF($O1630="","",$P1630+$O1630-1)</f>
        <v/>
      </c>
      <c r="R1630" s="0" t="str">
        <f aca="false">IF($O1630="","",COUNT($O$1623:$O1630))</f>
        <v/>
      </c>
    </row>
    <row r="1631" customFormat="false" ht="15" hidden="false" customHeight="false" outlineLevel="0" collapsed="false">
      <c r="A1631" s="0" t="n">
        <v>8</v>
      </c>
      <c r="B1631" s="0" t="n">
        <v>1</v>
      </c>
      <c r="C1631" s="0" t="s">
        <v>75</v>
      </c>
      <c r="D1631" s="0" t="n">
        <v>1</v>
      </c>
      <c r="E1631" s="0" t="s">
        <v>94</v>
      </c>
      <c r="F1631" s="0" t="n">
        <v>3</v>
      </c>
      <c r="G1631" s="0" t="str">
        <f aca="false">INDEX(Setup!$B$15:$B$17,$F1631)</f>
        <v>URD</v>
      </c>
      <c r="H1631" s="0" t="n">
        <f aca="false">Calc_Blocks!$I$116</f>
        <v>34</v>
      </c>
      <c r="I1631" s="0" t="n">
        <f aca="false">Calc_Blocks!$J$116</f>
        <v>35</v>
      </c>
      <c r="J1631" s="0" t="n">
        <f aca="false">Calc_Blocks!$K$116</f>
        <v>14</v>
      </c>
      <c r="K1631" s="0" t="n">
        <f aca="false">($B1631-1)*IF($D1631=1,Setup!$B$9,Setup!$B$10)+1</f>
        <v>1</v>
      </c>
      <c r="L1631" s="0" t="n">
        <f aca="false">$B1631*IF($D1631=1,Setup!$B$9,Setup!$B$10)</f>
        <v>10</v>
      </c>
      <c r="M1631" s="0" t="n">
        <f aca="false">MAX($H1631,$K1631)</f>
        <v>34</v>
      </c>
      <c r="N1631" s="0" t="n">
        <f aca="false">MIN($I1631,$L1631)</f>
        <v>10</v>
      </c>
      <c r="O1631" s="0" t="str">
        <f aca="false">IF($N1631&gt;=$M1631,$N1631-$M1631+1,"")</f>
        <v/>
      </c>
      <c r="P1631" s="0" t="str">
        <f aca="false">IF($O1631="","",$J1631+$M1631-$H1631)</f>
        <v/>
      </c>
      <c r="Q1631" s="0" t="str">
        <f aca="false">IF($O1631="","",$P1631+$O1631-1)</f>
        <v/>
      </c>
      <c r="R1631" s="0" t="str">
        <f aca="false">IF($O1631="","",COUNT($O$1623:$O1631))</f>
        <v/>
      </c>
    </row>
    <row r="1632" customFormat="false" ht="15" hidden="false" customHeight="false" outlineLevel="0" collapsed="false">
      <c r="A1632" s="0" t="n">
        <v>8</v>
      </c>
      <c r="B1632" s="0" t="n">
        <v>1</v>
      </c>
      <c r="C1632" s="0" t="s">
        <v>75</v>
      </c>
      <c r="D1632" s="0" t="n">
        <v>2</v>
      </c>
      <c r="E1632" s="0" t="s">
        <v>79</v>
      </c>
      <c r="F1632" s="0" t="n">
        <v>1</v>
      </c>
      <c r="G1632" s="0" t="str">
        <f aca="false">INDEX(Setup!$B$15:$B$17,$F1632)</f>
        <v>MAL</v>
      </c>
      <c r="H1632" s="0" t="n">
        <f aca="false">Calc_Blocks!$I$132</f>
        <v>20</v>
      </c>
      <c r="I1632" s="0" t="n">
        <f aca="false">Calc_Blocks!$J$132</f>
        <v>42</v>
      </c>
      <c r="J1632" s="0" t="n">
        <f aca="false">Calc_Blocks!$K$132</f>
        <v>16</v>
      </c>
      <c r="K1632" s="0" t="n">
        <f aca="false">($B1632-1)*IF($D1632=1,Setup!$B$9,Setup!$B$10)+1</f>
        <v>1</v>
      </c>
      <c r="L1632" s="0" t="n">
        <f aca="false">$B1632*IF($D1632=1,Setup!$B$9,Setup!$B$10)</f>
        <v>10</v>
      </c>
      <c r="M1632" s="0" t="n">
        <f aca="false">MAX($H1632,$K1632)</f>
        <v>20</v>
      </c>
      <c r="N1632" s="0" t="n">
        <f aca="false">MIN($I1632,$L1632)</f>
        <v>10</v>
      </c>
      <c r="O1632" s="0" t="str">
        <f aca="false">IF($N1632&gt;=$M1632,$N1632-$M1632+1,"")</f>
        <v/>
      </c>
      <c r="P1632" s="0" t="str">
        <f aca="false">IF($O1632="","",$J1632+$M1632-$H1632)</f>
        <v/>
      </c>
      <c r="Q1632" s="0" t="str">
        <f aca="false">IF($O1632="","",$P1632+$O1632-1)</f>
        <v/>
      </c>
      <c r="R1632" s="0" t="str">
        <f aca="false">IF($O1632="","",COUNT($O$1623:$O1632))</f>
        <v/>
      </c>
    </row>
    <row r="1633" customFormat="false" ht="15" hidden="false" customHeight="false" outlineLevel="0" collapsed="false">
      <c r="A1633" s="0" t="n">
        <v>8</v>
      </c>
      <c r="B1633" s="0" t="n">
        <v>1</v>
      </c>
      <c r="C1633" s="0" t="s">
        <v>75</v>
      </c>
      <c r="D1633" s="0" t="n">
        <v>2</v>
      </c>
      <c r="E1633" s="0" t="s">
        <v>79</v>
      </c>
      <c r="F1633" s="0" t="n">
        <v>2</v>
      </c>
      <c r="G1633" s="0" t="str">
        <f aca="false">INDEX(Setup!$B$15:$B$17,$F1633)</f>
        <v>SAN</v>
      </c>
      <c r="H1633" s="0" t="n">
        <f aca="false">Calc_Blocks!$I$133</f>
        <v>43</v>
      </c>
      <c r="I1633" s="0" t="n">
        <f aca="false">Calc_Blocks!$J$133</f>
        <v>42</v>
      </c>
      <c r="J1633" s="0" t="n">
        <f aca="false">Calc_Blocks!$K$133</f>
        <v>39</v>
      </c>
      <c r="K1633" s="0" t="n">
        <f aca="false">($B1633-1)*IF($D1633=1,Setup!$B$9,Setup!$B$10)+1</f>
        <v>1</v>
      </c>
      <c r="L1633" s="0" t="n">
        <f aca="false">$B1633*IF($D1633=1,Setup!$B$9,Setup!$B$10)</f>
        <v>10</v>
      </c>
      <c r="M1633" s="0" t="n">
        <f aca="false">MAX($H1633,$K1633)</f>
        <v>43</v>
      </c>
      <c r="N1633" s="0" t="n">
        <f aca="false">MIN($I1633,$L1633)</f>
        <v>10</v>
      </c>
      <c r="O1633" s="0" t="str">
        <f aca="false">IF($N1633&gt;=$M1633,$N1633-$M1633+1,"")</f>
        <v/>
      </c>
      <c r="P1633" s="0" t="str">
        <f aca="false">IF($O1633="","",$J1633+$M1633-$H1633)</f>
        <v/>
      </c>
      <c r="Q1633" s="0" t="str">
        <f aca="false">IF($O1633="","",$P1633+$O1633-1)</f>
        <v/>
      </c>
      <c r="R1633" s="0" t="str">
        <f aca="false">IF($O1633="","",COUNT($O$1623:$O1633))</f>
        <v/>
      </c>
    </row>
    <row r="1634" customFormat="false" ht="15" hidden="false" customHeight="false" outlineLevel="0" collapsed="false">
      <c r="A1634" s="0" t="n">
        <v>8</v>
      </c>
      <c r="B1634" s="0" t="n">
        <v>1</v>
      </c>
      <c r="C1634" s="0" t="s">
        <v>75</v>
      </c>
      <c r="D1634" s="0" t="n">
        <v>2</v>
      </c>
      <c r="E1634" s="0" t="s">
        <v>79</v>
      </c>
      <c r="F1634" s="0" t="n">
        <v>3</v>
      </c>
      <c r="G1634" s="0" t="str">
        <f aca="false">INDEX(Setup!$B$15:$B$17,$F1634)</f>
        <v>URD</v>
      </c>
      <c r="H1634" s="0" t="n">
        <f aca="false">Calc_Blocks!$I$134</f>
        <v>43</v>
      </c>
      <c r="I1634" s="0" t="n">
        <f aca="false">Calc_Blocks!$J$134</f>
        <v>42</v>
      </c>
      <c r="J1634" s="0" t="n">
        <f aca="false">Calc_Blocks!$K$134</f>
        <v>39</v>
      </c>
      <c r="K1634" s="0" t="n">
        <f aca="false">($B1634-1)*IF($D1634=1,Setup!$B$9,Setup!$B$10)+1</f>
        <v>1</v>
      </c>
      <c r="L1634" s="0" t="n">
        <f aca="false">$B1634*IF($D1634=1,Setup!$B$9,Setup!$B$10)</f>
        <v>10</v>
      </c>
      <c r="M1634" s="0" t="n">
        <f aca="false">MAX($H1634,$K1634)</f>
        <v>43</v>
      </c>
      <c r="N1634" s="0" t="n">
        <f aca="false">MIN($I1634,$L1634)</f>
        <v>10</v>
      </c>
      <c r="O1634" s="0" t="str">
        <f aca="false">IF($N1634&gt;=$M1634,$N1634-$M1634+1,"")</f>
        <v/>
      </c>
      <c r="P1634" s="0" t="str">
        <f aca="false">IF($O1634="","",$J1634+$M1634-$H1634)</f>
        <v/>
      </c>
      <c r="Q1634" s="0" t="str">
        <f aca="false">IF($O1634="","",$P1634+$O1634-1)</f>
        <v/>
      </c>
      <c r="R1634" s="0" t="str">
        <f aca="false">IF($O1634="","",COUNT($O$1623:$O1634))</f>
        <v/>
      </c>
    </row>
    <row r="1635" customFormat="false" ht="15" hidden="false" customHeight="false" outlineLevel="0" collapsed="false">
      <c r="A1635" s="0" t="n">
        <v>8</v>
      </c>
      <c r="B1635" s="0" t="n">
        <v>1</v>
      </c>
      <c r="C1635" s="0" t="s">
        <v>76</v>
      </c>
      <c r="D1635" s="0" t="n">
        <v>1</v>
      </c>
      <c r="E1635" s="0" t="s">
        <v>94</v>
      </c>
      <c r="F1635" s="0" t="n">
        <v>1</v>
      </c>
      <c r="G1635" s="0" t="str">
        <f aca="false">INDEX(Setup!$B$15:$B$17,$F1635)</f>
        <v>MAL</v>
      </c>
      <c r="H1635" s="0" t="n">
        <f aca="false">Calc_Blocks!$I$117</f>
        <v>36</v>
      </c>
      <c r="I1635" s="0" t="n">
        <f aca="false">Calc_Blocks!$J$117</f>
        <v>47</v>
      </c>
      <c r="J1635" s="0" t="n">
        <f aca="false">Calc_Blocks!$K$117</f>
        <v>1</v>
      </c>
      <c r="K1635" s="0" t="n">
        <f aca="false">($B1635-1)*IF($D1635=1,Setup!$B$9,Setup!$B$10)+1</f>
        <v>1</v>
      </c>
      <c r="L1635" s="0" t="n">
        <f aca="false">$B1635*IF($D1635=1,Setup!$B$9,Setup!$B$10)</f>
        <v>10</v>
      </c>
      <c r="M1635" s="0" t="n">
        <f aca="false">MAX($H1635,$K1635)</f>
        <v>36</v>
      </c>
      <c r="N1635" s="0" t="n">
        <f aca="false">MIN($I1635,$L1635)</f>
        <v>10</v>
      </c>
      <c r="O1635" s="0" t="str">
        <f aca="false">IF($N1635&gt;=$M1635,$N1635-$M1635+1,"")</f>
        <v/>
      </c>
      <c r="P1635" s="0" t="str">
        <f aca="false">IF($O1635="","",$J1635+$M1635-$H1635)</f>
        <v/>
      </c>
      <c r="Q1635" s="0" t="str">
        <f aca="false">IF($O1635="","",$P1635+$O1635-1)</f>
        <v/>
      </c>
      <c r="R1635" s="0" t="str">
        <f aca="false">IF($O1635="","",COUNT($O$1623:$O1635))</f>
        <v/>
      </c>
    </row>
    <row r="1636" customFormat="false" ht="15" hidden="false" customHeight="false" outlineLevel="0" collapsed="false">
      <c r="A1636" s="0" t="n">
        <v>8</v>
      </c>
      <c r="B1636" s="0" t="n">
        <v>1</v>
      </c>
      <c r="C1636" s="0" t="s">
        <v>76</v>
      </c>
      <c r="D1636" s="0" t="n">
        <v>1</v>
      </c>
      <c r="E1636" s="0" t="s">
        <v>94</v>
      </c>
      <c r="F1636" s="0" t="n">
        <v>2</v>
      </c>
      <c r="G1636" s="0" t="str">
        <f aca="false">INDEX(Setup!$B$15:$B$17,$F1636)</f>
        <v>SAN</v>
      </c>
      <c r="H1636" s="0" t="n">
        <f aca="false">Calc_Blocks!$I$118</f>
        <v>48</v>
      </c>
      <c r="I1636" s="0" t="n">
        <f aca="false">Calc_Blocks!$J$118</f>
        <v>49</v>
      </c>
      <c r="J1636" s="0" t="n">
        <f aca="false">Calc_Blocks!$K$118</f>
        <v>13</v>
      </c>
      <c r="K1636" s="0" t="n">
        <f aca="false">($B1636-1)*IF($D1636=1,Setup!$B$9,Setup!$B$10)+1</f>
        <v>1</v>
      </c>
      <c r="L1636" s="0" t="n">
        <f aca="false">$B1636*IF($D1636=1,Setup!$B$9,Setup!$B$10)</f>
        <v>10</v>
      </c>
      <c r="M1636" s="0" t="n">
        <f aca="false">MAX($H1636,$K1636)</f>
        <v>48</v>
      </c>
      <c r="N1636" s="0" t="n">
        <f aca="false">MIN($I1636,$L1636)</f>
        <v>10</v>
      </c>
      <c r="O1636" s="0" t="str">
        <f aca="false">IF($N1636&gt;=$M1636,$N1636-$M1636+1,"")</f>
        <v/>
      </c>
      <c r="P1636" s="0" t="str">
        <f aca="false">IF($O1636="","",$J1636+$M1636-$H1636)</f>
        <v/>
      </c>
      <c r="Q1636" s="0" t="str">
        <f aca="false">IF($O1636="","",$P1636+$O1636-1)</f>
        <v/>
      </c>
      <c r="R1636" s="0" t="str">
        <f aca="false">IF($O1636="","",COUNT($O$1623:$O1636))</f>
        <v/>
      </c>
    </row>
    <row r="1637" customFormat="false" ht="15" hidden="false" customHeight="false" outlineLevel="0" collapsed="false">
      <c r="A1637" s="0" t="n">
        <v>8</v>
      </c>
      <c r="B1637" s="0" t="n">
        <v>1</v>
      </c>
      <c r="C1637" s="0" t="s">
        <v>76</v>
      </c>
      <c r="D1637" s="0" t="n">
        <v>1</v>
      </c>
      <c r="E1637" s="0" t="s">
        <v>94</v>
      </c>
      <c r="F1637" s="0" t="n">
        <v>3</v>
      </c>
      <c r="G1637" s="0" t="str">
        <f aca="false">INDEX(Setup!$B$15:$B$17,$F1637)</f>
        <v>URD</v>
      </c>
      <c r="H1637" s="0" t="n">
        <f aca="false">Calc_Blocks!$I$119</f>
        <v>50</v>
      </c>
      <c r="I1637" s="0" t="n">
        <f aca="false">Calc_Blocks!$J$119</f>
        <v>49</v>
      </c>
      <c r="J1637" s="0" t="n">
        <f aca="false">Calc_Blocks!$K$119</f>
        <v>15</v>
      </c>
      <c r="K1637" s="0" t="n">
        <f aca="false">($B1637-1)*IF($D1637=1,Setup!$B$9,Setup!$B$10)+1</f>
        <v>1</v>
      </c>
      <c r="L1637" s="0" t="n">
        <f aca="false">$B1637*IF($D1637=1,Setup!$B$9,Setup!$B$10)</f>
        <v>10</v>
      </c>
      <c r="M1637" s="0" t="n">
        <f aca="false">MAX($H1637,$K1637)</f>
        <v>50</v>
      </c>
      <c r="N1637" s="0" t="n">
        <f aca="false">MIN($I1637,$L1637)</f>
        <v>10</v>
      </c>
      <c r="O1637" s="0" t="str">
        <f aca="false">IF($N1637&gt;=$M1637,$N1637-$M1637+1,"")</f>
        <v/>
      </c>
      <c r="P1637" s="0" t="str">
        <f aca="false">IF($O1637="","",$J1637+$M1637-$H1637)</f>
        <v/>
      </c>
      <c r="Q1637" s="0" t="str">
        <f aca="false">IF($O1637="","",$P1637+$O1637-1)</f>
        <v/>
      </c>
      <c r="R1637" s="0" t="str">
        <f aca="false">IF($O1637="","",COUNT($O$1623:$O1637))</f>
        <v/>
      </c>
    </row>
    <row r="1638" customFormat="false" ht="15" hidden="false" customHeight="false" outlineLevel="0" collapsed="false">
      <c r="A1638" s="0" t="n">
        <v>8</v>
      </c>
      <c r="B1638" s="0" t="n">
        <v>1</v>
      </c>
      <c r="C1638" s="0" t="s">
        <v>76</v>
      </c>
      <c r="D1638" s="0" t="n">
        <v>2</v>
      </c>
      <c r="E1638" s="0" t="s">
        <v>79</v>
      </c>
      <c r="F1638" s="0" t="n">
        <v>1</v>
      </c>
      <c r="G1638" s="0" t="str">
        <f aca="false">INDEX(Setup!$B$15:$B$17,$F1638)</f>
        <v>MAL</v>
      </c>
      <c r="H1638" s="0" t="n">
        <f aca="false">Calc_Blocks!$I$135</f>
        <v>43</v>
      </c>
      <c r="I1638" s="0" t="n">
        <f aca="false">Calc_Blocks!$J$135</f>
        <v>53</v>
      </c>
      <c r="J1638" s="0" t="n">
        <f aca="false">Calc_Blocks!$K$135</f>
        <v>15</v>
      </c>
      <c r="K1638" s="0" t="n">
        <f aca="false">($B1638-1)*IF($D1638=1,Setup!$B$9,Setup!$B$10)+1</f>
        <v>1</v>
      </c>
      <c r="L1638" s="0" t="n">
        <f aca="false">$B1638*IF($D1638=1,Setup!$B$9,Setup!$B$10)</f>
        <v>10</v>
      </c>
      <c r="M1638" s="0" t="n">
        <f aca="false">MAX($H1638,$K1638)</f>
        <v>43</v>
      </c>
      <c r="N1638" s="0" t="n">
        <f aca="false">MIN($I1638,$L1638)</f>
        <v>10</v>
      </c>
      <c r="O1638" s="0" t="str">
        <f aca="false">IF($N1638&gt;=$M1638,$N1638-$M1638+1,"")</f>
        <v/>
      </c>
      <c r="P1638" s="0" t="str">
        <f aca="false">IF($O1638="","",$J1638+$M1638-$H1638)</f>
        <v/>
      </c>
      <c r="Q1638" s="0" t="str">
        <f aca="false">IF($O1638="","",$P1638+$O1638-1)</f>
        <v/>
      </c>
      <c r="R1638" s="0" t="str">
        <f aca="false">IF($O1638="","",COUNT($O$1623:$O1638))</f>
        <v/>
      </c>
    </row>
    <row r="1639" customFormat="false" ht="15" hidden="false" customHeight="false" outlineLevel="0" collapsed="false">
      <c r="A1639" s="0" t="n">
        <v>8</v>
      </c>
      <c r="B1639" s="0" t="n">
        <v>1</v>
      </c>
      <c r="C1639" s="0" t="s">
        <v>76</v>
      </c>
      <c r="D1639" s="0" t="n">
        <v>2</v>
      </c>
      <c r="E1639" s="0" t="s">
        <v>79</v>
      </c>
      <c r="F1639" s="0" t="n">
        <v>2</v>
      </c>
      <c r="G1639" s="0" t="str">
        <f aca="false">INDEX(Setup!$B$15:$B$17,$F1639)</f>
        <v>SAN</v>
      </c>
      <c r="H1639" s="0" t="n">
        <f aca="false">Calc_Blocks!$I$136</f>
        <v>54</v>
      </c>
      <c r="I1639" s="0" t="n">
        <f aca="false">Calc_Blocks!$J$136</f>
        <v>57</v>
      </c>
      <c r="J1639" s="0" t="n">
        <f aca="false">Calc_Blocks!$K$136</f>
        <v>26</v>
      </c>
      <c r="K1639" s="0" t="n">
        <f aca="false">($B1639-1)*IF($D1639=1,Setup!$B$9,Setup!$B$10)+1</f>
        <v>1</v>
      </c>
      <c r="L1639" s="0" t="n">
        <f aca="false">$B1639*IF($D1639=1,Setup!$B$9,Setup!$B$10)</f>
        <v>10</v>
      </c>
      <c r="M1639" s="0" t="n">
        <f aca="false">MAX($H1639,$K1639)</f>
        <v>54</v>
      </c>
      <c r="N1639" s="0" t="n">
        <f aca="false">MIN($I1639,$L1639)</f>
        <v>10</v>
      </c>
      <c r="O1639" s="0" t="str">
        <f aca="false">IF($N1639&gt;=$M1639,$N1639-$M1639+1,"")</f>
        <v/>
      </c>
      <c r="P1639" s="0" t="str">
        <f aca="false">IF($O1639="","",$J1639+$M1639-$H1639)</f>
        <v/>
      </c>
      <c r="Q1639" s="0" t="str">
        <f aca="false">IF($O1639="","",$P1639+$O1639-1)</f>
        <v/>
      </c>
      <c r="R1639" s="0" t="str">
        <f aca="false">IF($O1639="","",COUNT($O$1623:$O1639))</f>
        <v/>
      </c>
    </row>
    <row r="1640" customFormat="false" ht="15" hidden="false" customHeight="false" outlineLevel="0" collapsed="false">
      <c r="A1640" s="0" t="n">
        <v>8</v>
      </c>
      <c r="B1640" s="0" t="n">
        <v>1</v>
      </c>
      <c r="C1640" s="0" t="s">
        <v>76</v>
      </c>
      <c r="D1640" s="0" t="n">
        <v>2</v>
      </c>
      <c r="E1640" s="0" t="s">
        <v>79</v>
      </c>
      <c r="F1640" s="0" t="n">
        <v>3</v>
      </c>
      <c r="G1640" s="0" t="str">
        <f aca="false">INDEX(Setup!$B$15:$B$17,$F1640)</f>
        <v>URD</v>
      </c>
      <c r="H1640" s="0" t="n">
        <f aca="false">Calc_Blocks!$I$137</f>
        <v>58</v>
      </c>
      <c r="I1640" s="0" t="n">
        <f aca="false">Calc_Blocks!$J$137</f>
        <v>57</v>
      </c>
      <c r="J1640" s="0" t="n">
        <f aca="false">Calc_Blocks!$K$137</f>
        <v>30</v>
      </c>
      <c r="K1640" s="0" t="n">
        <f aca="false">($B1640-1)*IF($D1640=1,Setup!$B$9,Setup!$B$10)+1</f>
        <v>1</v>
      </c>
      <c r="L1640" s="0" t="n">
        <f aca="false">$B1640*IF($D1640=1,Setup!$B$9,Setup!$B$10)</f>
        <v>10</v>
      </c>
      <c r="M1640" s="0" t="n">
        <f aca="false">MAX($H1640,$K1640)</f>
        <v>58</v>
      </c>
      <c r="N1640" s="0" t="n">
        <f aca="false">MIN($I1640,$L1640)</f>
        <v>10</v>
      </c>
      <c r="O1640" s="0" t="str">
        <f aca="false">IF($N1640&gt;=$M1640,$N1640-$M1640+1,"")</f>
        <v/>
      </c>
      <c r="P1640" s="0" t="str">
        <f aca="false">IF($O1640="","",$J1640+$M1640-$H1640)</f>
        <v/>
      </c>
      <c r="Q1640" s="0" t="str">
        <f aca="false">IF($O1640="","",$P1640+$O1640-1)</f>
        <v/>
      </c>
      <c r="R1640" s="0" t="str">
        <f aca="false">IF($O1640="","",COUNT($O$1623:$O1640))</f>
        <v/>
      </c>
    </row>
    <row r="1641" customFormat="false" ht="15" hidden="false" customHeight="false" outlineLevel="0" collapsed="false">
      <c r="A1641" s="0" t="n">
        <v>8</v>
      </c>
      <c r="B1641" s="0" t="n">
        <v>1</v>
      </c>
      <c r="C1641" s="0" t="s">
        <v>77</v>
      </c>
      <c r="D1641" s="0" t="n">
        <v>1</v>
      </c>
      <c r="E1641" s="0" t="s">
        <v>94</v>
      </c>
      <c r="F1641" s="0" t="n">
        <v>1</v>
      </c>
      <c r="G1641" s="0" t="str">
        <f aca="false">INDEX(Setup!$B$15:$B$17,$F1641)</f>
        <v>MAL</v>
      </c>
      <c r="H1641" s="0" t="n">
        <f aca="false">Calc_Blocks!$I$120</f>
        <v>50</v>
      </c>
      <c r="I1641" s="0" t="n">
        <f aca="false">Calc_Blocks!$J$120</f>
        <v>61</v>
      </c>
      <c r="J1641" s="0" t="n">
        <f aca="false">Calc_Blocks!$K$120</f>
        <v>1</v>
      </c>
      <c r="K1641" s="0" t="n">
        <f aca="false">($B1641-1)*IF($D1641=1,Setup!$B$9,Setup!$B$10)+1</f>
        <v>1</v>
      </c>
      <c r="L1641" s="0" t="n">
        <f aca="false">$B1641*IF($D1641=1,Setup!$B$9,Setup!$B$10)</f>
        <v>10</v>
      </c>
      <c r="M1641" s="0" t="n">
        <f aca="false">MAX($H1641,$K1641)</f>
        <v>50</v>
      </c>
      <c r="N1641" s="0" t="n">
        <f aca="false">MIN($I1641,$L1641)</f>
        <v>10</v>
      </c>
      <c r="O1641" s="0" t="str">
        <f aca="false">IF($N1641&gt;=$M1641,$N1641-$M1641+1,"")</f>
        <v/>
      </c>
      <c r="P1641" s="0" t="str">
        <f aca="false">IF($O1641="","",$J1641+$M1641-$H1641)</f>
        <v/>
      </c>
      <c r="Q1641" s="0" t="str">
        <f aca="false">IF($O1641="","",$P1641+$O1641-1)</f>
        <v/>
      </c>
      <c r="R1641" s="0" t="str">
        <f aca="false">IF($O1641="","",COUNT($O$1623:$O1641))</f>
        <v/>
      </c>
    </row>
    <row r="1642" customFormat="false" ht="15" hidden="false" customHeight="false" outlineLevel="0" collapsed="false">
      <c r="A1642" s="0" t="n">
        <v>8</v>
      </c>
      <c r="B1642" s="0" t="n">
        <v>1</v>
      </c>
      <c r="C1642" s="0" t="s">
        <v>77</v>
      </c>
      <c r="D1642" s="0" t="n">
        <v>1</v>
      </c>
      <c r="E1642" s="0" t="s">
        <v>94</v>
      </c>
      <c r="F1642" s="0" t="n">
        <v>2</v>
      </c>
      <c r="G1642" s="0" t="str">
        <f aca="false">INDEX(Setup!$B$15:$B$17,$F1642)</f>
        <v>SAN</v>
      </c>
      <c r="H1642" s="0" t="n">
        <f aca="false">Calc_Blocks!$I$121</f>
        <v>62</v>
      </c>
      <c r="I1642" s="0" t="n">
        <f aca="false">Calc_Blocks!$J$121</f>
        <v>61</v>
      </c>
      <c r="J1642" s="0" t="n">
        <f aca="false">Calc_Blocks!$K$121</f>
        <v>13</v>
      </c>
      <c r="K1642" s="0" t="n">
        <f aca="false">($B1642-1)*IF($D1642=1,Setup!$B$9,Setup!$B$10)+1</f>
        <v>1</v>
      </c>
      <c r="L1642" s="0" t="n">
        <f aca="false">$B1642*IF($D1642=1,Setup!$B$9,Setup!$B$10)</f>
        <v>10</v>
      </c>
      <c r="M1642" s="0" t="n">
        <f aca="false">MAX($H1642,$K1642)</f>
        <v>62</v>
      </c>
      <c r="N1642" s="0" t="n">
        <f aca="false">MIN($I1642,$L1642)</f>
        <v>10</v>
      </c>
      <c r="O1642" s="0" t="str">
        <f aca="false">IF($N1642&gt;=$M1642,$N1642-$M1642+1,"")</f>
        <v/>
      </c>
      <c r="P1642" s="0" t="str">
        <f aca="false">IF($O1642="","",$J1642+$M1642-$H1642)</f>
        <v/>
      </c>
      <c r="Q1642" s="0" t="str">
        <f aca="false">IF($O1642="","",$P1642+$O1642-1)</f>
        <v/>
      </c>
      <c r="R1642" s="0" t="str">
        <f aca="false">IF($O1642="","",COUNT($O$1623:$O1642))</f>
        <v/>
      </c>
    </row>
    <row r="1643" customFormat="false" ht="15" hidden="false" customHeight="false" outlineLevel="0" collapsed="false">
      <c r="A1643" s="0" t="n">
        <v>8</v>
      </c>
      <c r="B1643" s="0" t="n">
        <v>1</v>
      </c>
      <c r="C1643" s="0" t="s">
        <v>77</v>
      </c>
      <c r="D1643" s="0" t="n">
        <v>1</v>
      </c>
      <c r="E1643" s="0" t="s">
        <v>94</v>
      </c>
      <c r="F1643" s="0" t="n">
        <v>3</v>
      </c>
      <c r="G1643" s="0" t="str">
        <f aca="false">INDEX(Setup!$B$15:$B$17,$F1643)</f>
        <v>URD</v>
      </c>
      <c r="H1643" s="0" t="n">
        <f aca="false">Calc_Blocks!$I$122</f>
        <v>62</v>
      </c>
      <c r="I1643" s="0" t="n">
        <f aca="false">Calc_Blocks!$J$122</f>
        <v>61</v>
      </c>
      <c r="J1643" s="0" t="n">
        <f aca="false">Calc_Blocks!$K$122</f>
        <v>13</v>
      </c>
      <c r="K1643" s="0" t="n">
        <f aca="false">($B1643-1)*IF($D1643=1,Setup!$B$9,Setup!$B$10)+1</f>
        <v>1</v>
      </c>
      <c r="L1643" s="0" t="n">
        <f aca="false">$B1643*IF($D1643=1,Setup!$B$9,Setup!$B$10)</f>
        <v>10</v>
      </c>
      <c r="M1643" s="0" t="n">
        <f aca="false">MAX($H1643,$K1643)</f>
        <v>62</v>
      </c>
      <c r="N1643" s="0" t="n">
        <f aca="false">MIN($I1643,$L1643)</f>
        <v>10</v>
      </c>
      <c r="O1643" s="0" t="str">
        <f aca="false">IF($N1643&gt;=$M1643,$N1643-$M1643+1,"")</f>
        <v/>
      </c>
      <c r="P1643" s="0" t="str">
        <f aca="false">IF($O1643="","",$J1643+$M1643-$H1643)</f>
        <v/>
      </c>
      <c r="Q1643" s="0" t="str">
        <f aca="false">IF($O1643="","",$P1643+$O1643-1)</f>
        <v/>
      </c>
      <c r="R1643" s="0" t="str">
        <f aca="false">IF($O1643="","",COUNT($O$1623:$O1643))</f>
        <v/>
      </c>
    </row>
    <row r="1644" customFormat="false" ht="15" hidden="false" customHeight="false" outlineLevel="0" collapsed="false">
      <c r="A1644" s="0" t="n">
        <v>8</v>
      </c>
      <c r="B1644" s="0" t="n">
        <v>1</v>
      </c>
      <c r="C1644" s="0" t="s">
        <v>77</v>
      </c>
      <c r="D1644" s="0" t="n">
        <v>2</v>
      </c>
      <c r="E1644" s="0" t="s">
        <v>79</v>
      </c>
      <c r="F1644" s="0" t="n">
        <v>1</v>
      </c>
      <c r="G1644" s="0" t="str">
        <f aca="false">INDEX(Setup!$B$15:$B$17,$F1644)</f>
        <v>MAL</v>
      </c>
      <c r="H1644" s="0" t="n">
        <f aca="false">Calc_Blocks!$I$138</f>
        <v>58</v>
      </c>
      <c r="I1644" s="0" t="n">
        <f aca="false">Calc_Blocks!$J$138</f>
        <v>77</v>
      </c>
      <c r="J1644" s="0" t="n">
        <f aca="false">Calc_Blocks!$K$138</f>
        <v>13</v>
      </c>
      <c r="K1644" s="0" t="n">
        <f aca="false">($B1644-1)*IF($D1644=1,Setup!$B$9,Setup!$B$10)+1</f>
        <v>1</v>
      </c>
      <c r="L1644" s="0" t="n">
        <f aca="false">$B1644*IF($D1644=1,Setup!$B$9,Setup!$B$10)</f>
        <v>10</v>
      </c>
      <c r="M1644" s="0" t="n">
        <f aca="false">MAX($H1644,$K1644)</f>
        <v>58</v>
      </c>
      <c r="N1644" s="0" t="n">
        <f aca="false">MIN($I1644,$L1644)</f>
        <v>10</v>
      </c>
      <c r="O1644" s="0" t="str">
        <f aca="false">IF($N1644&gt;=$M1644,$N1644-$M1644+1,"")</f>
        <v/>
      </c>
      <c r="P1644" s="0" t="str">
        <f aca="false">IF($O1644="","",$J1644+$M1644-$H1644)</f>
        <v/>
      </c>
      <c r="Q1644" s="0" t="str">
        <f aca="false">IF($O1644="","",$P1644+$O1644-1)</f>
        <v/>
      </c>
      <c r="R1644" s="0" t="str">
        <f aca="false">IF($O1644="","",COUNT($O$1623:$O1644))</f>
        <v/>
      </c>
    </row>
    <row r="1645" customFormat="false" ht="15" hidden="false" customHeight="false" outlineLevel="0" collapsed="false">
      <c r="A1645" s="0" t="n">
        <v>8</v>
      </c>
      <c r="B1645" s="0" t="n">
        <v>1</v>
      </c>
      <c r="C1645" s="0" t="s">
        <v>77</v>
      </c>
      <c r="D1645" s="0" t="n">
        <v>2</v>
      </c>
      <c r="E1645" s="0" t="s">
        <v>79</v>
      </c>
      <c r="F1645" s="0" t="n">
        <v>2</v>
      </c>
      <c r="G1645" s="0" t="str">
        <f aca="false">INDEX(Setup!$B$15:$B$17,$F1645)</f>
        <v>SAN</v>
      </c>
      <c r="H1645" s="0" t="n">
        <f aca="false">Calc_Blocks!$I$139</f>
        <v>78</v>
      </c>
      <c r="I1645" s="0" t="n">
        <f aca="false">Calc_Blocks!$J$139</f>
        <v>77</v>
      </c>
      <c r="J1645" s="0" t="n">
        <f aca="false">Calc_Blocks!$K$139</f>
        <v>33</v>
      </c>
      <c r="K1645" s="0" t="n">
        <f aca="false">($B1645-1)*IF($D1645=1,Setup!$B$9,Setup!$B$10)+1</f>
        <v>1</v>
      </c>
      <c r="L1645" s="0" t="n">
        <f aca="false">$B1645*IF($D1645=1,Setup!$B$9,Setup!$B$10)</f>
        <v>10</v>
      </c>
      <c r="M1645" s="0" t="n">
        <f aca="false">MAX($H1645,$K1645)</f>
        <v>78</v>
      </c>
      <c r="N1645" s="0" t="n">
        <f aca="false">MIN($I1645,$L1645)</f>
        <v>10</v>
      </c>
      <c r="O1645" s="0" t="str">
        <f aca="false">IF($N1645&gt;=$M1645,$N1645-$M1645+1,"")</f>
        <v/>
      </c>
      <c r="P1645" s="0" t="str">
        <f aca="false">IF($O1645="","",$J1645+$M1645-$H1645)</f>
        <v/>
      </c>
      <c r="Q1645" s="0" t="str">
        <f aca="false">IF($O1645="","",$P1645+$O1645-1)</f>
        <v/>
      </c>
      <c r="R1645" s="0" t="str">
        <f aca="false">IF($O1645="","",COUNT($O$1623:$O1645))</f>
        <v/>
      </c>
    </row>
    <row r="1646" customFormat="false" ht="15" hidden="false" customHeight="false" outlineLevel="0" collapsed="false">
      <c r="A1646" s="0" t="n">
        <v>8</v>
      </c>
      <c r="B1646" s="0" t="n">
        <v>1</v>
      </c>
      <c r="C1646" s="0" t="s">
        <v>77</v>
      </c>
      <c r="D1646" s="0" t="n">
        <v>2</v>
      </c>
      <c r="E1646" s="0" t="s">
        <v>79</v>
      </c>
      <c r="F1646" s="0" t="n">
        <v>3</v>
      </c>
      <c r="G1646" s="0" t="str">
        <f aca="false">INDEX(Setup!$B$15:$B$17,$F1646)</f>
        <v>URD</v>
      </c>
      <c r="H1646" s="0" t="n">
        <f aca="false">Calc_Blocks!$I$140</f>
        <v>78</v>
      </c>
      <c r="I1646" s="0" t="n">
        <f aca="false">Calc_Blocks!$J$140</f>
        <v>77</v>
      </c>
      <c r="J1646" s="0" t="n">
        <f aca="false">Calc_Blocks!$K$140</f>
        <v>33</v>
      </c>
      <c r="K1646" s="0" t="n">
        <f aca="false">($B1646-1)*IF($D1646=1,Setup!$B$9,Setup!$B$10)+1</f>
        <v>1</v>
      </c>
      <c r="L1646" s="0" t="n">
        <f aca="false">$B1646*IF($D1646=1,Setup!$B$9,Setup!$B$10)</f>
        <v>10</v>
      </c>
      <c r="M1646" s="0" t="n">
        <f aca="false">MAX($H1646,$K1646)</f>
        <v>78</v>
      </c>
      <c r="N1646" s="0" t="n">
        <f aca="false">MIN($I1646,$L1646)</f>
        <v>10</v>
      </c>
      <c r="O1646" s="0" t="str">
        <f aca="false">IF($N1646&gt;=$M1646,$N1646-$M1646+1,"")</f>
        <v/>
      </c>
      <c r="P1646" s="0" t="str">
        <f aca="false">IF($O1646="","",$J1646+$M1646-$H1646)</f>
        <v/>
      </c>
      <c r="Q1646" s="0" t="str">
        <f aca="false">IF($O1646="","",$P1646+$O1646-1)</f>
        <v/>
      </c>
      <c r="R1646" s="0" t="str">
        <f aca="false">IF($O1646="","",COUNT($O$1623:$O1646))</f>
        <v/>
      </c>
    </row>
    <row r="1647" customFormat="false" ht="15" hidden="false" customHeight="false" outlineLevel="0" collapsed="false">
      <c r="A1647" s="0" t="n">
        <v>8</v>
      </c>
      <c r="B1647" s="0" t="n">
        <v>1</v>
      </c>
      <c r="C1647" s="0" t="s">
        <v>78</v>
      </c>
      <c r="D1647" s="0" t="n">
        <v>1</v>
      </c>
      <c r="E1647" s="0" t="s">
        <v>94</v>
      </c>
      <c r="F1647" s="0" t="n">
        <v>1</v>
      </c>
      <c r="G1647" s="0" t="str">
        <f aca="false">INDEX(Setup!$B$15:$B$17,$F1647)</f>
        <v>MAL</v>
      </c>
      <c r="H1647" s="0" t="n">
        <f aca="false">Calc_Blocks!$I$123</f>
        <v>62</v>
      </c>
      <c r="I1647" s="0" t="n">
        <f aca="false">Calc_Blocks!$J$123</f>
        <v>61</v>
      </c>
      <c r="J1647" s="0" t="n">
        <f aca="false">Calc_Blocks!$K$123</f>
        <v>1</v>
      </c>
      <c r="K1647" s="0" t="n">
        <f aca="false">($B1647-1)*IF($D1647=1,Setup!$B$9,Setup!$B$10)+1</f>
        <v>1</v>
      </c>
      <c r="L1647" s="0" t="n">
        <f aca="false">$B1647*IF($D1647=1,Setup!$B$9,Setup!$B$10)</f>
        <v>10</v>
      </c>
      <c r="M1647" s="0" t="n">
        <f aca="false">MAX($H1647,$K1647)</f>
        <v>62</v>
      </c>
      <c r="N1647" s="0" t="n">
        <f aca="false">MIN($I1647,$L1647)</f>
        <v>10</v>
      </c>
      <c r="O1647" s="0" t="str">
        <f aca="false">IF($N1647&gt;=$M1647,$N1647-$M1647+1,"")</f>
        <v/>
      </c>
      <c r="P1647" s="0" t="str">
        <f aca="false">IF($O1647="","",$J1647+$M1647-$H1647)</f>
        <v/>
      </c>
      <c r="Q1647" s="0" t="str">
        <f aca="false">IF($O1647="","",$P1647+$O1647-1)</f>
        <v/>
      </c>
      <c r="R1647" s="0" t="str">
        <f aca="false">IF($O1647="","",COUNT($O$1623:$O1647))</f>
        <v/>
      </c>
    </row>
    <row r="1648" customFormat="false" ht="15" hidden="false" customHeight="false" outlineLevel="0" collapsed="false">
      <c r="A1648" s="0" t="n">
        <v>8</v>
      </c>
      <c r="B1648" s="0" t="n">
        <v>1</v>
      </c>
      <c r="C1648" s="0" t="s">
        <v>78</v>
      </c>
      <c r="D1648" s="0" t="n">
        <v>1</v>
      </c>
      <c r="E1648" s="0" t="s">
        <v>94</v>
      </c>
      <c r="F1648" s="0" t="n">
        <v>2</v>
      </c>
      <c r="G1648" s="0" t="str">
        <f aca="false">INDEX(Setup!$B$15:$B$17,$F1648)</f>
        <v>SAN</v>
      </c>
      <c r="H1648" s="0" t="n">
        <f aca="false">Calc_Blocks!$I$124</f>
        <v>62</v>
      </c>
      <c r="I1648" s="0" t="n">
        <f aca="false">Calc_Blocks!$J$124</f>
        <v>61</v>
      </c>
      <c r="J1648" s="0" t="n">
        <f aca="false">Calc_Blocks!$K$124</f>
        <v>1</v>
      </c>
      <c r="K1648" s="0" t="n">
        <f aca="false">($B1648-1)*IF($D1648=1,Setup!$B$9,Setup!$B$10)+1</f>
        <v>1</v>
      </c>
      <c r="L1648" s="0" t="n">
        <f aca="false">$B1648*IF($D1648=1,Setup!$B$9,Setup!$B$10)</f>
        <v>10</v>
      </c>
      <c r="M1648" s="0" t="n">
        <f aca="false">MAX($H1648,$K1648)</f>
        <v>62</v>
      </c>
      <c r="N1648" s="0" t="n">
        <f aca="false">MIN($I1648,$L1648)</f>
        <v>10</v>
      </c>
      <c r="O1648" s="0" t="str">
        <f aca="false">IF($N1648&gt;=$M1648,$N1648-$M1648+1,"")</f>
        <v/>
      </c>
      <c r="P1648" s="0" t="str">
        <f aca="false">IF($O1648="","",$J1648+$M1648-$H1648)</f>
        <v/>
      </c>
      <c r="Q1648" s="0" t="str">
        <f aca="false">IF($O1648="","",$P1648+$O1648-1)</f>
        <v/>
      </c>
      <c r="R1648" s="0" t="str">
        <f aca="false">IF($O1648="","",COUNT($O$1623:$O1648))</f>
        <v/>
      </c>
    </row>
    <row r="1649" customFormat="false" ht="15" hidden="false" customHeight="false" outlineLevel="0" collapsed="false">
      <c r="A1649" s="0" t="n">
        <v>8</v>
      </c>
      <c r="B1649" s="0" t="n">
        <v>1</v>
      </c>
      <c r="C1649" s="0" t="s">
        <v>78</v>
      </c>
      <c r="D1649" s="0" t="n">
        <v>1</v>
      </c>
      <c r="E1649" s="0" t="s">
        <v>94</v>
      </c>
      <c r="F1649" s="0" t="n">
        <v>3</v>
      </c>
      <c r="G1649" s="0" t="str">
        <f aca="false">INDEX(Setup!$B$15:$B$17,$F1649)</f>
        <v>URD</v>
      </c>
      <c r="H1649" s="0" t="n">
        <f aca="false">Calc_Blocks!$I$125</f>
        <v>62</v>
      </c>
      <c r="I1649" s="0" t="n">
        <f aca="false">Calc_Blocks!$J$125</f>
        <v>77</v>
      </c>
      <c r="J1649" s="0" t="n">
        <f aca="false">Calc_Blocks!$K$125</f>
        <v>1</v>
      </c>
      <c r="K1649" s="0" t="n">
        <f aca="false">($B1649-1)*IF($D1649=1,Setup!$B$9,Setup!$B$10)+1</f>
        <v>1</v>
      </c>
      <c r="L1649" s="0" t="n">
        <f aca="false">$B1649*IF($D1649=1,Setup!$B$9,Setup!$B$10)</f>
        <v>10</v>
      </c>
      <c r="M1649" s="0" t="n">
        <f aca="false">MAX($H1649,$K1649)</f>
        <v>62</v>
      </c>
      <c r="N1649" s="0" t="n">
        <f aca="false">MIN($I1649,$L1649)</f>
        <v>10</v>
      </c>
      <c r="O1649" s="0" t="str">
        <f aca="false">IF($N1649&gt;=$M1649,$N1649-$M1649+1,"")</f>
        <v/>
      </c>
      <c r="P1649" s="0" t="str">
        <f aca="false">IF($O1649="","",$J1649+$M1649-$H1649)</f>
        <v/>
      </c>
      <c r="Q1649" s="0" t="str">
        <f aca="false">IF($O1649="","",$P1649+$O1649-1)</f>
        <v/>
      </c>
      <c r="R1649" s="0" t="str">
        <f aca="false">IF($O1649="","",COUNT($O$1623:$O1649))</f>
        <v/>
      </c>
    </row>
    <row r="1650" customFormat="false" ht="15" hidden="false" customHeight="false" outlineLevel="0" collapsed="false">
      <c r="A1650" s="0" t="n">
        <v>8</v>
      </c>
      <c r="B1650" s="0" t="n">
        <v>1</v>
      </c>
      <c r="C1650" s="0" t="s">
        <v>78</v>
      </c>
      <c r="D1650" s="0" t="n">
        <v>2</v>
      </c>
      <c r="E1650" s="0" t="s">
        <v>79</v>
      </c>
      <c r="F1650" s="0" t="n">
        <v>1</v>
      </c>
      <c r="G1650" s="0" t="str">
        <f aca="false">INDEX(Setup!$B$15:$B$17,$F1650)</f>
        <v>MAL</v>
      </c>
      <c r="H1650" s="0" t="n">
        <f aca="false">Calc_Blocks!$I$141</f>
        <v>78</v>
      </c>
      <c r="I1650" s="0" t="n">
        <f aca="false">Calc_Blocks!$J$141</f>
        <v>77</v>
      </c>
      <c r="J1650" s="0" t="n">
        <f aca="false">Calc_Blocks!$K$141</f>
        <v>17</v>
      </c>
      <c r="K1650" s="0" t="n">
        <f aca="false">($B1650-1)*IF($D1650=1,Setup!$B$9,Setup!$B$10)+1</f>
        <v>1</v>
      </c>
      <c r="L1650" s="0" t="n">
        <f aca="false">$B1650*IF($D1650=1,Setup!$B$9,Setup!$B$10)</f>
        <v>10</v>
      </c>
      <c r="M1650" s="0" t="n">
        <f aca="false">MAX($H1650,$K1650)</f>
        <v>78</v>
      </c>
      <c r="N1650" s="0" t="n">
        <f aca="false">MIN($I1650,$L1650)</f>
        <v>10</v>
      </c>
      <c r="O1650" s="0" t="str">
        <f aca="false">IF($N1650&gt;=$M1650,$N1650-$M1650+1,"")</f>
        <v/>
      </c>
      <c r="P1650" s="0" t="str">
        <f aca="false">IF($O1650="","",$J1650+$M1650-$H1650)</f>
        <v/>
      </c>
      <c r="Q1650" s="0" t="str">
        <f aca="false">IF($O1650="","",$P1650+$O1650-1)</f>
        <v/>
      </c>
      <c r="R1650" s="0" t="str">
        <f aca="false">IF($O1650="","",COUNT($O$1623:$O1650))</f>
        <v/>
      </c>
    </row>
    <row r="1651" customFormat="false" ht="15" hidden="false" customHeight="false" outlineLevel="0" collapsed="false">
      <c r="A1651" s="0" t="n">
        <v>8</v>
      </c>
      <c r="B1651" s="0" t="n">
        <v>1</v>
      </c>
      <c r="C1651" s="0" t="s">
        <v>78</v>
      </c>
      <c r="D1651" s="0" t="n">
        <v>2</v>
      </c>
      <c r="E1651" s="0" t="s">
        <v>79</v>
      </c>
      <c r="F1651" s="0" t="n">
        <v>2</v>
      </c>
      <c r="G1651" s="0" t="str">
        <f aca="false">INDEX(Setup!$B$15:$B$17,$F1651)</f>
        <v>SAN</v>
      </c>
      <c r="H1651" s="0" t="n">
        <f aca="false">Calc_Blocks!$I$142</f>
        <v>78</v>
      </c>
      <c r="I1651" s="0" t="n">
        <f aca="false">Calc_Blocks!$J$142</f>
        <v>77</v>
      </c>
      <c r="J1651" s="0" t="n">
        <f aca="false">Calc_Blocks!$K$142</f>
        <v>17</v>
      </c>
      <c r="K1651" s="0" t="n">
        <f aca="false">($B1651-1)*IF($D1651=1,Setup!$B$9,Setup!$B$10)+1</f>
        <v>1</v>
      </c>
      <c r="L1651" s="0" t="n">
        <f aca="false">$B1651*IF($D1651=1,Setup!$B$9,Setup!$B$10)</f>
        <v>10</v>
      </c>
      <c r="M1651" s="0" t="n">
        <f aca="false">MAX($H1651,$K1651)</f>
        <v>78</v>
      </c>
      <c r="N1651" s="0" t="n">
        <f aca="false">MIN($I1651,$L1651)</f>
        <v>10</v>
      </c>
      <c r="O1651" s="0" t="str">
        <f aca="false">IF($N1651&gt;=$M1651,$N1651-$M1651+1,"")</f>
        <v/>
      </c>
      <c r="P1651" s="0" t="str">
        <f aca="false">IF($O1651="","",$J1651+$M1651-$H1651)</f>
        <v/>
      </c>
      <c r="Q1651" s="0" t="str">
        <f aca="false">IF($O1651="","",$P1651+$O1651-1)</f>
        <v/>
      </c>
      <c r="R1651" s="0" t="str">
        <f aca="false">IF($O1651="","",COUNT($O$1623:$O1651))</f>
        <v/>
      </c>
    </row>
    <row r="1652" customFormat="false" ht="15" hidden="false" customHeight="false" outlineLevel="0" collapsed="false">
      <c r="A1652" s="0" t="n">
        <v>8</v>
      </c>
      <c r="B1652" s="0" t="n">
        <v>1</v>
      </c>
      <c r="C1652" s="0" t="s">
        <v>78</v>
      </c>
      <c r="D1652" s="0" t="n">
        <v>2</v>
      </c>
      <c r="E1652" s="0" t="s">
        <v>79</v>
      </c>
      <c r="F1652" s="0" t="n">
        <v>3</v>
      </c>
      <c r="G1652" s="0" t="str">
        <f aca="false">INDEX(Setup!$B$15:$B$17,$F1652)</f>
        <v>URD</v>
      </c>
      <c r="H1652" s="0" t="n">
        <f aca="false">Calc_Blocks!$I$143</f>
        <v>78</v>
      </c>
      <c r="I1652" s="0" t="n">
        <f aca="false">Calc_Blocks!$J$143</f>
        <v>89</v>
      </c>
      <c r="J1652" s="0" t="n">
        <f aca="false">Calc_Blocks!$K$143</f>
        <v>17</v>
      </c>
      <c r="K1652" s="0" t="n">
        <f aca="false">($B1652-1)*IF($D1652=1,Setup!$B$9,Setup!$B$10)+1</f>
        <v>1</v>
      </c>
      <c r="L1652" s="0" t="n">
        <f aca="false">$B1652*IF($D1652=1,Setup!$B$9,Setup!$B$10)</f>
        <v>10</v>
      </c>
      <c r="M1652" s="0" t="n">
        <f aca="false">MAX($H1652,$K1652)</f>
        <v>78</v>
      </c>
      <c r="N1652" s="0" t="n">
        <f aca="false">MIN($I1652,$L1652)</f>
        <v>10</v>
      </c>
      <c r="O1652" s="0" t="str">
        <f aca="false">IF($N1652&gt;=$M1652,$N1652-$M1652+1,"")</f>
        <v/>
      </c>
      <c r="P1652" s="0" t="str">
        <f aca="false">IF($O1652="","",$J1652+$M1652-$H1652)</f>
        <v/>
      </c>
      <c r="Q1652" s="0" t="str">
        <f aca="false">IF($O1652="","",$P1652+$O1652-1)</f>
        <v/>
      </c>
      <c r="R1652" s="0" t="str">
        <f aca="false">IF($O1652="","",COUNT($O$1623:$O1652))</f>
        <v/>
      </c>
    </row>
    <row r="1653" customFormat="false" ht="15" hidden="false" customHeight="false" outlineLevel="0" collapsed="false">
      <c r="A1653" s="0" t="n">
        <v>8</v>
      </c>
      <c r="B1653" s="0" t="n">
        <v>1</v>
      </c>
      <c r="C1653" s="0" t="s">
        <v>79</v>
      </c>
      <c r="D1653" s="0" t="n">
        <v>1</v>
      </c>
      <c r="E1653" s="0" t="s">
        <v>94</v>
      </c>
      <c r="F1653" s="0" t="n">
        <v>1</v>
      </c>
      <c r="G1653" s="0" t="str">
        <f aca="false">INDEX(Setup!$B$15:$B$17,$F1653)</f>
        <v>MAL</v>
      </c>
      <c r="H1653" s="0" t="n">
        <f aca="false">Calc_Blocks!$I$126</f>
        <v>78</v>
      </c>
      <c r="I1653" s="0" t="n">
        <f aca="false">Calc_Blocks!$J$126</f>
        <v>77</v>
      </c>
      <c r="J1653" s="0" t="n">
        <f aca="false">Calc_Blocks!$K$126</f>
        <v>1</v>
      </c>
      <c r="K1653" s="0" t="n">
        <f aca="false">($B1653-1)*IF($D1653=1,Setup!$B$9,Setup!$B$10)+1</f>
        <v>1</v>
      </c>
      <c r="L1653" s="0" t="n">
        <f aca="false">$B1653*IF($D1653=1,Setup!$B$9,Setup!$B$10)</f>
        <v>10</v>
      </c>
      <c r="M1653" s="0" t="n">
        <f aca="false">MAX($H1653,$K1653)</f>
        <v>78</v>
      </c>
      <c r="N1653" s="0" t="n">
        <f aca="false">MIN($I1653,$L1653)</f>
        <v>10</v>
      </c>
      <c r="O1653" s="0" t="str">
        <f aca="false">IF($N1653&gt;=$M1653,$N1653-$M1653+1,"")</f>
        <v/>
      </c>
      <c r="P1653" s="0" t="str">
        <f aca="false">IF($O1653="","",$J1653+$M1653-$H1653)</f>
        <v/>
      </c>
      <c r="Q1653" s="0" t="str">
        <f aca="false">IF($O1653="","",$P1653+$O1653-1)</f>
        <v/>
      </c>
      <c r="R1653" s="0" t="str">
        <f aca="false">IF($O1653="","",COUNT($O$1623:$O1653))</f>
        <v/>
      </c>
    </row>
    <row r="1654" customFormat="false" ht="15" hidden="false" customHeight="false" outlineLevel="0" collapsed="false">
      <c r="A1654" s="0" t="n">
        <v>8</v>
      </c>
      <c r="B1654" s="0" t="n">
        <v>1</v>
      </c>
      <c r="C1654" s="0" t="s">
        <v>79</v>
      </c>
      <c r="D1654" s="0" t="n">
        <v>1</v>
      </c>
      <c r="E1654" s="0" t="s">
        <v>94</v>
      </c>
      <c r="F1654" s="0" t="n">
        <v>2</v>
      </c>
      <c r="G1654" s="0" t="str">
        <f aca="false">INDEX(Setup!$B$15:$B$17,$F1654)</f>
        <v>SAN</v>
      </c>
      <c r="H1654" s="0" t="n">
        <f aca="false">Calc_Blocks!$I$127</f>
        <v>78</v>
      </c>
      <c r="I1654" s="0" t="n">
        <f aca="false">Calc_Blocks!$J$127</f>
        <v>77</v>
      </c>
      <c r="J1654" s="0" t="n">
        <f aca="false">Calc_Blocks!$K$127</f>
        <v>1</v>
      </c>
      <c r="K1654" s="0" t="n">
        <f aca="false">($B1654-1)*IF($D1654=1,Setup!$B$9,Setup!$B$10)+1</f>
        <v>1</v>
      </c>
      <c r="L1654" s="0" t="n">
        <f aca="false">$B1654*IF($D1654=1,Setup!$B$9,Setup!$B$10)</f>
        <v>10</v>
      </c>
      <c r="M1654" s="0" t="n">
        <f aca="false">MAX($H1654,$K1654)</f>
        <v>78</v>
      </c>
      <c r="N1654" s="0" t="n">
        <f aca="false">MIN($I1654,$L1654)</f>
        <v>10</v>
      </c>
      <c r="O1654" s="0" t="str">
        <f aca="false">IF($N1654&gt;=$M1654,$N1654-$M1654+1,"")</f>
        <v/>
      </c>
      <c r="P1654" s="0" t="str">
        <f aca="false">IF($O1654="","",$J1654+$M1654-$H1654)</f>
        <v/>
      </c>
      <c r="Q1654" s="0" t="str">
        <f aca="false">IF($O1654="","",$P1654+$O1654-1)</f>
        <v/>
      </c>
      <c r="R1654" s="0" t="str">
        <f aca="false">IF($O1654="","",COUNT($O$1623:$O1654))</f>
        <v/>
      </c>
    </row>
    <row r="1655" customFormat="false" ht="15" hidden="false" customHeight="false" outlineLevel="0" collapsed="false">
      <c r="A1655" s="0" t="n">
        <v>8</v>
      </c>
      <c r="B1655" s="0" t="n">
        <v>1</v>
      </c>
      <c r="C1655" s="0" t="s">
        <v>79</v>
      </c>
      <c r="D1655" s="0" t="n">
        <v>1</v>
      </c>
      <c r="E1655" s="0" t="s">
        <v>94</v>
      </c>
      <c r="F1655" s="0" t="n">
        <v>3</v>
      </c>
      <c r="G1655" s="0" t="str">
        <f aca="false">INDEX(Setup!$B$15:$B$17,$F1655)</f>
        <v>URD</v>
      </c>
      <c r="H1655" s="0" t="n">
        <f aca="false">Calc_Blocks!$I$128</f>
        <v>78</v>
      </c>
      <c r="I1655" s="0" t="n">
        <f aca="false">Calc_Blocks!$J$128</f>
        <v>77</v>
      </c>
      <c r="J1655" s="0" t="n">
        <f aca="false">Calc_Blocks!$K$128</f>
        <v>1</v>
      </c>
      <c r="K1655" s="0" t="n">
        <f aca="false">($B1655-1)*IF($D1655=1,Setup!$B$9,Setup!$B$10)+1</f>
        <v>1</v>
      </c>
      <c r="L1655" s="0" t="n">
        <f aca="false">$B1655*IF($D1655=1,Setup!$B$9,Setup!$B$10)</f>
        <v>10</v>
      </c>
      <c r="M1655" s="0" t="n">
        <f aca="false">MAX($H1655,$K1655)</f>
        <v>78</v>
      </c>
      <c r="N1655" s="0" t="n">
        <f aca="false">MIN($I1655,$L1655)</f>
        <v>10</v>
      </c>
      <c r="O1655" s="0" t="str">
        <f aca="false">IF($N1655&gt;=$M1655,$N1655-$M1655+1,"")</f>
        <v/>
      </c>
      <c r="P1655" s="0" t="str">
        <f aca="false">IF($O1655="","",$J1655+$M1655-$H1655)</f>
        <v/>
      </c>
      <c r="Q1655" s="0" t="str">
        <f aca="false">IF($O1655="","",$P1655+$O1655-1)</f>
        <v/>
      </c>
      <c r="R1655" s="0" t="str">
        <f aca="false">IF($O1655="","",COUNT($O$1623:$O1655))</f>
        <v/>
      </c>
    </row>
    <row r="1656" customFormat="false" ht="15" hidden="false" customHeight="false" outlineLevel="0" collapsed="false">
      <c r="A1656" s="0" t="n">
        <v>8</v>
      </c>
      <c r="B1656" s="0" t="n">
        <v>1</v>
      </c>
      <c r="C1656" s="0" t="s">
        <v>79</v>
      </c>
      <c r="D1656" s="0" t="n">
        <v>2</v>
      </c>
      <c r="E1656" s="0" t="s">
        <v>79</v>
      </c>
      <c r="F1656" s="0" t="n">
        <v>1</v>
      </c>
      <c r="G1656" s="0" t="str">
        <f aca="false">INDEX(Setup!$B$15:$B$17,$F1656)</f>
        <v>MAL</v>
      </c>
      <c r="H1656" s="0" t="n">
        <f aca="false">Calc_Blocks!$I$144</f>
        <v>90</v>
      </c>
      <c r="I1656" s="0" t="n">
        <f aca="false">Calc_Blocks!$J$144</f>
        <v>89</v>
      </c>
      <c r="J1656" s="0" t="n">
        <f aca="false">Calc_Blocks!$K$144</f>
        <v>1</v>
      </c>
      <c r="K1656" s="0" t="n">
        <f aca="false">($B1656-1)*IF($D1656=1,Setup!$B$9,Setup!$B$10)+1</f>
        <v>1</v>
      </c>
      <c r="L1656" s="0" t="n">
        <f aca="false">$B1656*IF($D1656=1,Setup!$B$9,Setup!$B$10)</f>
        <v>10</v>
      </c>
      <c r="M1656" s="0" t="n">
        <f aca="false">MAX($H1656,$K1656)</f>
        <v>90</v>
      </c>
      <c r="N1656" s="0" t="n">
        <f aca="false">MIN($I1656,$L1656)</f>
        <v>10</v>
      </c>
      <c r="O1656" s="0" t="str">
        <f aca="false">IF($N1656&gt;=$M1656,$N1656-$M1656+1,"")</f>
        <v/>
      </c>
      <c r="P1656" s="0" t="str">
        <f aca="false">IF($O1656="","",$J1656+$M1656-$H1656)</f>
        <v/>
      </c>
      <c r="Q1656" s="0" t="str">
        <f aca="false">IF($O1656="","",$P1656+$O1656-1)</f>
        <v/>
      </c>
      <c r="R1656" s="0" t="str">
        <f aca="false">IF($O1656="","",COUNT($O$1623:$O1656))</f>
        <v/>
      </c>
    </row>
    <row r="1657" customFormat="false" ht="15" hidden="false" customHeight="false" outlineLevel="0" collapsed="false">
      <c r="A1657" s="0" t="n">
        <v>8</v>
      </c>
      <c r="B1657" s="0" t="n">
        <v>1</v>
      </c>
      <c r="C1657" s="0" t="s">
        <v>79</v>
      </c>
      <c r="D1657" s="0" t="n">
        <v>2</v>
      </c>
      <c r="E1657" s="0" t="s">
        <v>79</v>
      </c>
      <c r="F1657" s="0" t="n">
        <v>2</v>
      </c>
      <c r="G1657" s="0" t="str">
        <f aca="false">INDEX(Setup!$B$15:$B$17,$F1657)</f>
        <v>SAN</v>
      </c>
      <c r="H1657" s="0" t="n">
        <f aca="false">Calc_Blocks!$I$145</f>
        <v>90</v>
      </c>
      <c r="I1657" s="0" t="n">
        <f aca="false">Calc_Blocks!$J$145</f>
        <v>89</v>
      </c>
      <c r="J1657" s="0" t="n">
        <f aca="false">Calc_Blocks!$K$145</f>
        <v>1</v>
      </c>
      <c r="K1657" s="0" t="n">
        <f aca="false">($B1657-1)*IF($D1657=1,Setup!$B$9,Setup!$B$10)+1</f>
        <v>1</v>
      </c>
      <c r="L1657" s="0" t="n">
        <f aca="false">$B1657*IF($D1657=1,Setup!$B$9,Setup!$B$10)</f>
        <v>10</v>
      </c>
      <c r="M1657" s="0" t="n">
        <f aca="false">MAX($H1657,$K1657)</f>
        <v>90</v>
      </c>
      <c r="N1657" s="0" t="n">
        <f aca="false">MIN($I1657,$L1657)</f>
        <v>10</v>
      </c>
      <c r="O1657" s="0" t="str">
        <f aca="false">IF($N1657&gt;=$M1657,$N1657-$M1657+1,"")</f>
        <v/>
      </c>
      <c r="P1657" s="0" t="str">
        <f aca="false">IF($O1657="","",$J1657+$M1657-$H1657)</f>
        <v/>
      </c>
      <c r="Q1657" s="0" t="str">
        <f aca="false">IF($O1657="","",$P1657+$O1657-1)</f>
        <v/>
      </c>
      <c r="R1657" s="0" t="str">
        <f aca="false">IF($O1657="","",COUNT($O$1623:$O1657))</f>
        <v/>
      </c>
    </row>
    <row r="1658" customFormat="false" ht="15" hidden="false" customHeight="false" outlineLevel="0" collapsed="false">
      <c r="A1658" s="0" t="n">
        <v>8</v>
      </c>
      <c r="B1658" s="0" t="n">
        <v>1</v>
      </c>
      <c r="C1658" s="0" t="s">
        <v>79</v>
      </c>
      <c r="D1658" s="0" t="n">
        <v>2</v>
      </c>
      <c r="E1658" s="0" t="s">
        <v>79</v>
      </c>
      <c r="F1658" s="0" t="n">
        <v>3</v>
      </c>
      <c r="G1658" s="0" t="str">
        <f aca="false">INDEX(Setup!$B$15:$B$17,$F1658)</f>
        <v>URD</v>
      </c>
      <c r="H1658" s="0" t="n">
        <f aca="false">Calc_Blocks!$I$146</f>
        <v>90</v>
      </c>
      <c r="I1658" s="0" t="n">
        <f aca="false">Calc_Blocks!$J$146</f>
        <v>89</v>
      </c>
      <c r="J1658" s="0" t="n">
        <f aca="false">Calc_Blocks!$K$146</f>
        <v>1</v>
      </c>
      <c r="K1658" s="0" t="n">
        <f aca="false">($B1658-1)*IF($D1658=1,Setup!$B$9,Setup!$B$10)+1</f>
        <v>1</v>
      </c>
      <c r="L1658" s="0" t="n">
        <f aca="false">$B1658*IF($D1658=1,Setup!$B$9,Setup!$B$10)</f>
        <v>10</v>
      </c>
      <c r="M1658" s="0" t="n">
        <f aca="false">MAX($H1658,$K1658)</f>
        <v>90</v>
      </c>
      <c r="N1658" s="0" t="n">
        <f aca="false">MIN($I1658,$L1658)</f>
        <v>10</v>
      </c>
      <c r="O1658" s="0" t="str">
        <f aca="false">IF($N1658&gt;=$M1658,$N1658-$M1658+1,"")</f>
        <v/>
      </c>
      <c r="P1658" s="0" t="str">
        <f aca="false">IF($O1658="","",$J1658+$M1658-$H1658)</f>
        <v/>
      </c>
      <c r="Q1658" s="0" t="str">
        <f aca="false">IF($O1658="","",$P1658+$O1658-1)</f>
        <v/>
      </c>
      <c r="R1658" s="0" t="str">
        <f aca="false">IF($O1658="","",COUNT($O$1623:$O1658))</f>
        <v/>
      </c>
    </row>
    <row r="1659" customFormat="false" ht="15" hidden="false" customHeight="false" outlineLevel="0" collapsed="false">
      <c r="A1659" s="0" t="n">
        <v>8</v>
      </c>
      <c r="B1659" s="0" t="n">
        <v>2</v>
      </c>
      <c r="C1659" s="0" t="s">
        <v>74</v>
      </c>
      <c r="D1659" s="0" t="n">
        <v>1</v>
      </c>
      <c r="E1659" s="0" t="s">
        <v>94</v>
      </c>
      <c r="F1659" s="0" t="n">
        <v>1</v>
      </c>
      <c r="G1659" s="0" t="str">
        <f aca="false">INDEX(Setup!$B$15:$B$17,$F1659)</f>
        <v>MAL</v>
      </c>
      <c r="H1659" s="0" t="n">
        <f aca="false">Calc_Blocks!$I$111</f>
        <v>1</v>
      </c>
      <c r="I1659" s="0" t="n">
        <f aca="false">Calc_Blocks!$J$111</f>
        <v>18</v>
      </c>
      <c r="J1659" s="0" t="n">
        <f aca="false">Calc_Blocks!$K$111</f>
        <v>1</v>
      </c>
      <c r="K1659" s="0" t="n">
        <f aca="false">($B1659-1)*IF($D1659=1,Setup!$B$9,Setup!$B$10)+1</f>
        <v>11</v>
      </c>
      <c r="L1659" s="0" t="n">
        <f aca="false">$B1659*IF($D1659=1,Setup!$B$9,Setup!$B$10)</f>
        <v>20</v>
      </c>
      <c r="M1659" s="0" t="n">
        <f aca="false">MAX($H1659,$K1659)</f>
        <v>11</v>
      </c>
      <c r="N1659" s="0" t="n">
        <f aca="false">MIN($I1659,$L1659)</f>
        <v>18</v>
      </c>
      <c r="O1659" s="0" t="n">
        <f aca="false">IF($N1659&gt;=$M1659,$N1659-$M1659+1,"")</f>
        <v>8</v>
      </c>
      <c r="P1659" s="0" t="n">
        <f aca="false">IF($O1659="","",$J1659+$M1659-$H1659)</f>
        <v>11</v>
      </c>
      <c r="Q1659" s="0" t="n">
        <f aca="false">IF($O1659="","",$P1659+$O1659-1)</f>
        <v>18</v>
      </c>
      <c r="R1659" s="0" t="n">
        <f aca="false">IF($O1659="","",COUNT($O$1623:$O1659))</f>
        <v>4</v>
      </c>
    </row>
    <row r="1660" customFormat="false" ht="15" hidden="false" customHeight="false" outlineLevel="0" collapsed="false">
      <c r="A1660" s="0" t="n">
        <v>8</v>
      </c>
      <c r="B1660" s="0" t="n">
        <v>2</v>
      </c>
      <c r="C1660" s="0" t="s">
        <v>74</v>
      </c>
      <c r="D1660" s="0" t="n">
        <v>1</v>
      </c>
      <c r="E1660" s="0" t="s">
        <v>94</v>
      </c>
      <c r="F1660" s="0" t="n">
        <v>2</v>
      </c>
      <c r="G1660" s="0" t="str">
        <f aca="false">INDEX(Setup!$B$15:$B$17,$F1660)</f>
        <v>SAN</v>
      </c>
      <c r="H1660" s="0" t="n">
        <f aca="false">Calc_Blocks!$I$112</f>
        <v>19</v>
      </c>
      <c r="I1660" s="0" t="n">
        <f aca="false">Calc_Blocks!$J$112</f>
        <v>20</v>
      </c>
      <c r="J1660" s="0" t="n">
        <f aca="false">Calc_Blocks!$K$112</f>
        <v>19</v>
      </c>
      <c r="K1660" s="0" t="n">
        <f aca="false">($B1660-1)*IF($D1660=1,Setup!$B$9,Setup!$B$10)+1</f>
        <v>11</v>
      </c>
      <c r="L1660" s="0" t="n">
        <f aca="false">$B1660*IF($D1660=1,Setup!$B$9,Setup!$B$10)</f>
        <v>20</v>
      </c>
      <c r="M1660" s="0" t="n">
        <f aca="false">MAX($H1660,$K1660)</f>
        <v>19</v>
      </c>
      <c r="N1660" s="0" t="n">
        <f aca="false">MIN($I1660,$L1660)</f>
        <v>20</v>
      </c>
      <c r="O1660" s="0" t="n">
        <f aca="false">IF($N1660&gt;=$M1660,$N1660-$M1660+1,"")</f>
        <v>2</v>
      </c>
      <c r="P1660" s="0" t="n">
        <f aca="false">IF($O1660="","",$J1660+$M1660-$H1660)</f>
        <v>19</v>
      </c>
      <c r="Q1660" s="0" t="n">
        <f aca="false">IF($O1660="","",$P1660+$O1660-1)</f>
        <v>20</v>
      </c>
      <c r="R1660" s="0" t="n">
        <f aca="false">IF($O1660="","",COUNT($O$1623:$O1660))</f>
        <v>5</v>
      </c>
    </row>
    <row r="1661" customFormat="false" ht="15" hidden="false" customHeight="false" outlineLevel="0" collapsed="false">
      <c r="A1661" s="0" t="n">
        <v>8</v>
      </c>
      <c r="B1661" s="0" t="n">
        <v>2</v>
      </c>
      <c r="C1661" s="0" t="s">
        <v>74</v>
      </c>
      <c r="D1661" s="0" t="n">
        <v>1</v>
      </c>
      <c r="E1661" s="0" t="s">
        <v>94</v>
      </c>
      <c r="F1661" s="0" t="n">
        <v>3</v>
      </c>
      <c r="G1661" s="0" t="str">
        <f aca="false">INDEX(Setup!$B$15:$B$17,$F1661)</f>
        <v>URD</v>
      </c>
      <c r="H1661" s="0" t="n">
        <f aca="false">Calc_Blocks!$I$113</f>
        <v>21</v>
      </c>
      <c r="I1661" s="0" t="n">
        <f aca="false">Calc_Blocks!$J$113</f>
        <v>20</v>
      </c>
      <c r="J1661" s="0" t="n">
        <f aca="false">Calc_Blocks!$K$113</f>
        <v>21</v>
      </c>
      <c r="K1661" s="0" t="n">
        <f aca="false">($B1661-1)*IF($D1661=1,Setup!$B$9,Setup!$B$10)+1</f>
        <v>11</v>
      </c>
      <c r="L1661" s="0" t="n">
        <f aca="false">$B1661*IF($D1661=1,Setup!$B$9,Setup!$B$10)</f>
        <v>20</v>
      </c>
      <c r="M1661" s="0" t="n">
        <f aca="false">MAX($H1661,$K1661)</f>
        <v>21</v>
      </c>
      <c r="N1661" s="0" t="n">
        <f aca="false">MIN($I1661,$L1661)</f>
        <v>20</v>
      </c>
      <c r="O1661" s="0" t="str">
        <f aca="false">IF($N1661&gt;=$M1661,$N1661-$M1661+1,"")</f>
        <v/>
      </c>
      <c r="P1661" s="0" t="str">
        <f aca="false">IF($O1661="","",$J1661+$M1661-$H1661)</f>
        <v/>
      </c>
      <c r="Q1661" s="0" t="str">
        <f aca="false">IF($O1661="","",$P1661+$O1661-1)</f>
        <v/>
      </c>
      <c r="R1661" s="0" t="str">
        <f aca="false">IF($O1661="","",COUNT($O$1623:$O1661))</f>
        <v/>
      </c>
    </row>
    <row r="1662" customFormat="false" ht="15" hidden="false" customHeight="false" outlineLevel="0" collapsed="false">
      <c r="A1662" s="0" t="n">
        <v>8</v>
      </c>
      <c r="B1662" s="0" t="n">
        <v>2</v>
      </c>
      <c r="C1662" s="0" t="s">
        <v>74</v>
      </c>
      <c r="D1662" s="0" t="n">
        <v>2</v>
      </c>
      <c r="E1662" s="0" t="s">
        <v>79</v>
      </c>
      <c r="F1662" s="0" t="n">
        <v>1</v>
      </c>
      <c r="G1662" s="0" t="str">
        <f aca="false">INDEX(Setup!$B$15:$B$17,$F1662)</f>
        <v>MAL</v>
      </c>
      <c r="H1662" s="0" t="n">
        <f aca="false">Calc_Blocks!$I$129</f>
        <v>1</v>
      </c>
      <c r="I1662" s="0" t="n">
        <f aca="false">Calc_Blocks!$J$129</f>
        <v>6</v>
      </c>
      <c r="J1662" s="0" t="n">
        <f aca="false">Calc_Blocks!$K$129</f>
        <v>21</v>
      </c>
      <c r="K1662" s="0" t="n">
        <f aca="false">($B1662-1)*IF($D1662=1,Setup!$B$9,Setup!$B$10)+1</f>
        <v>11</v>
      </c>
      <c r="L1662" s="0" t="n">
        <f aca="false">$B1662*IF($D1662=1,Setup!$B$9,Setup!$B$10)</f>
        <v>20</v>
      </c>
      <c r="M1662" s="0" t="n">
        <f aca="false">MAX($H1662,$K1662)</f>
        <v>11</v>
      </c>
      <c r="N1662" s="0" t="n">
        <f aca="false">MIN($I1662,$L1662)</f>
        <v>6</v>
      </c>
      <c r="O1662" s="0" t="str">
        <f aca="false">IF($N1662&gt;=$M1662,$N1662-$M1662+1,"")</f>
        <v/>
      </c>
      <c r="P1662" s="0" t="str">
        <f aca="false">IF($O1662="","",$J1662+$M1662-$H1662)</f>
        <v/>
      </c>
      <c r="Q1662" s="0" t="str">
        <f aca="false">IF($O1662="","",$P1662+$O1662-1)</f>
        <v/>
      </c>
      <c r="R1662" s="0" t="str">
        <f aca="false">IF($O1662="","",COUNT($O$1623:$O1662))</f>
        <v/>
      </c>
    </row>
    <row r="1663" customFormat="false" ht="15" hidden="false" customHeight="false" outlineLevel="0" collapsed="false">
      <c r="A1663" s="0" t="n">
        <v>8</v>
      </c>
      <c r="B1663" s="0" t="n">
        <v>2</v>
      </c>
      <c r="C1663" s="0" t="s">
        <v>74</v>
      </c>
      <c r="D1663" s="0" t="n">
        <v>2</v>
      </c>
      <c r="E1663" s="0" t="s">
        <v>79</v>
      </c>
      <c r="F1663" s="0" t="n">
        <v>2</v>
      </c>
      <c r="G1663" s="0" t="str">
        <f aca="false">INDEX(Setup!$B$15:$B$17,$F1663)</f>
        <v>SAN</v>
      </c>
      <c r="H1663" s="0" t="n">
        <f aca="false">Calc_Blocks!$I$130</f>
        <v>7</v>
      </c>
      <c r="I1663" s="0" t="n">
        <f aca="false">Calc_Blocks!$J$130</f>
        <v>19</v>
      </c>
      <c r="J1663" s="0" t="n">
        <f aca="false">Calc_Blocks!$K$130</f>
        <v>27</v>
      </c>
      <c r="K1663" s="0" t="n">
        <f aca="false">($B1663-1)*IF($D1663=1,Setup!$B$9,Setup!$B$10)+1</f>
        <v>11</v>
      </c>
      <c r="L1663" s="0" t="n">
        <f aca="false">$B1663*IF($D1663=1,Setup!$B$9,Setup!$B$10)</f>
        <v>20</v>
      </c>
      <c r="M1663" s="0" t="n">
        <f aca="false">MAX($H1663,$K1663)</f>
        <v>11</v>
      </c>
      <c r="N1663" s="0" t="n">
        <f aca="false">MIN($I1663,$L1663)</f>
        <v>19</v>
      </c>
      <c r="O1663" s="0" t="n">
        <f aca="false">IF($N1663&gt;=$M1663,$N1663-$M1663+1,"")</f>
        <v>9</v>
      </c>
      <c r="P1663" s="0" t="n">
        <f aca="false">IF($O1663="","",$J1663+$M1663-$H1663)</f>
        <v>31</v>
      </c>
      <c r="Q1663" s="0" t="n">
        <f aca="false">IF($O1663="","",$P1663+$O1663-1)</f>
        <v>39</v>
      </c>
      <c r="R1663" s="0" t="n">
        <f aca="false">IF($O1663="","",COUNT($O$1623:$O1663))</f>
        <v>6</v>
      </c>
    </row>
    <row r="1664" customFormat="false" ht="15" hidden="false" customHeight="false" outlineLevel="0" collapsed="false">
      <c r="A1664" s="0" t="n">
        <v>8</v>
      </c>
      <c r="B1664" s="0" t="n">
        <v>2</v>
      </c>
      <c r="C1664" s="0" t="s">
        <v>74</v>
      </c>
      <c r="D1664" s="0" t="n">
        <v>2</v>
      </c>
      <c r="E1664" s="0" t="s">
        <v>79</v>
      </c>
      <c r="F1664" s="0" t="n">
        <v>3</v>
      </c>
      <c r="G1664" s="0" t="str">
        <f aca="false">INDEX(Setup!$B$15:$B$17,$F1664)</f>
        <v>URD</v>
      </c>
      <c r="H1664" s="0" t="n">
        <f aca="false">Calc_Blocks!$I$131</f>
        <v>20</v>
      </c>
      <c r="I1664" s="0" t="n">
        <f aca="false">Calc_Blocks!$J$131</f>
        <v>19</v>
      </c>
      <c r="J1664" s="0" t="n">
        <f aca="false">Calc_Blocks!$K$131</f>
        <v>40</v>
      </c>
      <c r="K1664" s="0" t="n">
        <f aca="false">($B1664-1)*IF($D1664=1,Setup!$B$9,Setup!$B$10)+1</f>
        <v>11</v>
      </c>
      <c r="L1664" s="0" t="n">
        <f aca="false">$B1664*IF($D1664=1,Setup!$B$9,Setup!$B$10)</f>
        <v>20</v>
      </c>
      <c r="M1664" s="0" t="n">
        <f aca="false">MAX($H1664,$K1664)</f>
        <v>20</v>
      </c>
      <c r="N1664" s="0" t="n">
        <f aca="false">MIN($I1664,$L1664)</f>
        <v>19</v>
      </c>
      <c r="O1664" s="0" t="str">
        <f aca="false">IF($N1664&gt;=$M1664,$N1664-$M1664+1,"")</f>
        <v/>
      </c>
      <c r="P1664" s="0" t="str">
        <f aca="false">IF($O1664="","",$J1664+$M1664-$H1664)</f>
        <v/>
      </c>
      <c r="Q1664" s="0" t="str">
        <f aca="false">IF($O1664="","",$P1664+$O1664-1)</f>
        <v/>
      </c>
      <c r="R1664" s="0" t="str">
        <f aca="false">IF($O1664="","",COUNT($O$1623:$O1664))</f>
        <v/>
      </c>
    </row>
    <row r="1665" customFormat="false" ht="15" hidden="false" customHeight="false" outlineLevel="0" collapsed="false">
      <c r="A1665" s="0" t="n">
        <v>8</v>
      </c>
      <c r="B1665" s="0" t="n">
        <v>2</v>
      </c>
      <c r="C1665" s="0" t="s">
        <v>75</v>
      </c>
      <c r="D1665" s="0" t="n">
        <v>1</v>
      </c>
      <c r="E1665" s="0" t="s">
        <v>94</v>
      </c>
      <c r="F1665" s="0" t="n">
        <v>1</v>
      </c>
      <c r="G1665" s="0" t="str">
        <f aca="false">INDEX(Setup!$B$15:$B$17,$F1665)</f>
        <v>MAL</v>
      </c>
      <c r="H1665" s="0" t="n">
        <f aca="false">Calc_Blocks!$I$114</f>
        <v>21</v>
      </c>
      <c r="I1665" s="0" t="n">
        <f aca="false">Calc_Blocks!$J$114</f>
        <v>33</v>
      </c>
      <c r="J1665" s="0" t="n">
        <f aca="false">Calc_Blocks!$K$114</f>
        <v>1</v>
      </c>
      <c r="K1665" s="0" t="n">
        <f aca="false">($B1665-1)*IF($D1665=1,Setup!$B$9,Setup!$B$10)+1</f>
        <v>11</v>
      </c>
      <c r="L1665" s="0" t="n">
        <f aca="false">$B1665*IF($D1665=1,Setup!$B$9,Setup!$B$10)</f>
        <v>20</v>
      </c>
      <c r="M1665" s="0" t="n">
        <f aca="false">MAX($H1665,$K1665)</f>
        <v>21</v>
      </c>
      <c r="N1665" s="0" t="n">
        <f aca="false">MIN($I1665,$L1665)</f>
        <v>20</v>
      </c>
      <c r="O1665" s="0" t="str">
        <f aca="false">IF($N1665&gt;=$M1665,$N1665-$M1665+1,"")</f>
        <v/>
      </c>
      <c r="P1665" s="0" t="str">
        <f aca="false">IF($O1665="","",$J1665+$M1665-$H1665)</f>
        <v/>
      </c>
      <c r="Q1665" s="0" t="str">
        <f aca="false">IF($O1665="","",$P1665+$O1665-1)</f>
        <v/>
      </c>
      <c r="R1665" s="0" t="str">
        <f aca="false">IF($O1665="","",COUNT($O$1623:$O1665))</f>
        <v/>
      </c>
    </row>
    <row r="1666" customFormat="false" ht="15" hidden="false" customHeight="false" outlineLevel="0" collapsed="false">
      <c r="A1666" s="0" t="n">
        <v>8</v>
      </c>
      <c r="B1666" s="0" t="n">
        <v>2</v>
      </c>
      <c r="C1666" s="0" t="s">
        <v>75</v>
      </c>
      <c r="D1666" s="0" t="n">
        <v>1</v>
      </c>
      <c r="E1666" s="0" t="s">
        <v>94</v>
      </c>
      <c r="F1666" s="0" t="n">
        <v>2</v>
      </c>
      <c r="G1666" s="0" t="str">
        <f aca="false">INDEX(Setup!$B$15:$B$17,$F1666)</f>
        <v>SAN</v>
      </c>
      <c r="H1666" s="0" t="n">
        <f aca="false">Calc_Blocks!$I$115</f>
        <v>34</v>
      </c>
      <c r="I1666" s="0" t="n">
        <f aca="false">Calc_Blocks!$J$115</f>
        <v>33</v>
      </c>
      <c r="J1666" s="0" t="n">
        <f aca="false">Calc_Blocks!$K$115</f>
        <v>14</v>
      </c>
      <c r="K1666" s="0" t="n">
        <f aca="false">($B1666-1)*IF($D1666=1,Setup!$B$9,Setup!$B$10)+1</f>
        <v>11</v>
      </c>
      <c r="L1666" s="0" t="n">
        <f aca="false">$B1666*IF($D1666=1,Setup!$B$9,Setup!$B$10)</f>
        <v>20</v>
      </c>
      <c r="M1666" s="0" t="n">
        <f aca="false">MAX($H1666,$K1666)</f>
        <v>34</v>
      </c>
      <c r="N1666" s="0" t="n">
        <f aca="false">MIN($I1666,$L1666)</f>
        <v>20</v>
      </c>
      <c r="O1666" s="0" t="str">
        <f aca="false">IF($N1666&gt;=$M1666,$N1666-$M1666+1,"")</f>
        <v/>
      </c>
      <c r="P1666" s="0" t="str">
        <f aca="false">IF($O1666="","",$J1666+$M1666-$H1666)</f>
        <v/>
      </c>
      <c r="Q1666" s="0" t="str">
        <f aca="false">IF($O1666="","",$P1666+$O1666-1)</f>
        <v/>
      </c>
      <c r="R1666" s="0" t="str">
        <f aca="false">IF($O1666="","",COUNT($O$1623:$O1666))</f>
        <v/>
      </c>
    </row>
    <row r="1667" customFormat="false" ht="15" hidden="false" customHeight="false" outlineLevel="0" collapsed="false">
      <c r="A1667" s="0" t="n">
        <v>8</v>
      </c>
      <c r="B1667" s="0" t="n">
        <v>2</v>
      </c>
      <c r="C1667" s="0" t="s">
        <v>75</v>
      </c>
      <c r="D1667" s="0" t="n">
        <v>1</v>
      </c>
      <c r="E1667" s="0" t="s">
        <v>94</v>
      </c>
      <c r="F1667" s="0" t="n">
        <v>3</v>
      </c>
      <c r="G1667" s="0" t="str">
        <f aca="false">INDEX(Setup!$B$15:$B$17,$F1667)</f>
        <v>URD</v>
      </c>
      <c r="H1667" s="0" t="n">
        <f aca="false">Calc_Blocks!$I$116</f>
        <v>34</v>
      </c>
      <c r="I1667" s="0" t="n">
        <f aca="false">Calc_Blocks!$J$116</f>
        <v>35</v>
      </c>
      <c r="J1667" s="0" t="n">
        <f aca="false">Calc_Blocks!$K$116</f>
        <v>14</v>
      </c>
      <c r="K1667" s="0" t="n">
        <f aca="false">($B1667-1)*IF($D1667=1,Setup!$B$9,Setup!$B$10)+1</f>
        <v>11</v>
      </c>
      <c r="L1667" s="0" t="n">
        <f aca="false">$B1667*IF($D1667=1,Setup!$B$9,Setup!$B$10)</f>
        <v>20</v>
      </c>
      <c r="M1667" s="0" t="n">
        <f aca="false">MAX($H1667,$K1667)</f>
        <v>34</v>
      </c>
      <c r="N1667" s="0" t="n">
        <f aca="false">MIN($I1667,$L1667)</f>
        <v>20</v>
      </c>
      <c r="O1667" s="0" t="str">
        <f aca="false">IF($N1667&gt;=$M1667,$N1667-$M1667+1,"")</f>
        <v/>
      </c>
      <c r="P1667" s="0" t="str">
        <f aca="false">IF($O1667="","",$J1667+$M1667-$H1667)</f>
        <v/>
      </c>
      <c r="Q1667" s="0" t="str">
        <f aca="false">IF($O1667="","",$P1667+$O1667-1)</f>
        <v/>
      </c>
      <c r="R1667" s="0" t="str">
        <f aca="false">IF($O1667="","",COUNT($O$1623:$O1667))</f>
        <v/>
      </c>
    </row>
    <row r="1668" customFormat="false" ht="15" hidden="false" customHeight="false" outlineLevel="0" collapsed="false">
      <c r="A1668" s="0" t="n">
        <v>8</v>
      </c>
      <c r="B1668" s="0" t="n">
        <v>2</v>
      </c>
      <c r="C1668" s="0" t="s">
        <v>75</v>
      </c>
      <c r="D1668" s="0" t="n">
        <v>2</v>
      </c>
      <c r="E1668" s="0" t="s">
        <v>79</v>
      </c>
      <c r="F1668" s="0" t="n">
        <v>1</v>
      </c>
      <c r="G1668" s="0" t="str">
        <f aca="false">INDEX(Setup!$B$15:$B$17,$F1668)</f>
        <v>MAL</v>
      </c>
      <c r="H1668" s="0" t="n">
        <f aca="false">Calc_Blocks!$I$132</f>
        <v>20</v>
      </c>
      <c r="I1668" s="0" t="n">
        <f aca="false">Calc_Blocks!$J$132</f>
        <v>42</v>
      </c>
      <c r="J1668" s="0" t="n">
        <f aca="false">Calc_Blocks!$K$132</f>
        <v>16</v>
      </c>
      <c r="K1668" s="0" t="n">
        <f aca="false">($B1668-1)*IF($D1668=1,Setup!$B$9,Setup!$B$10)+1</f>
        <v>11</v>
      </c>
      <c r="L1668" s="0" t="n">
        <f aca="false">$B1668*IF($D1668=1,Setup!$B$9,Setup!$B$10)</f>
        <v>20</v>
      </c>
      <c r="M1668" s="0" t="n">
        <f aca="false">MAX($H1668,$K1668)</f>
        <v>20</v>
      </c>
      <c r="N1668" s="0" t="n">
        <f aca="false">MIN($I1668,$L1668)</f>
        <v>20</v>
      </c>
      <c r="O1668" s="0" t="n">
        <f aca="false">IF($N1668&gt;=$M1668,$N1668-$M1668+1,"")</f>
        <v>1</v>
      </c>
      <c r="P1668" s="0" t="n">
        <f aca="false">IF($O1668="","",$J1668+$M1668-$H1668)</f>
        <v>16</v>
      </c>
      <c r="Q1668" s="0" t="n">
        <f aca="false">IF($O1668="","",$P1668+$O1668-1)</f>
        <v>16</v>
      </c>
      <c r="R1668" s="0" t="n">
        <f aca="false">IF($O1668="","",COUNT($O$1623:$O1668))</f>
        <v>7</v>
      </c>
    </row>
    <row r="1669" customFormat="false" ht="15" hidden="false" customHeight="false" outlineLevel="0" collapsed="false">
      <c r="A1669" s="0" t="n">
        <v>8</v>
      </c>
      <c r="B1669" s="0" t="n">
        <v>2</v>
      </c>
      <c r="C1669" s="0" t="s">
        <v>75</v>
      </c>
      <c r="D1669" s="0" t="n">
        <v>2</v>
      </c>
      <c r="E1669" s="0" t="s">
        <v>79</v>
      </c>
      <c r="F1669" s="0" t="n">
        <v>2</v>
      </c>
      <c r="G1669" s="0" t="str">
        <f aca="false">INDEX(Setup!$B$15:$B$17,$F1669)</f>
        <v>SAN</v>
      </c>
      <c r="H1669" s="0" t="n">
        <f aca="false">Calc_Blocks!$I$133</f>
        <v>43</v>
      </c>
      <c r="I1669" s="0" t="n">
        <f aca="false">Calc_Blocks!$J$133</f>
        <v>42</v>
      </c>
      <c r="J1669" s="0" t="n">
        <f aca="false">Calc_Blocks!$K$133</f>
        <v>39</v>
      </c>
      <c r="K1669" s="0" t="n">
        <f aca="false">($B1669-1)*IF($D1669=1,Setup!$B$9,Setup!$B$10)+1</f>
        <v>11</v>
      </c>
      <c r="L1669" s="0" t="n">
        <f aca="false">$B1669*IF($D1669=1,Setup!$B$9,Setup!$B$10)</f>
        <v>20</v>
      </c>
      <c r="M1669" s="0" t="n">
        <f aca="false">MAX($H1669,$K1669)</f>
        <v>43</v>
      </c>
      <c r="N1669" s="0" t="n">
        <f aca="false">MIN($I1669,$L1669)</f>
        <v>20</v>
      </c>
      <c r="O1669" s="0" t="str">
        <f aca="false">IF($N1669&gt;=$M1669,$N1669-$M1669+1,"")</f>
        <v/>
      </c>
      <c r="P1669" s="0" t="str">
        <f aca="false">IF($O1669="","",$J1669+$M1669-$H1669)</f>
        <v/>
      </c>
      <c r="Q1669" s="0" t="str">
        <f aca="false">IF($O1669="","",$P1669+$O1669-1)</f>
        <v/>
      </c>
      <c r="R1669" s="0" t="str">
        <f aca="false">IF($O1669="","",COUNT($O$1623:$O1669))</f>
        <v/>
      </c>
    </row>
    <row r="1670" customFormat="false" ht="15" hidden="false" customHeight="false" outlineLevel="0" collapsed="false">
      <c r="A1670" s="0" t="n">
        <v>8</v>
      </c>
      <c r="B1670" s="0" t="n">
        <v>2</v>
      </c>
      <c r="C1670" s="0" t="s">
        <v>75</v>
      </c>
      <c r="D1670" s="0" t="n">
        <v>2</v>
      </c>
      <c r="E1670" s="0" t="s">
        <v>79</v>
      </c>
      <c r="F1670" s="0" t="n">
        <v>3</v>
      </c>
      <c r="G1670" s="0" t="str">
        <f aca="false">INDEX(Setup!$B$15:$B$17,$F1670)</f>
        <v>URD</v>
      </c>
      <c r="H1670" s="0" t="n">
        <f aca="false">Calc_Blocks!$I$134</f>
        <v>43</v>
      </c>
      <c r="I1670" s="0" t="n">
        <f aca="false">Calc_Blocks!$J$134</f>
        <v>42</v>
      </c>
      <c r="J1670" s="0" t="n">
        <f aca="false">Calc_Blocks!$K$134</f>
        <v>39</v>
      </c>
      <c r="K1670" s="0" t="n">
        <f aca="false">($B1670-1)*IF($D1670=1,Setup!$B$9,Setup!$B$10)+1</f>
        <v>11</v>
      </c>
      <c r="L1670" s="0" t="n">
        <f aca="false">$B1670*IF($D1670=1,Setup!$B$9,Setup!$B$10)</f>
        <v>20</v>
      </c>
      <c r="M1670" s="0" t="n">
        <f aca="false">MAX($H1670,$K1670)</f>
        <v>43</v>
      </c>
      <c r="N1670" s="0" t="n">
        <f aca="false">MIN($I1670,$L1670)</f>
        <v>20</v>
      </c>
      <c r="O1670" s="0" t="str">
        <f aca="false">IF($N1670&gt;=$M1670,$N1670-$M1670+1,"")</f>
        <v/>
      </c>
      <c r="P1670" s="0" t="str">
        <f aca="false">IF($O1670="","",$J1670+$M1670-$H1670)</f>
        <v/>
      </c>
      <c r="Q1670" s="0" t="str">
        <f aca="false">IF($O1670="","",$P1670+$O1670-1)</f>
        <v/>
      </c>
      <c r="R1670" s="0" t="str">
        <f aca="false">IF($O1670="","",COUNT($O$1623:$O1670))</f>
        <v/>
      </c>
    </row>
    <row r="1671" customFormat="false" ht="15" hidden="false" customHeight="false" outlineLevel="0" collapsed="false">
      <c r="A1671" s="0" t="n">
        <v>8</v>
      </c>
      <c r="B1671" s="0" t="n">
        <v>2</v>
      </c>
      <c r="C1671" s="0" t="s">
        <v>76</v>
      </c>
      <c r="D1671" s="0" t="n">
        <v>1</v>
      </c>
      <c r="E1671" s="0" t="s">
        <v>94</v>
      </c>
      <c r="F1671" s="0" t="n">
        <v>1</v>
      </c>
      <c r="G1671" s="0" t="str">
        <f aca="false">INDEX(Setup!$B$15:$B$17,$F1671)</f>
        <v>MAL</v>
      </c>
      <c r="H1671" s="0" t="n">
        <f aca="false">Calc_Blocks!$I$117</f>
        <v>36</v>
      </c>
      <c r="I1671" s="0" t="n">
        <f aca="false">Calc_Blocks!$J$117</f>
        <v>47</v>
      </c>
      <c r="J1671" s="0" t="n">
        <f aca="false">Calc_Blocks!$K$117</f>
        <v>1</v>
      </c>
      <c r="K1671" s="0" t="n">
        <f aca="false">($B1671-1)*IF($D1671=1,Setup!$B$9,Setup!$B$10)+1</f>
        <v>11</v>
      </c>
      <c r="L1671" s="0" t="n">
        <f aca="false">$B1671*IF($D1671=1,Setup!$B$9,Setup!$B$10)</f>
        <v>20</v>
      </c>
      <c r="M1671" s="0" t="n">
        <f aca="false">MAX($H1671,$K1671)</f>
        <v>36</v>
      </c>
      <c r="N1671" s="0" t="n">
        <f aca="false">MIN($I1671,$L1671)</f>
        <v>20</v>
      </c>
      <c r="O1671" s="0" t="str">
        <f aca="false">IF($N1671&gt;=$M1671,$N1671-$M1671+1,"")</f>
        <v/>
      </c>
      <c r="P1671" s="0" t="str">
        <f aca="false">IF($O1671="","",$J1671+$M1671-$H1671)</f>
        <v/>
      </c>
      <c r="Q1671" s="0" t="str">
        <f aca="false">IF($O1671="","",$P1671+$O1671-1)</f>
        <v/>
      </c>
      <c r="R1671" s="0" t="str">
        <f aca="false">IF($O1671="","",COUNT($O$1623:$O1671))</f>
        <v/>
      </c>
    </row>
    <row r="1672" customFormat="false" ht="15" hidden="false" customHeight="false" outlineLevel="0" collapsed="false">
      <c r="A1672" s="0" t="n">
        <v>8</v>
      </c>
      <c r="B1672" s="0" t="n">
        <v>2</v>
      </c>
      <c r="C1672" s="0" t="s">
        <v>76</v>
      </c>
      <c r="D1672" s="0" t="n">
        <v>1</v>
      </c>
      <c r="E1672" s="0" t="s">
        <v>94</v>
      </c>
      <c r="F1672" s="0" t="n">
        <v>2</v>
      </c>
      <c r="G1672" s="0" t="str">
        <f aca="false">INDEX(Setup!$B$15:$B$17,$F1672)</f>
        <v>SAN</v>
      </c>
      <c r="H1672" s="0" t="n">
        <f aca="false">Calc_Blocks!$I$118</f>
        <v>48</v>
      </c>
      <c r="I1672" s="0" t="n">
        <f aca="false">Calc_Blocks!$J$118</f>
        <v>49</v>
      </c>
      <c r="J1672" s="0" t="n">
        <f aca="false">Calc_Blocks!$K$118</f>
        <v>13</v>
      </c>
      <c r="K1672" s="0" t="n">
        <f aca="false">($B1672-1)*IF($D1672=1,Setup!$B$9,Setup!$B$10)+1</f>
        <v>11</v>
      </c>
      <c r="L1672" s="0" t="n">
        <f aca="false">$B1672*IF($D1672=1,Setup!$B$9,Setup!$B$10)</f>
        <v>20</v>
      </c>
      <c r="M1672" s="0" t="n">
        <f aca="false">MAX($H1672,$K1672)</f>
        <v>48</v>
      </c>
      <c r="N1672" s="0" t="n">
        <f aca="false">MIN($I1672,$L1672)</f>
        <v>20</v>
      </c>
      <c r="O1672" s="0" t="str">
        <f aca="false">IF($N1672&gt;=$M1672,$N1672-$M1672+1,"")</f>
        <v/>
      </c>
      <c r="P1672" s="0" t="str">
        <f aca="false">IF($O1672="","",$J1672+$M1672-$H1672)</f>
        <v/>
      </c>
      <c r="Q1672" s="0" t="str">
        <f aca="false">IF($O1672="","",$P1672+$O1672-1)</f>
        <v/>
      </c>
      <c r="R1672" s="0" t="str">
        <f aca="false">IF($O1672="","",COUNT($O$1623:$O1672))</f>
        <v/>
      </c>
    </row>
    <row r="1673" customFormat="false" ht="15" hidden="false" customHeight="false" outlineLevel="0" collapsed="false">
      <c r="A1673" s="0" t="n">
        <v>8</v>
      </c>
      <c r="B1673" s="0" t="n">
        <v>2</v>
      </c>
      <c r="C1673" s="0" t="s">
        <v>76</v>
      </c>
      <c r="D1673" s="0" t="n">
        <v>1</v>
      </c>
      <c r="E1673" s="0" t="s">
        <v>94</v>
      </c>
      <c r="F1673" s="0" t="n">
        <v>3</v>
      </c>
      <c r="G1673" s="0" t="str">
        <f aca="false">INDEX(Setup!$B$15:$B$17,$F1673)</f>
        <v>URD</v>
      </c>
      <c r="H1673" s="0" t="n">
        <f aca="false">Calc_Blocks!$I$119</f>
        <v>50</v>
      </c>
      <c r="I1673" s="0" t="n">
        <f aca="false">Calc_Blocks!$J$119</f>
        <v>49</v>
      </c>
      <c r="J1673" s="0" t="n">
        <f aca="false">Calc_Blocks!$K$119</f>
        <v>15</v>
      </c>
      <c r="K1673" s="0" t="n">
        <f aca="false">($B1673-1)*IF($D1673=1,Setup!$B$9,Setup!$B$10)+1</f>
        <v>11</v>
      </c>
      <c r="L1673" s="0" t="n">
        <f aca="false">$B1673*IF($D1673=1,Setup!$B$9,Setup!$B$10)</f>
        <v>20</v>
      </c>
      <c r="M1673" s="0" t="n">
        <f aca="false">MAX($H1673,$K1673)</f>
        <v>50</v>
      </c>
      <c r="N1673" s="0" t="n">
        <f aca="false">MIN($I1673,$L1673)</f>
        <v>20</v>
      </c>
      <c r="O1673" s="0" t="str">
        <f aca="false">IF($N1673&gt;=$M1673,$N1673-$M1673+1,"")</f>
        <v/>
      </c>
      <c r="P1673" s="0" t="str">
        <f aca="false">IF($O1673="","",$J1673+$M1673-$H1673)</f>
        <v/>
      </c>
      <c r="Q1673" s="0" t="str">
        <f aca="false">IF($O1673="","",$P1673+$O1673-1)</f>
        <v/>
      </c>
      <c r="R1673" s="0" t="str">
        <f aca="false">IF($O1673="","",COUNT($O$1623:$O1673))</f>
        <v/>
      </c>
    </row>
    <row r="1674" customFormat="false" ht="15" hidden="false" customHeight="false" outlineLevel="0" collapsed="false">
      <c r="A1674" s="0" t="n">
        <v>8</v>
      </c>
      <c r="B1674" s="0" t="n">
        <v>2</v>
      </c>
      <c r="C1674" s="0" t="s">
        <v>76</v>
      </c>
      <c r="D1674" s="0" t="n">
        <v>2</v>
      </c>
      <c r="E1674" s="0" t="s">
        <v>79</v>
      </c>
      <c r="F1674" s="0" t="n">
        <v>1</v>
      </c>
      <c r="G1674" s="0" t="str">
        <f aca="false">INDEX(Setup!$B$15:$B$17,$F1674)</f>
        <v>MAL</v>
      </c>
      <c r="H1674" s="0" t="n">
        <f aca="false">Calc_Blocks!$I$135</f>
        <v>43</v>
      </c>
      <c r="I1674" s="0" t="n">
        <f aca="false">Calc_Blocks!$J$135</f>
        <v>53</v>
      </c>
      <c r="J1674" s="0" t="n">
        <f aca="false">Calc_Blocks!$K$135</f>
        <v>15</v>
      </c>
      <c r="K1674" s="0" t="n">
        <f aca="false">($B1674-1)*IF($D1674=1,Setup!$B$9,Setup!$B$10)+1</f>
        <v>11</v>
      </c>
      <c r="L1674" s="0" t="n">
        <f aca="false">$B1674*IF($D1674=1,Setup!$B$9,Setup!$B$10)</f>
        <v>20</v>
      </c>
      <c r="M1674" s="0" t="n">
        <f aca="false">MAX($H1674,$K1674)</f>
        <v>43</v>
      </c>
      <c r="N1674" s="0" t="n">
        <f aca="false">MIN($I1674,$L1674)</f>
        <v>20</v>
      </c>
      <c r="O1674" s="0" t="str">
        <f aca="false">IF($N1674&gt;=$M1674,$N1674-$M1674+1,"")</f>
        <v/>
      </c>
      <c r="P1674" s="0" t="str">
        <f aca="false">IF($O1674="","",$J1674+$M1674-$H1674)</f>
        <v/>
      </c>
      <c r="Q1674" s="0" t="str">
        <f aca="false">IF($O1674="","",$P1674+$O1674-1)</f>
        <v/>
      </c>
      <c r="R1674" s="0" t="str">
        <f aca="false">IF($O1674="","",COUNT($O$1623:$O1674))</f>
        <v/>
      </c>
    </row>
    <row r="1675" customFormat="false" ht="15" hidden="false" customHeight="false" outlineLevel="0" collapsed="false">
      <c r="A1675" s="0" t="n">
        <v>8</v>
      </c>
      <c r="B1675" s="0" t="n">
        <v>2</v>
      </c>
      <c r="C1675" s="0" t="s">
        <v>76</v>
      </c>
      <c r="D1675" s="0" t="n">
        <v>2</v>
      </c>
      <c r="E1675" s="0" t="s">
        <v>79</v>
      </c>
      <c r="F1675" s="0" t="n">
        <v>2</v>
      </c>
      <c r="G1675" s="0" t="str">
        <f aca="false">INDEX(Setup!$B$15:$B$17,$F1675)</f>
        <v>SAN</v>
      </c>
      <c r="H1675" s="0" t="n">
        <f aca="false">Calc_Blocks!$I$136</f>
        <v>54</v>
      </c>
      <c r="I1675" s="0" t="n">
        <f aca="false">Calc_Blocks!$J$136</f>
        <v>57</v>
      </c>
      <c r="J1675" s="0" t="n">
        <f aca="false">Calc_Blocks!$K$136</f>
        <v>26</v>
      </c>
      <c r="K1675" s="0" t="n">
        <f aca="false">($B1675-1)*IF($D1675=1,Setup!$B$9,Setup!$B$10)+1</f>
        <v>11</v>
      </c>
      <c r="L1675" s="0" t="n">
        <f aca="false">$B1675*IF($D1675=1,Setup!$B$9,Setup!$B$10)</f>
        <v>20</v>
      </c>
      <c r="M1675" s="0" t="n">
        <f aca="false">MAX($H1675,$K1675)</f>
        <v>54</v>
      </c>
      <c r="N1675" s="0" t="n">
        <f aca="false">MIN($I1675,$L1675)</f>
        <v>20</v>
      </c>
      <c r="O1675" s="0" t="str">
        <f aca="false">IF($N1675&gt;=$M1675,$N1675-$M1675+1,"")</f>
        <v/>
      </c>
      <c r="P1675" s="0" t="str">
        <f aca="false">IF($O1675="","",$J1675+$M1675-$H1675)</f>
        <v/>
      </c>
      <c r="Q1675" s="0" t="str">
        <f aca="false">IF($O1675="","",$P1675+$O1675-1)</f>
        <v/>
      </c>
      <c r="R1675" s="0" t="str">
        <f aca="false">IF($O1675="","",COUNT($O$1623:$O1675))</f>
        <v/>
      </c>
    </row>
    <row r="1676" customFormat="false" ht="15" hidden="false" customHeight="false" outlineLevel="0" collapsed="false">
      <c r="A1676" s="0" t="n">
        <v>8</v>
      </c>
      <c r="B1676" s="0" t="n">
        <v>2</v>
      </c>
      <c r="C1676" s="0" t="s">
        <v>76</v>
      </c>
      <c r="D1676" s="0" t="n">
        <v>2</v>
      </c>
      <c r="E1676" s="0" t="s">
        <v>79</v>
      </c>
      <c r="F1676" s="0" t="n">
        <v>3</v>
      </c>
      <c r="G1676" s="0" t="str">
        <f aca="false">INDEX(Setup!$B$15:$B$17,$F1676)</f>
        <v>URD</v>
      </c>
      <c r="H1676" s="0" t="n">
        <f aca="false">Calc_Blocks!$I$137</f>
        <v>58</v>
      </c>
      <c r="I1676" s="0" t="n">
        <f aca="false">Calc_Blocks!$J$137</f>
        <v>57</v>
      </c>
      <c r="J1676" s="0" t="n">
        <f aca="false">Calc_Blocks!$K$137</f>
        <v>30</v>
      </c>
      <c r="K1676" s="0" t="n">
        <f aca="false">($B1676-1)*IF($D1676=1,Setup!$B$9,Setup!$B$10)+1</f>
        <v>11</v>
      </c>
      <c r="L1676" s="0" t="n">
        <f aca="false">$B1676*IF($D1676=1,Setup!$B$9,Setup!$B$10)</f>
        <v>20</v>
      </c>
      <c r="M1676" s="0" t="n">
        <f aca="false">MAX($H1676,$K1676)</f>
        <v>58</v>
      </c>
      <c r="N1676" s="0" t="n">
        <f aca="false">MIN($I1676,$L1676)</f>
        <v>20</v>
      </c>
      <c r="O1676" s="0" t="str">
        <f aca="false">IF($N1676&gt;=$M1676,$N1676-$M1676+1,"")</f>
        <v/>
      </c>
      <c r="P1676" s="0" t="str">
        <f aca="false">IF($O1676="","",$J1676+$M1676-$H1676)</f>
        <v/>
      </c>
      <c r="Q1676" s="0" t="str">
        <f aca="false">IF($O1676="","",$P1676+$O1676-1)</f>
        <v/>
      </c>
      <c r="R1676" s="0" t="str">
        <f aca="false">IF($O1676="","",COUNT($O$1623:$O1676))</f>
        <v/>
      </c>
    </row>
    <row r="1677" customFormat="false" ht="15" hidden="false" customHeight="false" outlineLevel="0" collapsed="false">
      <c r="A1677" s="0" t="n">
        <v>8</v>
      </c>
      <c r="B1677" s="0" t="n">
        <v>2</v>
      </c>
      <c r="C1677" s="0" t="s">
        <v>77</v>
      </c>
      <c r="D1677" s="0" t="n">
        <v>1</v>
      </c>
      <c r="E1677" s="0" t="s">
        <v>94</v>
      </c>
      <c r="F1677" s="0" t="n">
        <v>1</v>
      </c>
      <c r="G1677" s="0" t="str">
        <f aca="false">INDEX(Setup!$B$15:$B$17,$F1677)</f>
        <v>MAL</v>
      </c>
      <c r="H1677" s="0" t="n">
        <f aca="false">Calc_Blocks!$I$120</f>
        <v>50</v>
      </c>
      <c r="I1677" s="0" t="n">
        <f aca="false">Calc_Blocks!$J$120</f>
        <v>61</v>
      </c>
      <c r="J1677" s="0" t="n">
        <f aca="false">Calc_Blocks!$K$120</f>
        <v>1</v>
      </c>
      <c r="K1677" s="0" t="n">
        <f aca="false">($B1677-1)*IF($D1677=1,Setup!$B$9,Setup!$B$10)+1</f>
        <v>11</v>
      </c>
      <c r="L1677" s="0" t="n">
        <f aca="false">$B1677*IF($D1677=1,Setup!$B$9,Setup!$B$10)</f>
        <v>20</v>
      </c>
      <c r="M1677" s="0" t="n">
        <f aca="false">MAX($H1677,$K1677)</f>
        <v>50</v>
      </c>
      <c r="N1677" s="0" t="n">
        <f aca="false">MIN($I1677,$L1677)</f>
        <v>20</v>
      </c>
      <c r="O1677" s="0" t="str">
        <f aca="false">IF($N1677&gt;=$M1677,$N1677-$M1677+1,"")</f>
        <v/>
      </c>
      <c r="P1677" s="0" t="str">
        <f aca="false">IF($O1677="","",$J1677+$M1677-$H1677)</f>
        <v/>
      </c>
      <c r="Q1677" s="0" t="str">
        <f aca="false">IF($O1677="","",$P1677+$O1677-1)</f>
        <v/>
      </c>
      <c r="R1677" s="0" t="str">
        <f aca="false">IF($O1677="","",COUNT($O$1623:$O1677))</f>
        <v/>
      </c>
    </row>
    <row r="1678" customFormat="false" ht="15" hidden="false" customHeight="false" outlineLevel="0" collapsed="false">
      <c r="A1678" s="0" t="n">
        <v>8</v>
      </c>
      <c r="B1678" s="0" t="n">
        <v>2</v>
      </c>
      <c r="C1678" s="0" t="s">
        <v>77</v>
      </c>
      <c r="D1678" s="0" t="n">
        <v>1</v>
      </c>
      <c r="E1678" s="0" t="s">
        <v>94</v>
      </c>
      <c r="F1678" s="0" t="n">
        <v>2</v>
      </c>
      <c r="G1678" s="0" t="str">
        <f aca="false">INDEX(Setup!$B$15:$B$17,$F1678)</f>
        <v>SAN</v>
      </c>
      <c r="H1678" s="0" t="n">
        <f aca="false">Calc_Blocks!$I$121</f>
        <v>62</v>
      </c>
      <c r="I1678" s="0" t="n">
        <f aca="false">Calc_Blocks!$J$121</f>
        <v>61</v>
      </c>
      <c r="J1678" s="0" t="n">
        <f aca="false">Calc_Blocks!$K$121</f>
        <v>13</v>
      </c>
      <c r="K1678" s="0" t="n">
        <f aca="false">($B1678-1)*IF($D1678=1,Setup!$B$9,Setup!$B$10)+1</f>
        <v>11</v>
      </c>
      <c r="L1678" s="0" t="n">
        <f aca="false">$B1678*IF($D1678=1,Setup!$B$9,Setup!$B$10)</f>
        <v>20</v>
      </c>
      <c r="M1678" s="0" t="n">
        <f aca="false">MAX($H1678,$K1678)</f>
        <v>62</v>
      </c>
      <c r="N1678" s="0" t="n">
        <f aca="false">MIN($I1678,$L1678)</f>
        <v>20</v>
      </c>
      <c r="O1678" s="0" t="str">
        <f aca="false">IF($N1678&gt;=$M1678,$N1678-$M1678+1,"")</f>
        <v/>
      </c>
      <c r="P1678" s="0" t="str">
        <f aca="false">IF($O1678="","",$J1678+$M1678-$H1678)</f>
        <v/>
      </c>
      <c r="Q1678" s="0" t="str">
        <f aca="false">IF($O1678="","",$P1678+$O1678-1)</f>
        <v/>
      </c>
      <c r="R1678" s="0" t="str">
        <f aca="false">IF($O1678="","",COUNT($O$1623:$O1678))</f>
        <v/>
      </c>
    </row>
    <row r="1679" customFormat="false" ht="15" hidden="false" customHeight="false" outlineLevel="0" collapsed="false">
      <c r="A1679" s="0" t="n">
        <v>8</v>
      </c>
      <c r="B1679" s="0" t="n">
        <v>2</v>
      </c>
      <c r="C1679" s="0" t="s">
        <v>77</v>
      </c>
      <c r="D1679" s="0" t="n">
        <v>1</v>
      </c>
      <c r="E1679" s="0" t="s">
        <v>94</v>
      </c>
      <c r="F1679" s="0" t="n">
        <v>3</v>
      </c>
      <c r="G1679" s="0" t="str">
        <f aca="false">INDEX(Setup!$B$15:$B$17,$F1679)</f>
        <v>URD</v>
      </c>
      <c r="H1679" s="0" t="n">
        <f aca="false">Calc_Blocks!$I$122</f>
        <v>62</v>
      </c>
      <c r="I1679" s="0" t="n">
        <f aca="false">Calc_Blocks!$J$122</f>
        <v>61</v>
      </c>
      <c r="J1679" s="0" t="n">
        <f aca="false">Calc_Blocks!$K$122</f>
        <v>13</v>
      </c>
      <c r="K1679" s="0" t="n">
        <f aca="false">($B1679-1)*IF($D1679=1,Setup!$B$9,Setup!$B$10)+1</f>
        <v>11</v>
      </c>
      <c r="L1679" s="0" t="n">
        <f aca="false">$B1679*IF($D1679=1,Setup!$B$9,Setup!$B$10)</f>
        <v>20</v>
      </c>
      <c r="M1679" s="0" t="n">
        <f aca="false">MAX($H1679,$K1679)</f>
        <v>62</v>
      </c>
      <c r="N1679" s="0" t="n">
        <f aca="false">MIN($I1679,$L1679)</f>
        <v>20</v>
      </c>
      <c r="O1679" s="0" t="str">
        <f aca="false">IF($N1679&gt;=$M1679,$N1679-$M1679+1,"")</f>
        <v/>
      </c>
      <c r="P1679" s="0" t="str">
        <f aca="false">IF($O1679="","",$J1679+$M1679-$H1679)</f>
        <v/>
      </c>
      <c r="Q1679" s="0" t="str">
        <f aca="false">IF($O1679="","",$P1679+$O1679-1)</f>
        <v/>
      </c>
      <c r="R1679" s="0" t="str">
        <f aca="false">IF($O1679="","",COUNT($O$1623:$O1679))</f>
        <v/>
      </c>
    </row>
    <row r="1680" customFormat="false" ht="15" hidden="false" customHeight="false" outlineLevel="0" collapsed="false">
      <c r="A1680" s="0" t="n">
        <v>8</v>
      </c>
      <c r="B1680" s="0" t="n">
        <v>2</v>
      </c>
      <c r="C1680" s="0" t="s">
        <v>77</v>
      </c>
      <c r="D1680" s="0" t="n">
        <v>2</v>
      </c>
      <c r="E1680" s="0" t="s">
        <v>79</v>
      </c>
      <c r="F1680" s="0" t="n">
        <v>1</v>
      </c>
      <c r="G1680" s="0" t="str">
        <f aca="false">INDEX(Setup!$B$15:$B$17,$F1680)</f>
        <v>MAL</v>
      </c>
      <c r="H1680" s="0" t="n">
        <f aca="false">Calc_Blocks!$I$138</f>
        <v>58</v>
      </c>
      <c r="I1680" s="0" t="n">
        <f aca="false">Calc_Blocks!$J$138</f>
        <v>77</v>
      </c>
      <c r="J1680" s="0" t="n">
        <f aca="false">Calc_Blocks!$K$138</f>
        <v>13</v>
      </c>
      <c r="K1680" s="0" t="n">
        <f aca="false">($B1680-1)*IF($D1680=1,Setup!$B$9,Setup!$B$10)+1</f>
        <v>11</v>
      </c>
      <c r="L1680" s="0" t="n">
        <f aca="false">$B1680*IF($D1680=1,Setup!$B$9,Setup!$B$10)</f>
        <v>20</v>
      </c>
      <c r="M1680" s="0" t="n">
        <f aca="false">MAX($H1680,$K1680)</f>
        <v>58</v>
      </c>
      <c r="N1680" s="0" t="n">
        <f aca="false">MIN($I1680,$L1680)</f>
        <v>20</v>
      </c>
      <c r="O1680" s="0" t="str">
        <f aca="false">IF($N1680&gt;=$M1680,$N1680-$M1680+1,"")</f>
        <v/>
      </c>
      <c r="P1680" s="0" t="str">
        <f aca="false">IF($O1680="","",$J1680+$M1680-$H1680)</f>
        <v/>
      </c>
      <c r="Q1680" s="0" t="str">
        <f aca="false">IF($O1680="","",$P1680+$O1680-1)</f>
        <v/>
      </c>
      <c r="R1680" s="0" t="str">
        <f aca="false">IF($O1680="","",COUNT($O$1623:$O1680))</f>
        <v/>
      </c>
    </row>
    <row r="1681" customFormat="false" ht="15" hidden="false" customHeight="false" outlineLevel="0" collapsed="false">
      <c r="A1681" s="0" t="n">
        <v>8</v>
      </c>
      <c r="B1681" s="0" t="n">
        <v>2</v>
      </c>
      <c r="C1681" s="0" t="s">
        <v>77</v>
      </c>
      <c r="D1681" s="0" t="n">
        <v>2</v>
      </c>
      <c r="E1681" s="0" t="s">
        <v>79</v>
      </c>
      <c r="F1681" s="0" t="n">
        <v>2</v>
      </c>
      <c r="G1681" s="0" t="str">
        <f aca="false">INDEX(Setup!$B$15:$B$17,$F1681)</f>
        <v>SAN</v>
      </c>
      <c r="H1681" s="0" t="n">
        <f aca="false">Calc_Blocks!$I$139</f>
        <v>78</v>
      </c>
      <c r="I1681" s="0" t="n">
        <f aca="false">Calc_Blocks!$J$139</f>
        <v>77</v>
      </c>
      <c r="J1681" s="0" t="n">
        <f aca="false">Calc_Blocks!$K$139</f>
        <v>33</v>
      </c>
      <c r="K1681" s="0" t="n">
        <f aca="false">($B1681-1)*IF($D1681=1,Setup!$B$9,Setup!$B$10)+1</f>
        <v>11</v>
      </c>
      <c r="L1681" s="0" t="n">
        <f aca="false">$B1681*IF($D1681=1,Setup!$B$9,Setup!$B$10)</f>
        <v>20</v>
      </c>
      <c r="M1681" s="0" t="n">
        <f aca="false">MAX($H1681,$K1681)</f>
        <v>78</v>
      </c>
      <c r="N1681" s="0" t="n">
        <f aca="false">MIN($I1681,$L1681)</f>
        <v>20</v>
      </c>
      <c r="O1681" s="0" t="str">
        <f aca="false">IF($N1681&gt;=$M1681,$N1681-$M1681+1,"")</f>
        <v/>
      </c>
      <c r="P1681" s="0" t="str">
        <f aca="false">IF($O1681="","",$J1681+$M1681-$H1681)</f>
        <v/>
      </c>
      <c r="Q1681" s="0" t="str">
        <f aca="false">IF($O1681="","",$P1681+$O1681-1)</f>
        <v/>
      </c>
      <c r="R1681" s="0" t="str">
        <f aca="false">IF($O1681="","",COUNT($O$1623:$O1681))</f>
        <v/>
      </c>
    </row>
    <row r="1682" customFormat="false" ht="15" hidden="false" customHeight="false" outlineLevel="0" collapsed="false">
      <c r="A1682" s="0" t="n">
        <v>8</v>
      </c>
      <c r="B1682" s="0" t="n">
        <v>2</v>
      </c>
      <c r="C1682" s="0" t="s">
        <v>77</v>
      </c>
      <c r="D1682" s="0" t="n">
        <v>2</v>
      </c>
      <c r="E1682" s="0" t="s">
        <v>79</v>
      </c>
      <c r="F1682" s="0" t="n">
        <v>3</v>
      </c>
      <c r="G1682" s="0" t="str">
        <f aca="false">INDEX(Setup!$B$15:$B$17,$F1682)</f>
        <v>URD</v>
      </c>
      <c r="H1682" s="0" t="n">
        <f aca="false">Calc_Blocks!$I$140</f>
        <v>78</v>
      </c>
      <c r="I1682" s="0" t="n">
        <f aca="false">Calc_Blocks!$J$140</f>
        <v>77</v>
      </c>
      <c r="J1682" s="0" t="n">
        <f aca="false">Calc_Blocks!$K$140</f>
        <v>33</v>
      </c>
      <c r="K1682" s="0" t="n">
        <f aca="false">($B1682-1)*IF($D1682=1,Setup!$B$9,Setup!$B$10)+1</f>
        <v>11</v>
      </c>
      <c r="L1682" s="0" t="n">
        <f aca="false">$B1682*IF($D1682=1,Setup!$B$9,Setup!$B$10)</f>
        <v>20</v>
      </c>
      <c r="M1682" s="0" t="n">
        <f aca="false">MAX($H1682,$K1682)</f>
        <v>78</v>
      </c>
      <c r="N1682" s="0" t="n">
        <f aca="false">MIN($I1682,$L1682)</f>
        <v>20</v>
      </c>
      <c r="O1682" s="0" t="str">
        <f aca="false">IF($N1682&gt;=$M1682,$N1682-$M1682+1,"")</f>
        <v/>
      </c>
      <c r="P1682" s="0" t="str">
        <f aca="false">IF($O1682="","",$J1682+$M1682-$H1682)</f>
        <v/>
      </c>
      <c r="Q1682" s="0" t="str">
        <f aca="false">IF($O1682="","",$P1682+$O1682-1)</f>
        <v/>
      </c>
      <c r="R1682" s="0" t="str">
        <f aca="false">IF($O1682="","",COUNT($O$1623:$O1682))</f>
        <v/>
      </c>
    </row>
    <row r="1683" customFormat="false" ht="15" hidden="false" customHeight="false" outlineLevel="0" collapsed="false">
      <c r="A1683" s="0" t="n">
        <v>8</v>
      </c>
      <c r="B1683" s="0" t="n">
        <v>2</v>
      </c>
      <c r="C1683" s="0" t="s">
        <v>78</v>
      </c>
      <c r="D1683" s="0" t="n">
        <v>1</v>
      </c>
      <c r="E1683" s="0" t="s">
        <v>94</v>
      </c>
      <c r="F1683" s="0" t="n">
        <v>1</v>
      </c>
      <c r="G1683" s="0" t="str">
        <f aca="false">INDEX(Setup!$B$15:$B$17,$F1683)</f>
        <v>MAL</v>
      </c>
      <c r="H1683" s="0" t="n">
        <f aca="false">Calc_Blocks!$I$123</f>
        <v>62</v>
      </c>
      <c r="I1683" s="0" t="n">
        <f aca="false">Calc_Blocks!$J$123</f>
        <v>61</v>
      </c>
      <c r="J1683" s="0" t="n">
        <f aca="false">Calc_Blocks!$K$123</f>
        <v>1</v>
      </c>
      <c r="K1683" s="0" t="n">
        <f aca="false">($B1683-1)*IF($D1683=1,Setup!$B$9,Setup!$B$10)+1</f>
        <v>11</v>
      </c>
      <c r="L1683" s="0" t="n">
        <f aca="false">$B1683*IF($D1683=1,Setup!$B$9,Setup!$B$10)</f>
        <v>20</v>
      </c>
      <c r="M1683" s="0" t="n">
        <f aca="false">MAX($H1683,$K1683)</f>
        <v>62</v>
      </c>
      <c r="N1683" s="0" t="n">
        <f aca="false">MIN($I1683,$L1683)</f>
        <v>20</v>
      </c>
      <c r="O1683" s="0" t="str">
        <f aca="false">IF($N1683&gt;=$M1683,$N1683-$M1683+1,"")</f>
        <v/>
      </c>
      <c r="P1683" s="0" t="str">
        <f aca="false">IF($O1683="","",$J1683+$M1683-$H1683)</f>
        <v/>
      </c>
      <c r="Q1683" s="0" t="str">
        <f aca="false">IF($O1683="","",$P1683+$O1683-1)</f>
        <v/>
      </c>
      <c r="R1683" s="0" t="str">
        <f aca="false">IF($O1683="","",COUNT($O$1623:$O1683))</f>
        <v/>
      </c>
    </row>
    <row r="1684" customFormat="false" ht="15" hidden="false" customHeight="false" outlineLevel="0" collapsed="false">
      <c r="A1684" s="0" t="n">
        <v>8</v>
      </c>
      <c r="B1684" s="0" t="n">
        <v>2</v>
      </c>
      <c r="C1684" s="0" t="s">
        <v>78</v>
      </c>
      <c r="D1684" s="0" t="n">
        <v>1</v>
      </c>
      <c r="E1684" s="0" t="s">
        <v>94</v>
      </c>
      <c r="F1684" s="0" t="n">
        <v>2</v>
      </c>
      <c r="G1684" s="0" t="str">
        <f aca="false">INDEX(Setup!$B$15:$B$17,$F1684)</f>
        <v>SAN</v>
      </c>
      <c r="H1684" s="0" t="n">
        <f aca="false">Calc_Blocks!$I$124</f>
        <v>62</v>
      </c>
      <c r="I1684" s="0" t="n">
        <f aca="false">Calc_Blocks!$J$124</f>
        <v>61</v>
      </c>
      <c r="J1684" s="0" t="n">
        <f aca="false">Calc_Blocks!$K$124</f>
        <v>1</v>
      </c>
      <c r="K1684" s="0" t="n">
        <f aca="false">($B1684-1)*IF($D1684=1,Setup!$B$9,Setup!$B$10)+1</f>
        <v>11</v>
      </c>
      <c r="L1684" s="0" t="n">
        <f aca="false">$B1684*IF($D1684=1,Setup!$B$9,Setup!$B$10)</f>
        <v>20</v>
      </c>
      <c r="M1684" s="0" t="n">
        <f aca="false">MAX($H1684,$K1684)</f>
        <v>62</v>
      </c>
      <c r="N1684" s="0" t="n">
        <f aca="false">MIN($I1684,$L1684)</f>
        <v>20</v>
      </c>
      <c r="O1684" s="0" t="str">
        <f aca="false">IF($N1684&gt;=$M1684,$N1684-$M1684+1,"")</f>
        <v/>
      </c>
      <c r="P1684" s="0" t="str">
        <f aca="false">IF($O1684="","",$J1684+$M1684-$H1684)</f>
        <v/>
      </c>
      <c r="Q1684" s="0" t="str">
        <f aca="false">IF($O1684="","",$P1684+$O1684-1)</f>
        <v/>
      </c>
      <c r="R1684" s="0" t="str">
        <f aca="false">IF($O1684="","",COUNT($O$1623:$O1684))</f>
        <v/>
      </c>
    </row>
    <row r="1685" customFormat="false" ht="15" hidden="false" customHeight="false" outlineLevel="0" collapsed="false">
      <c r="A1685" s="0" t="n">
        <v>8</v>
      </c>
      <c r="B1685" s="0" t="n">
        <v>2</v>
      </c>
      <c r="C1685" s="0" t="s">
        <v>78</v>
      </c>
      <c r="D1685" s="0" t="n">
        <v>1</v>
      </c>
      <c r="E1685" s="0" t="s">
        <v>94</v>
      </c>
      <c r="F1685" s="0" t="n">
        <v>3</v>
      </c>
      <c r="G1685" s="0" t="str">
        <f aca="false">INDEX(Setup!$B$15:$B$17,$F1685)</f>
        <v>URD</v>
      </c>
      <c r="H1685" s="0" t="n">
        <f aca="false">Calc_Blocks!$I$125</f>
        <v>62</v>
      </c>
      <c r="I1685" s="0" t="n">
        <f aca="false">Calc_Blocks!$J$125</f>
        <v>77</v>
      </c>
      <c r="J1685" s="0" t="n">
        <f aca="false">Calc_Blocks!$K$125</f>
        <v>1</v>
      </c>
      <c r="K1685" s="0" t="n">
        <f aca="false">($B1685-1)*IF($D1685=1,Setup!$B$9,Setup!$B$10)+1</f>
        <v>11</v>
      </c>
      <c r="L1685" s="0" t="n">
        <f aca="false">$B1685*IF($D1685=1,Setup!$B$9,Setup!$B$10)</f>
        <v>20</v>
      </c>
      <c r="M1685" s="0" t="n">
        <f aca="false">MAX($H1685,$K1685)</f>
        <v>62</v>
      </c>
      <c r="N1685" s="0" t="n">
        <f aca="false">MIN($I1685,$L1685)</f>
        <v>20</v>
      </c>
      <c r="O1685" s="0" t="str">
        <f aca="false">IF($N1685&gt;=$M1685,$N1685-$M1685+1,"")</f>
        <v/>
      </c>
      <c r="P1685" s="0" t="str">
        <f aca="false">IF($O1685="","",$J1685+$M1685-$H1685)</f>
        <v/>
      </c>
      <c r="Q1685" s="0" t="str">
        <f aca="false">IF($O1685="","",$P1685+$O1685-1)</f>
        <v/>
      </c>
      <c r="R1685" s="0" t="str">
        <f aca="false">IF($O1685="","",COUNT($O$1623:$O1685))</f>
        <v/>
      </c>
    </row>
    <row r="1686" customFormat="false" ht="15" hidden="false" customHeight="false" outlineLevel="0" collapsed="false">
      <c r="A1686" s="0" t="n">
        <v>8</v>
      </c>
      <c r="B1686" s="0" t="n">
        <v>2</v>
      </c>
      <c r="C1686" s="0" t="s">
        <v>78</v>
      </c>
      <c r="D1686" s="0" t="n">
        <v>2</v>
      </c>
      <c r="E1686" s="0" t="s">
        <v>79</v>
      </c>
      <c r="F1686" s="0" t="n">
        <v>1</v>
      </c>
      <c r="G1686" s="0" t="str">
        <f aca="false">INDEX(Setup!$B$15:$B$17,$F1686)</f>
        <v>MAL</v>
      </c>
      <c r="H1686" s="0" t="n">
        <f aca="false">Calc_Blocks!$I$141</f>
        <v>78</v>
      </c>
      <c r="I1686" s="0" t="n">
        <f aca="false">Calc_Blocks!$J$141</f>
        <v>77</v>
      </c>
      <c r="J1686" s="0" t="n">
        <f aca="false">Calc_Blocks!$K$141</f>
        <v>17</v>
      </c>
      <c r="K1686" s="0" t="n">
        <f aca="false">($B1686-1)*IF($D1686=1,Setup!$B$9,Setup!$B$10)+1</f>
        <v>11</v>
      </c>
      <c r="L1686" s="0" t="n">
        <f aca="false">$B1686*IF($D1686=1,Setup!$B$9,Setup!$B$10)</f>
        <v>20</v>
      </c>
      <c r="M1686" s="0" t="n">
        <f aca="false">MAX($H1686,$K1686)</f>
        <v>78</v>
      </c>
      <c r="N1686" s="0" t="n">
        <f aca="false">MIN($I1686,$L1686)</f>
        <v>20</v>
      </c>
      <c r="O1686" s="0" t="str">
        <f aca="false">IF($N1686&gt;=$M1686,$N1686-$M1686+1,"")</f>
        <v/>
      </c>
      <c r="P1686" s="0" t="str">
        <f aca="false">IF($O1686="","",$J1686+$M1686-$H1686)</f>
        <v/>
      </c>
      <c r="Q1686" s="0" t="str">
        <f aca="false">IF($O1686="","",$P1686+$O1686-1)</f>
        <v/>
      </c>
      <c r="R1686" s="0" t="str">
        <f aca="false">IF($O1686="","",COUNT($O$1623:$O1686))</f>
        <v/>
      </c>
    </row>
    <row r="1687" customFormat="false" ht="15" hidden="false" customHeight="false" outlineLevel="0" collapsed="false">
      <c r="A1687" s="0" t="n">
        <v>8</v>
      </c>
      <c r="B1687" s="0" t="n">
        <v>2</v>
      </c>
      <c r="C1687" s="0" t="s">
        <v>78</v>
      </c>
      <c r="D1687" s="0" t="n">
        <v>2</v>
      </c>
      <c r="E1687" s="0" t="s">
        <v>79</v>
      </c>
      <c r="F1687" s="0" t="n">
        <v>2</v>
      </c>
      <c r="G1687" s="0" t="str">
        <f aca="false">INDEX(Setup!$B$15:$B$17,$F1687)</f>
        <v>SAN</v>
      </c>
      <c r="H1687" s="0" t="n">
        <f aca="false">Calc_Blocks!$I$142</f>
        <v>78</v>
      </c>
      <c r="I1687" s="0" t="n">
        <f aca="false">Calc_Blocks!$J$142</f>
        <v>77</v>
      </c>
      <c r="J1687" s="0" t="n">
        <f aca="false">Calc_Blocks!$K$142</f>
        <v>17</v>
      </c>
      <c r="K1687" s="0" t="n">
        <f aca="false">($B1687-1)*IF($D1687=1,Setup!$B$9,Setup!$B$10)+1</f>
        <v>11</v>
      </c>
      <c r="L1687" s="0" t="n">
        <f aca="false">$B1687*IF($D1687=1,Setup!$B$9,Setup!$B$10)</f>
        <v>20</v>
      </c>
      <c r="M1687" s="0" t="n">
        <f aca="false">MAX($H1687,$K1687)</f>
        <v>78</v>
      </c>
      <c r="N1687" s="0" t="n">
        <f aca="false">MIN($I1687,$L1687)</f>
        <v>20</v>
      </c>
      <c r="O1687" s="0" t="str">
        <f aca="false">IF($N1687&gt;=$M1687,$N1687-$M1687+1,"")</f>
        <v/>
      </c>
      <c r="P1687" s="0" t="str">
        <f aca="false">IF($O1687="","",$J1687+$M1687-$H1687)</f>
        <v/>
      </c>
      <c r="Q1687" s="0" t="str">
        <f aca="false">IF($O1687="","",$P1687+$O1687-1)</f>
        <v/>
      </c>
      <c r="R1687" s="0" t="str">
        <f aca="false">IF($O1687="","",COUNT($O$1623:$O1687))</f>
        <v/>
      </c>
    </row>
    <row r="1688" customFormat="false" ht="15" hidden="false" customHeight="false" outlineLevel="0" collapsed="false">
      <c r="A1688" s="0" t="n">
        <v>8</v>
      </c>
      <c r="B1688" s="0" t="n">
        <v>2</v>
      </c>
      <c r="C1688" s="0" t="s">
        <v>78</v>
      </c>
      <c r="D1688" s="0" t="n">
        <v>2</v>
      </c>
      <c r="E1688" s="0" t="s">
        <v>79</v>
      </c>
      <c r="F1688" s="0" t="n">
        <v>3</v>
      </c>
      <c r="G1688" s="0" t="str">
        <f aca="false">INDEX(Setup!$B$15:$B$17,$F1688)</f>
        <v>URD</v>
      </c>
      <c r="H1688" s="0" t="n">
        <f aca="false">Calc_Blocks!$I$143</f>
        <v>78</v>
      </c>
      <c r="I1688" s="0" t="n">
        <f aca="false">Calc_Blocks!$J$143</f>
        <v>89</v>
      </c>
      <c r="J1688" s="0" t="n">
        <f aca="false">Calc_Blocks!$K$143</f>
        <v>17</v>
      </c>
      <c r="K1688" s="0" t="n">
        <f aca="false">($B1688-1)*IF($D1688=1,Setup!$B$9,Setup!$B$10)+1</f>
        <v>11</v>
      </c>
      <c r="L1688" s="0" t="n">
        <f aca="false">$B1688*IF($D1688=1,Setup!$B$9,Setup!$B$10)</f>
        <v>20</v>
      </c>
      <c r="M1688" s="0" t="n">
        <f aca="false">MAX($H1688,$K1688)</f>
        <v>78</v>
      </c>
      <c r="N1688" s="0" t="n">
        <f aca="false">MIN($I1688,$L1688)</f>
        <v>20</v>
      </c>
      <c r="O1688" s="0" t="str">
        <f aca="false">IF($N1688&gt;=$M1688,$N1688-$M1688+1,"")</f>
        <v/>
      </c>
      <c r="P1688" s="0" t="str">
        <f aca="false">IF($O1688="","",$J1688+$M1688-$H1688)</f>
        <v/>
      </c>
      <c r="Q1688" s="0" t="str">
        <f aca="false">IF($O1688="","",$P1688+$O1688-1)</f>
        <v/>
      </c>
      <c r="R1688" s="0" t="str">
        <f aca="false">IF($O1688="","",COUNT($O$1623:$O1688))</f>
        <v/>
      </c>
    </row>
    <row r="1689" customFormat="false" ht="15" hidden="false" customHeight="false" outlineLevel="0" collapsed="false">
      <c r="A1689" s="0" t="n">
        <v>8</v>
      </c>
      <c r="B1689" s="0" t="n">
        <v>2</v>
      </c>
      <c r="C1689" s="0" t="s">
        <v>79</v>
      </c>
      <c r="D1689" s="0" t="n">
        <v>1</v>
      </c>
      <c r="E1689" s="0" t="s">
        <v>94</v>
      </c>
      <c r="F1689" s="0" t="n">
        <v>1</v>
      </c>
      <c r="G1689" s="0" t="str">
        <f aca="false">INDEX(Setup!$B$15:$B$17,$F1689)</f>
        <v>MAL</v>
      </c>
      <c r="H1689" s="0" t="n">
        <f aca="false">Calc_Blocks!$I$126</f>
        <v>78</v>
      </c>
      <c r="I1689" s="0" t="n">
        <f aca="false">Calc_Blocks!$J$126</f>
        <v>77</v>
      </c>
      <c r="J1689" s="0" t="n">
        <f aca="false">Calc_Blocks!$K$126</f>
        <v>1</v>
      </c>
      <c r="K1689" s="0" t="n">
        <f aca="false">($B1689-1)*IF($D1689=1,Setup!$B$9,Setup!$B$10)+1</f>
        <v>11</v>
      </c>
      <c r="L1689" s="0" t="n">
        <f aca="false">$B1689*IF($D1689=1,Setup!$B$9,Setup!$B$10)</f>
        <v>20</v>
      </c>
      <c r="M1689" s="0" t="n">
        <f aca="false">MAX($H1689,$K1689)</f>
        <v>78</v>
      </c>
      <c r="N1689" s="0" t="n">
        <f aca="false">MIN($I1689,$L1689)</f>
        <v>20</v>
      </c>
      <c r="O1689" s="0" t="str">
        <f aca="false">IF($N1689&gt;=$M1689,$N1689-$M1689+1,"")</f>
        <v/>
      </c>
      <c r="P1689" s="0" t="str">
        <f aca="false">IF($O1689="","",$J1689+$M1689-$H1689)</f>
        <v/>
      </c>
      <c r="Q1689" s="0" t="str">
        <f aca="false">IF($O1689="","",$P1689+$O1689-1)</f>
        <v/>
      </c>
      <c r="R1689" s="0" t="str">
        <f aca="false">IF($O1689="","",COUNT($O$1623:$O1689))</f>
        <v/>
      </c>
    </row>
    <row r="1690" customFormat="false" ht="15" hidden="false" customHeight="false" outlineLevel="0" collapsed="false">
      <c r="A1690" s="0" t="n">
        <v>8</v>
      </c>
      <c r="B1690" s="0" t="n">
        <v>2</v>
      </c>
      <c r="C1690" s="0" t="s">
        <v>79</v>
      </c>
      <c r="D1690" s="0" t="n">
        <v>1</v>
      </c>
      <c r="E1690" s="0" t="s">
        <v>94</v>
      </c>
      <c r="F1690" s="0" t="n">
        <v>2</v>
      </c>
      <c r="G1690" s="0" t="str">
        <f aca="false">INDEX(Setup!$B$15:$B$17,$F1690)</f>
        <v>SAN</v>
      </c>
      <c r="H1690" s="0" t="n">
        <f aca="false">Calc_Blocks!$I$127</f>
        <v>78</v>
      </c>
      <c r="I1690" s="0" t="n">
        <f aca="false">Calc_Blocks!$J$127</f>
        <v>77</v>
      </c>
      <c r="J1690" s="0" t="n">
        <f aca="false">Calc_Blocks!$K$127</f>
        <v>1</v>
      </c>
      <c r="K1690" s="0" t="n">
        <f aca="false">($B1690-1)*IF($D1690=1,Setup!$B$9,Setup!$B$10)+1</f>
        <v>11</v>
      </c>
      <c r="L1690" s="0" t="n">
        <f aca="false">$B1690*IF($D1690=1,Setup!$B$9,Setup!$B$10)</f>
        <v>20</v>
      </c>
      <c r="M1690" s="0" t="n">
        <f aca="false">MAX($H1690,$K1690)</f>
        <v>78</v>
      </c>
      <c r="N1690" s="0" t="n">
        <f aca="false">MIN($I1690,$L1690)</f>
        <v>20</v>
      </c>
      <c r="O1690" s="0" t="str">
        <f aca="false">IF($N1690&gt;=$M1690,$N1690-$M1690+1,"")</f>
        <v/>
      </c>
      <c r="P1690" s="0" t="str">
        <f aca="false">IF($O1690="","",$J1690+$M1690-$H1690)</f>
        <v/>
      </c>
      <c r="Q1690" s="0" t="str">
        <f aca="false">IF($O1690="","",$P1690+$O1690-1)</f>
        <v/>
      </c>
      <c r="R1690" s="0" t="str">
        <f aca="false">IF($O1690="","",COUNT($O$1623:$O1690))</f>
        <v/>
      </c>
    </row>
    <row r="1691" customFormat="false" ht="15" hidden="false" customHeight="false" outlineLevel="0" collapsed="false">
      <c r="A1691" s="0" t="n">
        <v>8</v>
      </c>
      <c r="B1691" s="0" t="n">
        <v>2</v>
      </c>
      <c r="C1691" s="0" t="s">
        <v>79</v>
      </c>
      <c r="D1691" s="0" t="n">
        <v>1</v>
      </c>
      <c r="E1691" s="0" t="s">
        <v>94</v>
      </c>
      <c r="F1691" s="0" t="n">
        <v>3</v>
      </c>
      <c r="G1691" s="0" t="str">
        <f aca="false">INDEX(Setup!$B$15:$B$17,$F1691)</f>
        <v>URD</v>
      </c>
      <c r="H1691" s="0" t="n">
        <f aca="false">Calc_Blocks!$I$128</f>
        <v>78</v>
      </c>
      <c r="I1691" s="0" t="n">
        <f aca="false">Calc_Blocks!$J$128</f>
        <v>77</v>
      </c>
      <c r="J1691" s="0" t="n">
        <f aca="false">Calc_Blocks!$K$128</f>
        <v>1</v>
      </c>
      <c r="K1691" s="0" t="n">
        <f aca="false">($B1691-1)*IF($D1691=1,Setup!$B$9,Setup!$B$10)+1</f>
        <v>11</v>
      </c>
      <c r="L1691" s="0" t="n">
        <f aca="false">$B1691*IF($D1691=1,Setup!$B$9,Setup!$B$10)</f>
        <v>20</v>
      </c>
      <c r="M1691" s="0" t="n">
        <f aca="false">MAX($H1691,$K1691)</f>
        <v>78</v>
      </c>
      <c r="N1691" s="0" t="n">
        <f aca="false">MIN($I1691,$L1691)</f>
        <v>20</v>
      </c>
      <c r="O1691" s="0" t="str">
        <f aca="false">IF($N1691&gt;=$M1691,$N1691-$M1691+1,"")</f>
        <v/>
      </c>
      <c r="P1691" s="0" t="str">
        <f aca="false">IF($O1691="","",$J1691+$M1691-$H1691)</f>
        <v/>
      </c>
      <c r="Q1691" s="0" t="str">
        <f aca="false">IF($O1691="","",$P1691+$O1691-1)</f>
        <v/>
      </c>
      <c r="R1691" s="0" t="str">
        <f aca="false">IF($O1691="","",COUNT($O$1623:$O1691))</f>
        <v/>
      </c>
    </row>
    <row r="1692" customFormat="false" ht="15" hidden="false" customHeight="false" outlineLevel="0" collapsed="false">
      <c r="A1692" s="0" t="n">
        <v>8</v>
      </c>
      <c r="B1692" s="0" t="n">
        <v>2</v>
      </c>
      <c r="C1692" s="0" t="s">
        <v>79</v>
      </c>
      <c r="D1692" s="0" t="n">
        <v>2</v>
      </c>
      <c r="E1692" s="0" t="s">
        <v>79</v>
      </c>
      <c r="F1692" s="0" t="n">
        <v>1</v>
      </c>
      <c r="G1692" s="0" t="str">
        <f aca="false">INDEX(Setup!$B$15:$B$17,$F1692)</f>
        <v>MAL</v>
      </c>
      <c r="H1692" s="0" t="n">
        <f aca="false">Calc_Blocks!$I$144</f>
        <v>90</v>
      </c>
      <c r="I1692" s="0" t="n">
        <f aca="false">Calc_Blocks!$J$144</f>
        <v>89</v>
      </c>
      <c r="J1692" s="0" t="n">
        <f aca="false">Calc_Blocks!$K$144</f>
        <v>1</v>
      </c>
      <c r="K1692" s="0" t="n">
        <f aca="false">($B1692-1)*IF($D1692=1,Setup!$B$9,Setup!$B$10)+1</f>
        <v>11</v>
      </c>
      <c r="L1692" s="0" t="n">
        <f aca="false">$B1692*IF($D1692=1,Setup!$B$9,Setup!$B$10)</f>
        <v>20</v>
      </c>
      <c r="M1692" s="0" t="n">
        <f aca="false">MAX($H1692,$K1692)</f>
        <v>90</v>
      </c>
      <c r="N1692" s="0" t="n">
        <f aca="false">MIN($I1692,$L1692)</f>
        <v>20</v>
      </c>
      <c r="O1692" s="0" t="str">
        <f aca="false">IF($N1692&gt;=$M1692,$N1692-$M1692+1,"")</f>
        <v/>
      </c>
      <c r="P1692" s="0" t="str">
        <f aca="false">IF($O1692="","",$J1692+$M1692-$H1692)</f>
        <v/>
      </c>
      <c r="Q1692" s="0" t="str">
        <f aca="false">IF($O1692="","",$P1692+$O1692-1)</f>
        <v/>
      </c>
      <c r="R1692" s="0" t="str">
        <f aca="false">IF($O1692="","",COUNT($O$1623:$O1692))</f>
        <v/>
      </c>
    </row>
    <row r="1693" customFormat="false" ht="15" hidden="false" customHeight="false" outlineLevel="0" collapsed="false">
      <c r="A1693" s="0" t="n">
        <v>8</v>
      </c>
      <c r="B1693" s="0" t="n">
        <v>2</v>
      </c>
      <c r="C1693" s="0" t="s">
        <v>79</v>
      </c>
      <c r="D1693" s="0" t="n">
        <v>2</v>
      </c>
      <c r="E1693" s="0" t="s">
        <v>79</v>
      </c>
      <c r="F1693" s="0" t="n">
        <v>2</v>
      </c>
      <c r="G1693" s="0" t="str">
        <f aca="false">INDEX(Setup!$B$15:$B$17,$F1693)</f>
        <v>SAN</v>
      </c>
      <c r="H1693" s="0" t="n">
        <f aca="false">Calc_Blocks!$I$145</f>
        <v>90</v>
      </c>
      <c r="I1693" s="0" t="n">
        <f aca="false">Calc_Blocks!$J$145</f>
        <v>89</v>
      </c>
      <c r="J1693" s="0" t="n">
        <f aca="false">Calc_Blocks!$K$145</f>
        <v>1</v>
      </c>
      <c r="K1693" s="0" t="n">
        <f aca="false">($B1693-1)*IF($D1693=1,Setup!$B$9,Setup!$B$10)+1</f>
        <v>11</v>
      </c>
      <c r="L1693" s="0" t="n">
        <f aca="false">$B1693*IF($D1693=1,Setup!$B$9,Setup!$B$10)</f>
        <v>20</v>
      </c>
      <c r="M1693" s="0" t="n">
        <f aca="false">MAX($H1693,$K1693)</f>
        <v>90</v>
      </c>
      <c r="N1693" s="0" t="n">
        <f aca="false">MIN($I1693,$L1693)</f>
        <v>20</v>
      </c>
      <c r="O1693" s="0" t="str">
        <f aca="false">IF($N1693&gt;=$M1693,$N1693-$M1693+1,"")</f>
        <v/>
      </c>
      <c r="P1693" s="0" t="str">
        <f aca="false">IF($O1693="","",$J1693+$M1693-$H1693)</f>
        <v/>
      </c>
      <c r="Q1693" s="0" t="str">
        <f aca="false">IF($O1693="","",$P1693+$O1693-1)</f>
        <v/>
      </c>
      <c r="R1693" s="0" t="str">
        <f aca="false">IF($O1693="","",COUNT($O$1623:$O1693))</f>
        <v/>
      </c>
    </row>
    <row r="1694" customFormat="false" ht="15" hidden="false" customHeight="false" outlineLevel="0" collapsed="false">
      <c r="A1694" s="0" t="n">
        <v>8</v>
      </c>
      <c r="B1694" s="0" t="n">
        <v>2</v>
      </c>
      <c r="C1694" s="0" t="s">
        <v>79</v>
      </c>
      <c r="D1694" s="0" t="n">
        <v>2</v>
      </c>
      <c r="E1694" s="0" t="s">
        <v>79</v>
      </c>
      <c r="F1694" s="0" t="n">
        <v>3</v>
      </c>
      <c r="G1694" s="0" t="str">
        <f aca="false">INDEX(Setup!$B$15:$B$17,$F1694)</f>
        <v>URD</v>
      </c>
      <c r="H1694" s="0" t="n">
        <f aca="false">Calc_Blocks!$I$146</f>
        <v>90</v>
      </c>
      <c r="I1694" s="0" t="n">
        <f aca="false">Calc_Blocks!$J$146</f>
        <v>89</v>
      </c>
      <c r="J1694" s="0" t="n">
        <f aca="false">Calc_Blocks!$K$146</f>
        <v>1</v>
      </c>
      <c r="K1694" s="0" t="n">
        <f aca="false">($B1694-1)*IF($D1694=1,Setup!$B$9,Setup!$B$10)+1</f>
        <v>11</v>
      </c>
      <c r="L1694" s="0" t="n">
        <f aca="false">$B1694*IF($D1694=1,Setup!$B$9,Setup!$B$10)</f>
        <v>20</v>
      </c>
      <c r="M1694" s="0" t="n">
        <f aca="false">MAX($H1694,$K1694)</f>
        <v>90</v>
      </c>
      <c r="N1694" s="0" t="n">
        <f aca="false">MIN($I1694,$L1694)</f>
        <v>20</v>
      </c>
      <c r="O1694" s="0" t="str">
        <f aca="false">IF($N1694&gt;=$M1694,$N1694-$M1694+1,"")</f>
        <v/>
      </c>
      <c r="P1694" s="0" t="str">
        <f aca="false">IF($O1694="","",$J1694+$M1694-$H1694)</f>
        <v/>
      </c>
      <c r="Q1694" s="0" t="str">
        <f aca="false">IF($O1694="","",$P1694+$O1694-1)</f>
        <v/>
      </c>
      <c r="R1694" s="0" t="str">
        <f aca="false">IF($O1694="","",COUNT($O$1623:$O1694))</f>
        <v/>
      </c>
    </row>
    <row r="1695" customFormat="false" ht="15" hidden="false" customHeight="false" outlineLevel="0" collapsed="false">
      <c r="A1695" s="0" t="n">
        <v>8</v>
      </c>
      <c r="B1695" s="0" t="n">
        <v>3</v>
      </c>
      <c r="C1695" s="0" t="s">
        <v>74</v>
      </c>
      <c r="D1695" s="0" t="n">
        <v>1</v>
      </c>
      <c r="E1695" s="0" t="s">
        <v>94</v>
      </c>
      <c r="F1695" s="0" t="n">
        <v>1</v>
      </c>
      <c r="G1695" s="0" t="str">
        <f aca="false">INDEX(Setup!$B$15:$B$17,$F1695)</f>
        <v>MAL</v>
      </c>
      <c r="H1695" s="0" t="n">
        <f aca="false">Calc_Blocks!$I$111</f>
        <v>1</v>
      </c>
      <c r="I1695" s="0" t="n">
        <f aca="false">Calc_Blocks!$J$111</f>
        <v>18</v>
      </c>
      <c r="J1695" s="0" t="n">
        <f aca="false">Calc_Blocks!$K$111</f>
        <v>1</v>
      </c>
      <c r="K1695" s="0" t="n">
        <f aca="false">($B1695-1)*IF($D1695=1,Setup!$B$9,Setup!$B$10)+1</f>
        <v>21</v>
      </c>
      <c r="L1695" s="0" t="n">
        <f aca="false">$B1695*IF($D1695=1,Setup!$B$9,Setup!$B$10)</f>
        <v>30</v>
      </c>
      <c r="M1695" s="0" t="n">
        <f aca="false">MAX($H1695,$K1695)</f>
        <v>21</v>
      </c>
      <c r="N1695" s="0" t="n">
        <f aca="false">MIN($I1695,$L1695)</f>
        <v>18</v>
      </c>
      <c r="O1695" s="0" t="str">
        <f aca="false">IF($N1695&gt;=$M1695,$N1695-$M1695+1,"")</f>
        <v/>
      </c>
      <c r="P1695" s="0" t="str">
        <f aca="false">IF($O1695="","",$J1695+$M1695-$H1695)</f>
        <v/>
      </c>
      <c r="Q1695" s="0" t="str">
        <f aca="false">IF($O1695="","",$P1695+$O1695-1)</f>
        <v/>
      </c>
      <c r="R1695" s="0" t="str">
        <f aca="false">IF($O1695="","",COUNT($O$1623:$O1695))</f>
        <v/>
      </c>
    </row>
    <row r="1696" customFormat="false" ht="15" hidden="false" customHeight="false" outlineLevel="0" collapsed="false">
      <c r="A1696" s="0" t="n">
        <v>8</v>
      </c>
      <c r="B1696" s="0" t="n">
        <v>3</v>
      </c>
      <c r="C1696" s="0" t="s">
        <v>74</v>
      </c>
      <c r="D1696" s="0" t="n">
        <v>1</v>
      </c>
      <c r="E1696" s="0" t="s">
        <v>94</v>
      </c>
      <c r="F1696" s="0" t="n">
        <v>2</v>
      </c>
      <c r="G1696" s="0" t="str">
        <f aca="false">INDEX(Setup!$B$15:$B$17,$F1696)</f>
        <v>SAN</v>
      </c>
      <c r="H1696" s="0" t="n">
        <f aca="false">Calc_Blocks!$I$112</f>
        <v>19</v>
      </c>
      <c r="I1696" s="0" t="n">
        <f aca="false">Calc_Blocks!$J$112</f>
        <v>20</v>
      </c>
      <c r="J1696" s="0" t="n">
        <f aca="false">Calc_Blocks!$K$112</f>
        <v>19</v>
      </c>
      <c r="K1696" s="0" t="n">
        <f aca="false">($B1696-1)*IF($D1696=1,Setup!$B$9,Setup!$B$10)+1</f>
        <v>21</v>
      </c>
      <c r="L1696" s="0" t="n">
        <f aca="false">$B1696*IF($D1696=1,Setup!$B$9,Setup!$B$10)</f>
        <v>30</v>
      </c>
      <c r="M1696" s="0" t="n">
        <f aca="false">MAX($H1696,$K1696)</f>
        <v>21</v>
      </c>
      <c r="N1696" s="0" t="n">
        <f aca="false">MIN($I1696,$L1696)</f>
        <v>20</v>
      </c>
      <c r="O1696" s="0" t="str">
        <f aca="false">IF($N1696&gt;=$M1696,$N1696-$M1696+1,"")</f>
        <v/>
      </c>
      <c r="P1696" s="0" t="str">
        <f aca="false">IF($O1696="","",$J1696+$M1696-$H1696)</f>
        <v/>
      </c>
      <c r="Q1696" s="0" t="str">
        <f aca="false">IF($O1696="","",$P1696+$O1696-1)</f>
        <v/>
      </c>
      <c r="R1696" s="0" t="str">
        <f aca="false">IF($O1696="","",COUNT($O$1623:$O1696))</f>
        <v/>
      </c>
    </row>
    <row r="1697" customFormat="false" ht="15" hidden="false" customHeight="false" outlineLevel="0" collapsed="false">
      <c r="A1697" s="0" t="n">
        <v>8</v>
      </c>
      <c r="B1697" s="0" t="n">
        <v>3</v>
      </c>
      <c r="C1697" s="0" t="s">
        <v>74</v>
      </c>
      <c r="D1697" s="0" t="n">
        <v>1</v>
      </c>
      <c r="E1697" s="0" t="s">
        <v>94</v>
      </c>
      <c r="F1697" s="0" t="n">
        <v>3</v>
      </c>
      <c r="G1697" s="0" t="str">
        <f aca="false">INDEX(Setup!$B$15:$B$17,$F1697)</f>
        <v>URD</v>
      </c>
      <c r="H1697" s="0" t="n">
        <f aca="false">Calc_Blocks!$I$113</f>
        <v>21</v>
      </c>
      <c r="I1697" s="0" t="n">
        <f aca="false">Calc_Blocks!$J$113</f>
        <v>20</v>
      </c>
      <c r="J1697" s="0" t="n">
        <f aca="false">Calc_Blocks!$K$113</f>
        <v>21</v>
      </c>
      <c r="K1697" s="0" t="n">
        <f aca="false">($B1697-1)*IF($D1697=1,Setup!$B$9,Setup!$B$10)+1</f>
        <v>21</v>
      </c>
      <c r="L1697" s="0" t="n">
        <f aca="false">$B1697*IF($D1697=1,Setup!$B$9,Setup!$B$10)</f>
        <v>30</v>
      </c>
      <c r="M1697" s="0" t="n">
        <f aca="false">MAX($H1697,$K1697)</f>
        <v>21</v>
      </c>
      <c r="N1697" s="0" t="n">
        <f aca="false">MIN($I1697,$L1697)</f>
        <v>20</v>
      </c>
      <c r="O1697" s="0" t="str">
        <f aca="false">IF($N1697&gt;=$M1697,$N1697-$M1697+1,"")</f>
        <v/>
      </c>
      <c r="P1697" s="0" t="str">
        <f aca="false">IF($O1697="","",$J1697+$M1697-$H1697)</f>
        <v/>
      </c>
      <c r="Q1697" s="0" t="str">
        <f aca="false">IF($O1697="","",$P1697+$O1697-1)</f>
        <v/>
      </c>
      <c r="R1697" s="0" t="str">
        <f aca="false">IF($O1697="","",COUNT($O$1623:$O1697))</f>
        <v/>
      </c>
    </row>
    <row r="1698" customFormat="false" ht="15" hidden="false" customHeight="false" outlineLevel="0" collapsed="false">
      <c r="A1698" s="0" t="n">
        <v>8</v>
      </c>
      <c r="B1698" s="0" t="n">
        <v>3</v>
      </c>
      <c r="C1698" s="0" t="s">
        <v>74</v>
      </c>
      <c r="D1698" s="0" t="n">
        <v>2</v>
      </c>
      <c r="E1698" s="0" t="s">
        <v>79</v>
      </c>
      <c r="F1698" s="0" t="n">
        <v>1</v>
      </c>
      <c r="G1698" s="0" t="str">
        <f aca="false">INDEX(Setup!$B$15:$B$17,$F1698)</f>
        <v>MAL</v>
      </c>
      <c r="H1698" s="0" t="n">
        <f aca="false">Calc_Blocks!$I$129</f>
        <v>1</v>
      </c>
      <c r="I1698" s="0" t="n">
        <f aca="false">Calc_Blocks!$J$129</f>
        <v>6</v>
      </c>
      <c r="J1698" s="0" t="n">
        <f aca="false">Calc_Blocks!$K$129</f>
        <v>21</v>
      </c>
      <c r="K1698" s="0" t="n">
        <f aca="false">($B1698-1)*IF($D1698=1,Setup!$B$9,Setup!$B$10)+1</f>
        <v>21</v>
      </c>
      <c r="L1698" s="0" t="n">
        <f aca="false">$B1698*IF($D1698=1,Setup!$B$9,Setup!$B$10)</f>
        <v>30</v>
      </c>
      <c r="M1698" s="0" t="n">
        <f aca="false">MAX($H1698,$K1698)</f>
        <v>21</v>
      </c>
      <c r="N1698" s="0" t="n">
        <f aca="false">MIN($I1698,$L1698)</f>
        <v>6</v>
      </c>
      <c r="O1698" s="0" t="str">
        <f aca="false">IF($N1698&gt;=$M1698,$N1698-$M1698+1,"")</f>
        <v/>
      </c>
      <c r="P1698" s="0" t="str">
        <f aca="false">IF($O1698="","",$J1698+$M1698-$H1698)</f>
        <v/>
      </c>
      <c r="Q1698" s="0" t="str">
        <f aca="false">IF($O1698="","",$P1698+$O1698-1)</f>
        <v/>
      </c>
      <c r="R1698" s="0" t="str">
        <f aca="false">IF($O1698="","",COUNT($O$1623:$O1698))</f>
        <v/>
      </c>
    </row>
    <row r="1699" customFormat="false" ht="15" hidden="false" customHeight="false" outlineLevel="0" collapsed="false">
      <c r="A1699" s="0" t="n">
        <v>8</v>
      </c>
      <c r="B1699" s="0" t="n">
        <v>3</v>
      </c>
      <c r="C1699" s="0" t="s">
        <v>74</v>
      </c>
      <c r="D1699" s="0" t="n">
        <v>2</v>
      </c>
      <c r="E1699" s="0" t="s">
        <v>79</v>
      </c>
      <c r="F1699" s="0" t="n">
        <v>2</v>
      </c>
      <c r="G1699" s="0" t="str">
        <f aca="false">INDEX(Setup!$B$15:$B$17,$F1699)</f>
        <v>SAN</v>
      </c>
      <c r="H1699" s="0" t="n">
        <f aca="false">Calc_Blocks!$I$130</f>
        <v>7</v>
      </c>
      <c r="I1699" s="0" t="n">
        <f aca="false">Calc_Blocks!$J$130</f>
        <v>19</v>
      </c>
      <c r="J1699" s="0" t="n">
        <f aca="false">Calc_Blocks!$K$130</f>
        <v>27</v>
      </c>
      <c r="K1699" s="0" t="n">
        <f aca="false">($B1699-1)*IF($D1699=1,Setup!$B$9,Setup!$B$10)+1</f>
        <v>21</v>
      </c>
      <c r="L1699" s="0" t="n">
        <f aca="false">$B1699*IF($D1699=1,Setup!$B$9,Setup!$B$10)</f>
        <v>30</v>
      </c>
      <c r="M1699" s="0" t="n">
        <f aca="false">MAX($H1699,$K1699)</f>
        <v>21</v>
      </c>
      <c r="N1699" s="0" t="n">
        <f aca="false">MIN($I1699,$L1699)</f>
        <v>19</v>
      </c>
      <c r="O1699" s="0" t="str">
        <f aca="false">IF($N1699&gt;=$M1699,$N1699-$M1699+1,"")</f>
        <v/>
      </c>
      <c r="P1699" s="0" t="str">
        <f aca="false">IF($O1699="","",$J1699+$M1699-$H1699)</f>
        <v/>
      </c>
      <c r="Q1699" s="0" t="str">
        <f aca="false">IF($O1699="","",$P1699+$O1699-1)</f>
        <v/>
      </c>
      <c r="R1699" s="0" t="str">
        <f aca="false">IF($O1699="","",COUNT($O$1623:$O1699))</f>
        <v/>
      </c>
    </row>
    <row r="1700" customFormat="false" ht="15" hidden="false" customHeight="false" outlineLevel="0" collapsed="false">
      <c r="A1700" s="0" t="n">
        <v>8</v>
      </c>
      <c r="B1700" s="0" t="n">
        <v>3</v>
      </c>
      <c r="C1700" s="0" t="s">
        <v>74</v>
      </c>
      <c r="D1700" s="0" t="n">
        <v>2</v>
      </c>
      <c r="E1700" s="0" t="s">
        <v>79</v>
      </c>
      <c r="F1700" s="0" t="n">
        <v>3</v>
      </c>
      <c r="G1700" s="0" t="str">
        <f aca="false">INDEX(Setup!$B$15:$B$17,$F1700)</f>
        <v>URD</v>
      </c>
      <c r="H1700" s="0" t="n">
        <f aca="false">Calc_Blocks!$I$131</f>
        <v>20</v>
      </c>
      <c r="I1700" s="0" t="n">
        <f aca="false">Calc_Blocks!$J$131</f>
        <v>19</v>
      </c>
      <c r="J1700" s="0" t="n">
        <f aca="false">Calc_Blocks!$K$131</f>
        <v>40</v>
      </c>
      <c r="K1700" s="0" t="n">
        <f aca="false">($B1700-1)*IF($D1700=1,Setup!$B$9,Setup!$B$10)+1</f>
        <v>21</v>
      </c>
      <c r="L1700" s="0" t="n">
        <f aca="false">$B1700*IF($D1700=1,Setup!$B$9,Setup!$B$10)</f>
        <v>30</v>
      </c>
      <c r="M1700" s="0" t="n">
        <f aca="false">MAX($H1700,$K1700)</f>
        <v>21</v>
      </c>
      <c r="N1700" s="0" t="n">
        <f aca="false">MIN($I1700,$L1700)</f>
        <v>19</v>
      </c>
      <c r="O1700" s="0" t="str">
        <f aca="false">IF($N1700&gt;=$M1700,$N1700-$M1700+1,"")</f>
        <v/>
      </c>
      <c r="P1700" s="0" t="str">
        <f aca="false">IF($O1700="","",$J1700+$M1700-$H1700)</f>
        <v/>
      </c>
      <c r="Q1700" s="0" t="str">
        <f aca="false">IF($O1700="","",$P1700+$O1700-1)</f>
        <v/>
      </c>
      <c r="R1700" s="0" t="str">
        <f aca="false">IF($O1700="","",COUNT($O$1623:$O1700))</f>
        <v/>
      </c>
    </row>
    <row r="1701" customFormat="false" ht="15" hidden="false" customHeight="false" outlineLevel="0" collapsed="false">
      <c r="A1701" s="0" t="n">
        <v>8</v>
      </c>
      <c r="B1701" s="0" t="n">
        <v>3</v>
      </c>
      <c r="C1701" s="0" t="s">
        <v>75</v>
      </c>
      <c r="D1701" s="0" t="n">
        <v>1</v>
      </c>
      <c r="E1701" s="0" t="s">
        <v>94</v>
      </c>
      <c r="F1701" s="0" t="n">
        <v>1</v>
      </c>
      <c r="G1701" s="0" t="str">
        <f aca="false">INDEX(Setup!$B$15:$B$17,$F1701)</f>
        <v>MAL</v>
      </c>
      <c r="H1701" s="0" t="n">
        <f aca="false">Calc_Blocks!$I$114</f>
        <v>21</v>
      </c>
      <c r="I1701" s="0" t="n">
        <f aca="false">Calc_Blocks!$J$114</f>
        <v>33</v>
      </c>
      <c r="J1701" s="0" t="n">
        <f aca="false">Calc_Blocks!$K$114</f>
        <v>1</v>
      </c>
      <c r="K1701" s="0" t="n">
        <f aca="false">($B1701-1)*IF($D1701=1,Setup!$B$9,Setup!$B$10)+1</f>
        <v>21</v>
      </c>
      <c r="L1701" s="0" t="n">
        <f aca="false">$B1701*IF($D1701=1,Setup!$B$9,Setup!$B$10)</f>
        <v>30</v>
      </c>
      <c r="M1701" s="0" t="n">
        <f aca="false">MAX($H1701,$K1701)</f>
        <v>21</v>
      </c>
      <c r="N1701" s="0" t="n">
        <f aca="false">MIN($I1701,$L1701)</f>
        <v>30</v>
      </c>
      <c r="O1701" s="0" t="n">
        <f aca="false">IF($N1701&gt;=$M1701,$N1701-$M1701+1,"")</f>
        <v>10</v>
      </c>
      <c r="P1701" s="0" t="n">
        <f aca="false">IF($O1701="","",$J1701+$M1701-$H1701)</f>
        <v>1</v>
      </c>
      <c r="Q1701" s="0" t="n">
        <f aca="false">IF($O1701="","",$P1701+$O1701-1)</f>
        <v>10</v>
      </c>
      <c r="R1701" s="0" t="n">
        <f aca="false">IF($O1701="","",COUNT($O$1623:$O1701))</f>
        <v>8</v>
      </c>
    </row>
    <row r="1702" customFormat="false" ht="15" hidden="false" customHeight="false" outlineLevel="0" collapsed="false">
      <c r="A1702" s="0" t="n">
        <v>8</v>
      </c>
      <c r="B1702" s="0" t="n">
        <v>3</v>
      </c>
      <c r="C1702" s="0" t="s">
        <v>75</v>
      </c>
      <c r="D1702" s="0" t="n">
        <v>1</v>
      </c>
      <c r="E1702" s="0" t="s">
        <v>94</v>
      </c>
      <c r="F1702" s="0" t="n">
        <v>2</v>
      </c>
      <c r="G1702" s="0" t="str">
        <f aca="false">INDEX(Setup!$B$15:$B$17,$F1702)</f>
        <v>SAN</v>
      </c>
      <c r="H1702" s="0" t="n">
        <f aca="false">Calc_Blocks!$I$115</f>
        <v>34</v>
      </c>
      <c r="I1702" s="0" t="n">
        <f aca="false">Calc_Blocks!$J$115</f>
        <v>33</v>
      </c>
      <c r="J1702" s="0" t="n">
        <f aca="false">Calc_Blocks!$K$115</f>
        <v>14</v>
      </c>
      <c r="K1702" s="0" t="n">
        <f aca="false">($B1702-1)*IF($D1702=1,Setup!$B$9,Setup!$B$10)+1</f>
        <v>21</v>
      </c>
      <c r="L1702" s="0" t="n">
        <f aca="false">$B1702*IF($D1702=1,Setup!$B$9,Setup!$B$10)</f>
        <v>30</v>
      </c>
      <c r="M1702" s="0" t="n">
        <f aca="false">MAX($H1702,$K1702)</f>
        <v>34</v>
      </c>
      <c r="N1702" s="0" t="n">
        <f aca="false">MIN($I1702,$L1702)</f>
        <v>30</v>
      </c>
      <c r="O1702" s="0" t="str">
        <f aca="false">IF($N1702&gt;=$M1702,$N1702-$M1702+1,"")</f>
        <v/>
      </c>
      <c r="P1702" s="0" t="str">
        <f aca="false">IF($O1702="","",$J1702+$M1702-$H1702)</f>
        <v/>
      </c>
      <c r="Q1702" s="0" t="str">
        <f aca="false">IF($O1702="","",$P1702+$O1702-1)</f>
        <v/>
      </c>
      <c r="R1702" s="0" t="str">
        <f aca="false">IF($O1702="","",COUNT($O$1623:$O1702))</f>
        <v/>
      </c>
    </row>
    <row r="1703" customFormat="false" ht="15" hidden="false" customHeight="false" outlineLevel="0" collapsed="false">
      <c r="A1703" s="0" t="n">
        <v>8</v>
      </c>
      <c r="B1703" s="0" t="n">
        <v>3</v>
      </c>
      <c r="C1703" s="0" t="s">
        <v>75</v>
      </c>
      <c r="D1703" s="0" t="n">
        <v>1</v>
      </c>
      <c r="E1703" s="0" t="s">
        <v>94</v>
      </c>
      <c r="F1703" s="0" t="n">
        <v>3</v>
      </c>
      <c r="G1703" s="0" t="str">
        <f aca="false">INDEX(Setup!$B$15:$B$17,$F1703)</f>
        <v>URD</v>
      </c>
      <c r="H1703" s="0" t="n">
        <f aca="false">Calc_Blocks!$I$116</f>
        <v>34</v>
      </c>
      <c r="I1703" s="0" t="n">
        <f aca="false">Calc_Blocks!$J$116</f>
        <v>35</v>
      </c>
      <c r="J1703" s="0" t="n">
        <f aca="false">Calc_Blocks!$K$116</f>
        <v>14</v>
      </c>
      <c r="K1703" s="0" t="n">
        <f aca="false">($B1703-1)*IF($D1703=1,Setup!$B$9,Setup!$B$10)+1</f>
        <v>21</v>
      </c>
      <c r="L1703" s="0" t="n">
        <f aca="false">$B1703*IF($D1703=1,Setup!$B$9,Setup!$B$10)</f>
        <v>30</v>
      </c>
      <c r="M1703" s="0" t="n">
        <f aca="false">MAX($H1703,$K1703)</f>
        <v>34</v>
      </c>
      <c r="N1703" s="0" t="n">
        <f aca="false">MIN($I1703,$L1703)</f>
        <v>30</v>
      </c>
      <c r="O1703" s="0" t="str">
        <f aca="false">IF($N1703&gt;=$M1703,$N1703-$M1703+1,"")</f>
        <v/>
      </c>
      <c r="P1703" s="0" t="str">
        <f aca="false">IF($O1703="","",$J1703+$M1703-$H1703)</f>
        <v/>
      </c>
      <c r="Q1703" s="0" t="str">
        <f aca="false">IF($O1703="","",$P1703+$O1703-1)</f>
        <v/>
      </c>
      <c r="R1703" s="0" t="str">
        <f aca="false">IF($O1703="","",COUNT($O$1623:$O1703))</f>
        <v/>
      </c>
    </row>
    <row r="1704" customFormat="false" ht="15" hidden="false" customHeight="false" outlineLevel="0" collapsed="false">
      <c r="A1704" s="0" t="n">
        <v>8</v>
      </c>
      <c r="B1704" s="0" t="n">
        <v>3</v>
      </c>
      <c r="C1704" s="0" t="s">
        <v>75</v>
      </c>
      <c r="D1704" s="0" t="n">
        <v>2</v>
      </c>
      <c r="E1704" s="0" t="s">
        <v>79</v>
      </c>
      <c r="F1704" s="0" t="n">
        <v>1</v>
      </c>
      <c r="G1704" s="0" t="str">
        <f aca="false">INDEX(Setup!$B$15:$B$17,$F1704)</f>
        <v>MAL</v>
      </c>
      <c r="H1704" s="0" t="n">
        <f aca="false">Calc_Blocks!$I$132</f>
        <v>20</v>
      </c>
      <c r="I1704" s="0" t="n">
        <f aca="false">Calc_Blocks!$J$132</f>
        <v>42</v>
      </c>
      <c r="J1704" s="0" t="n">
        <f aca="false">Calc_Blocks!$K$132</f>
        <v>16</v>
      </c>
      <c r="K1704" s="0" t="n">
        <f aca="false">($B1704-1)*IF($D1704=1,Setup!$B$9,Setup!$B$10)+1</f>
        <v>21</v>
      </c>
      <c r="L1704" s="0" t="n">
        <f aca="false">$B1704*IF($D1704=1,Setup!$B$9,Setup!$B$10)</f>
        <v>30</v>
      </c>
      <c r="M1704" s="0" t="n">
        <f aca="false">MAX($H1704,$K1704)</f>
        <v>21</v>
      </c>
      <c r="N1704" s="0" t="n">
        <f aca="false">MIN($I1704,$L1704)</f>
        <v>30</v>
      </c>
      <c r="O1704" s="0" t="n">
        <f aca="false">IF($N1704&gt;=$M1704,$N1704-$M1704+1,"")</f>
        <v>10</v>
      </c>
      <c r="P1704" s="0" t="n">
        <f aca="false">IF($O1704="","",$J1704+$M1704-$H1704)</f>
        <v>17</v>
      </c>
      <c r="Q1704" s="0" t="n">
        <f aca="false">IF($O1704="","",$P1704+$O1704-1)</f>
        <v>26</v>
      </c>
      <c r="R1704" s="0" t="n">
        <f aca="false">IF($O1704="","",COUNT($O$1623:$O1704))</f>
        <v>9</v>
      </c>
    </row>
    <row r="1705" customFormat="false" ht="15" hidden="false" customHeight="false" outlineLevel="0" collapsed="false">
      <c r="A1705" s="0" t="n">
        <v>8</v>
      </c>
      <c r="B1705" s="0" t="n">
        <v>3</v>
      </c>
      <c r="C1705" s="0" t="s">
        <v>75</v>
      </c>
      <c r="D1705" s="0" t="n">
        <v>2</v>
      </c>
      <c r="E1705" s="0" t="s">
        <v>79</v>
      </c>
      <c r="F1705" s="0" t="n">
        <v>2</v>
      </c>
      <c r="G1705" s="0" t="str">
        <f aca="false">INDEX(Setup!$B$15:$B$17,$F1705)</f>
        <v>SAN</v>
      </c>
      <c r="H1705" s="0" t="n">
        <f aca="false">Calc_Blocks!$I$133</f>
        <v>43</v>
      </c>
      <c r="I1705" s="0" t="n">
        <f aca="false">Calc_Blocks!$J$133</f>
        <v>42</v>
      </c>
      <c r="J1705" s="0" t="n">
        <f aca="false">Calc_Blocks!$K$133</f>
        <v>39</v>
      </c>
      <c r="K1705" s="0" t="n">
        <f aca="false">($B1705-1)*IF($D1705=1,Setup!$B$9,Setup!$B$10)+1</f>
        <v>21</v>
      </c>
      <c r="L1705" s="0" t="n">
        <f aca="false">$B1705*IF($D1705=1,Setup!$B$9,Setup!$B$10)</f>
        <v>30</v>
      </c>
      <c r="M1705" s="0" t="n">
        <f aca="false">MAX($H1705,$K1705)</f>
        <v>43</v>
      </c>
      <c r="N1705" s="0" t="n">
        <f aca="false">MIN($I1705,$L1705)</f>
        <v>30</v>
      </c>
      <c r="O1705" s="0" t="str">
        <f aca="false">IF($N1705&gt;=$M1705,$N1705-$M1705+1,"")</f>
        <v/>
      </c>
      <c r="P1705" s="0" t="str">
        <f aca="false">IF($O1705="","",$J1705+$M1705-$H1705)</f>
        <v/>
      </c>
      <c r="Q1705" s="0" t="str">
        <f aca="false">IF($O1705="","",$P1705+$O1705-1)</f>
        <v/>
      </c>
      <c r="R1705" s="0" t="str">
        <f aca="false">IF($O1705="","",COUNT($O$1623:$O1705))</f>
        <v/>
      </c>
    </row>
    <row r="1706" customFormat="false" ht="15" hidden="false" customHeight="false" outlineLevel="0" collapsed="false">
      <c r="A1706" s="0" t="n">
        <v>8</v>
      </c>
      <c r="B1706" s="0" t="n">
        <v>3</v>
      </c>
      <c r="C1706" s="0" t="s">
        <v>75</v>
      </c>
      <c r="D1706" s="0" t="n">
        <v>2</v>
      </c>
      <c r="E1706" s="0" t="s">
        <v>79</v>
      </c>
      <c r="F1706" s="0" t="n">
        <v>3</v>
      </c>
      <c r="G1706" s="0" t="str">
        <f aca="false">INDEX(Setup!$B$15:$B$17,$F1706)</f>
        <v>URD</v>
      </c>
      <c r="H1706" s="0" t="n">
        <f aca="false">Calc_Blocks!$I$134</f>
        <v>43</v>
      </c>
      <c r="I1706" s="0" t="n">
        <f aca="false">Calc_Blocks!$J$134</f>
        <v>42</v>
      </c>
      <c r="J1706" s="0" t="n">
        <f aca="false">Calc_Blocks!$K$134</f>
        <v>39</v>
      </c>
      <c r="K1706" s="0" t="n">
        <f aca="false">($B1706-1)*IF($D1706=1,Setup!$B$9,Setup!$B$10)+1</f>
        <v>21</v>
      </c>
      <c r="L1706" s="0" t="n">
        <f aca="false">$B1706*IF($D1706=1,Setup!$B$9,Setup!$B$10)</f>
        <v>30</v>
      </c>
      <c r="M1706" s="0" t="n">
        <f aca="false">MAX($H1706,$K1706)</f>
        <v>43</v>
      </c>
      <c r="N1706" s="0" t="n">
        <f aca="false">MIN($I1706,$L1706)</f>
        <v>30</v>
      </c>
      <c r="O1706" s="0" t="str">
        <f aca="false">IF($N1706&gt;=$M1706,$N1706-$M1706+1,"")</f>
        <v/>
      </c>
      <c r="P1706" s="0" t="str">
        <f aca="false">IF($O1706="","",$J1706+$M1706-$H1706)</f>
        <v/>
      </c>
      <c r="Q1706" s="0" t="str">
        <f aca="false">IF($O1706="","",$P1706+$O1706-1)</f>
        <v/>
      </c>
      <c r="R1706" s="0" t="str">
        <f aca="false">IF($O1706="","",COUNT($O$1623:$O1706))</f>
        <v/>
      </c>
    </row>
    <row r="1707" customFormat="false" ht="15" hidden="false" customHeight="false" outlineLevel="0" collapsed="false">
      <c r="A1707" s="0" t="n">
        <v>8</v>
      </c>
      <c r="B1707" s="0" t="n">
        <v>3</v>
      </c>
      <c r="C1707" s="0" t="s">
        <v>76</v>
      </c>
      <c r="D1707" s="0" t="n">
        <v>1</v>
      </c>
      <c r="E1707" s="0" t="s">
        <v>94</v>
      </c>
      <c r="F1707" s="0" t="n">
        <v>1</v>
      </c>
      <c r="G1707" s="0" t="str">
        <f aca="false">INDEX(Setup!$B$15:$B$17,$F1707)</f>
        <v>MAL</v>
      </c>
      <c r="H1707" s="0" t="n">
        <f aca="false">Calc_Blocks!$I$117</f>
        <v>36</v>
      </c>
      <c r="I1707" s="0" t="n">
        <f aca="false">Calc_Blocks!$J$117</f>
        <v>47</v>
      </c>
      <c r="J1707" s="0" t="n">
        <f aca="false">Calc_Blocks!$K$117</f>
        <v>1</v>
      </c>
      <c r="K1707" s="0" t="n">
        <f aca="false">($B1707-1)*IF($D1707=1,Setup!$B$9,Setup!$B$10)+1</f>
        <v>21</v>
      </c>
      <c r="L1707" s="0" t="n">
        <f aca="false">$B1707*IF($D1707=1,Setup!$B$9,Setup!$B$10)</f>
        <v>30</v>
      </c>
      <c r="M1707" s="0" t="n">
        <f aca="false">MAX($H1707,$K1707)</f>
        <v>36</v>
      </c>
      <c r="N1707" s="0" t="n">
        <f aca="false">MIN($I1707,$L1707)</f>
        <v>30</v>
      </c>
      <c r="O1707" s="0" t="str">
        <f aca="false">IF($N1707&gt;=$M1707,$N1707-$M1707+1,"")</f>
        <v/>
      </c>
      <c r="P1707" s="0" t="str">
        <f aca="false">IF($O1707="","",$J1707+$M1707-$H1707)</f>
        <v/>
      </c>
      <c r="Q1707" s="0" t="str">
        <f aca="false">IF($O1707="","",$P1707+$O1707-1)</f>
        <v/>
      </c>
      <c r="R1707" s="0" t="str">
        <f aca="false">IF($O1707="","",COUNT($O$1623:$O1707))</f>
        <v/>
      </c>
    </row>
    <row r="1708" customFormat="false" ht="15" hidden="false" customHeight="false" outlineLevel="0" collapsed="false">
      <c r="A1708" s="0" t="n">
        <v>8</v>
      </c>
      <c r="B1708" s="0" t="n">
        <v>3</v>
      </c>
      <c r="C1708" s="0" t="s">
        <v>76</v>
      </c>
      <c r="D1708" s="0" t="n">
        <v>1</v>
      </c>
      <c r="E1708" s="0" t="s">
        <v>94</v>
      </c>
      <c r="F1708" s="0" t="n">
        <v>2</v>
      </c>
      <c r="G1708" s="0" t="str">
        <f aca="false">INDEX(Setup!$B$15:$B$17,$F1708)</f>
        <v>SAN</v>
      </c>
      <c r="H1708" s="0" t="n">
        <f aca="false">Calc_Blocks!$I$118</f>
        <v>48</v>
      </c>
      <c r="I1708" s="0" t="n">
        <f aca="false">Calc_Blocks!$J$118</f>
        <v>49</v>
      </c>
      <c r="J1708" s="0" t="n">
        <f aca="false">Calc_Blocks!$K$118</f>
        <v>13</v>
      </c>
      <c r="K1708" s="0" t="n">
        <f aca="false">($B1708-1)*IF($D1708=1,Setup!$B$9,Setup!$B$10)+1</f>
        <v>21</v>
      </c>
      <c r="L1708" s="0" t="n">
        <f aca="false">$B1708*IF($D1708=1,Setup!$B$9,Setup!$B$10)</f>
        <v>30</v>
      </c>
      <c r="M1708" s="0" t="n">
        <f aca="false">MAX($H1708,$K1708)</f>
        <v>48</v>
      </c>
      <c r="N1708" s="0" t="n">
        <f aca="false">MIN($I1708,$L1708)</f>
        <v>30</v>
      </c>
      <c r="O1708" s="0" t="str">
        <f aca="false">IF($N1708&gt;=$M1708,$N1708-$M1708+1,"")</f>
        <v/>
      </c>
      <c r="P1708" s="0" t="str">
        <f aca="false">IF($O1708="","",$J1708+$M1708-$H1708)</f>
        <v/>
      </c>
      <c r="Q1708" s="0" t="str">
        <f aca="false">IF($O1708="","",$P1708+$O1708-1)</f>
        <v/>
      </c>
      <c r="R1708" s="0" t="str">
        <f aca="false">IF($O1708="","",COUNT($O$1623:$O1708))</f>
        <v/>
      </c>
    </row>
    <row r="1709" customFormat="false" ht="15" hidden="false" customHeight="false" outlineLevel="0" collapsed="false">
      <c r="A1709" s="0" t="n">
        <v>8</v>
      </c>
      <c r="B1709" s="0" t="n">
        <v>3</v>
      </c>
      <c r="C1709" s="0" t="s">
        <v>76</v>
      </c>
      <c r="D1709" s="0" t="n">
        <v>1</v>
      </c>
      <c r="E1709" s="0" t="s">
        <v>94</v>
      </c>
      <c r="F1709" s="0" t="n">
        <v>3</v>
      </c>
      <c r="G1709" s="0" t="str">
        <f aca="false">INDEX(Setup!$B$15:$B$17,$F1709)</f>
        <v>URD</v>
      </c>
      <c r="H1709" s="0" t="n">
        <f aca="false">Calc_Blocks!$I$119</f>
        <v>50</v>
      </c>
      <c r="I1709" s="0" t="n">
        <f aca="false">Calc_Blocks!$J$119</f>
        <v>49</v>
      </c>
      <c r="J1709" s="0" t="n">
        <f aca="false">Calc_Blocks!$K$119</f>
        <v>15</v>
      </c>
      <c r="K1709" s="0" t="n">
        <f aca="false">($B1709-1)*IF($D1709=1,Setup!$B$9,Setup!$B$10)+1</f>
        <v>21</v>
      </c>
      <c r="L1709" s="0" t="n">
        <f aca="false">$B1709*IF($D1709=1,Setup!$B$9,Setup!$B$10)</f>
        <v>30</v>
      </c>
      <c r="M1709" s="0" t="n">
        <f aca="false">MAX($H1709,$K1709)</f>
        <v>50</v>
      </c>
      <c r="N1709" s="0" t="n">
        <f aca="false">MIN($I1709,$L1709)</f>
        <v>30</v>
      </c>
      <c r="O1709" s="0" t="str">
        <f aca="false">IF($N1709&gt;=$M1709,$N1709-$M1709+1,"")</f>
        <v/>
      </c>
      <c r="P1709" s="0" t="str">
        <f aca="false">IF($O1709="","",$J1709+$M1709-$H1709)</f>
        <v/>
      </c>
      <c r="Q1709" s="0" t="str">
        <f aca="false">IF($O1709="","",$P1709+$O1709-1)</f>
        <v/>
      </c>
      <c r="R1709" s="0" t="str">
        <f aca="false">IF($O1709="","",COUNT($O$1623:$O1709))</f>
        <v/>
      </c>
    </row>
    <row r="1710" customFormat="false" ht="15" hidden="false" customHeight="false" outlineLevel="0" collapsed="false">
      <c r="A1710" s="0" t="n">
        <v>8</v>
      </c>
      <c r="B1710" s="0" t="n">
        <v>3</v>
      </c>
      <c r="C1710" s="0" t="s">
        <v>76</v>
      </c>
      <c r="D1710" s="0" t="n">
        <v>2</v>
      </c>
      <c r="E1710" s="0" t="s">
        <v>79</v>
      </c>
      <c r="F1710" s="0" t="n">
        <v>1</v>
      </c>
      <c r="G1710" s="0" t="str">
        <f aca="false">INDEX(Setup!$B$15:$B$17,$F1710)</f>
        <v>MAL</v>
      </c>
      <c r="H1710" s="0" t="n">
        <f aca="false">Calc_Blocks!$I$135</f>
        <v>43</v>
      </c>
      <c r="I1710" s="0" t="n">
        <f aca="false">Calc_Blocks!$J$135</f>
        <v>53</v>
      </c>
      <c r="J1710" s="0" t="n">
        <f aca="false">Calc_Blocks!$K$135</f>
        <v>15</v>
      </c>
      <c r="K1710" s="0" t="n">
        <f aca="false">($B1710-1)*IF($D1710=1,Setup!$B$9,Setup!$B$10)+1</f>
        <v>21</v>
      </c>
      <c r="L1710" s="0" t="n">
        <f aca="false">$B1710*IF($D1710=1,Setup!$B$9,Setup!$B$10)</f>
        <v>30</v>
      </c>
      <c r="M1710" s="0" t="n">
        <f aca="false">MAX($H1710,$K1710)</f>
        <v>43</v>
      </c>
      <c r="N1710" s="0" t="n">
        <f aca="false">MIN($I1710,$L1710)</f>
        <v>30</v>
      </c>
      <c r="O1710" s="0" t="str">
        <f aca="false">IF($N1710&gt;=$M1710,$N1710-$M1710+1,"")</f>
        <v/>
      </c>
      <c r="P1710" s="0" t="str">
        <f aca="false">IF($O1710="","",$J1710+$M1710-$H1710)</f>
        <v/>
      </c>
      <c r="Q1710" s="0" t="str">
        <f aca="false">IF($O1710="","",$P1710+$O1710-1)</f>
        <v/>
      </c>
      <c r="R1710" s="0" t="str">
        <f aca="false">IF($O1710="","",COUNT($O$1623:$O1710))</f>
        <v/>
      </c>
    </row>
    <row r="1711" customFormat="false" ht="15" hidden="false" customHeight="false" outlineLevel="0" collapsed="false">
      <c r="A1711" s="0" t="n">
        <v>8</v>
      </c>
      <c r="B1711" s="0" t="n">
        <v>3</v>
      </c>
      <c r="C1711" s="0" t="s">
        <v>76</v>
      </c>
      <c r="D1711" s="0" t="n">
        <v>2</v>
      </c>
      <c r="E1711" s="0" t="s">
        <v>79</v>
      </c>
      <c r="F1711" s="0" t="n">
        <v>2</v>
      </c>
      <c r="G1711" s="0" t="str">
        <f aca="false">INDEX(Setup!$B$15:$B$17,$F1711)</f>
        <v>SAN</v>
      </c>
      <c r="H1711" s="0" t="n">
        <f aca="false">Calc_Blocks!$I$136</f>
        <v>54</v>
      </c>
      <c r="I1711" s="0" t="n">
        <f aca="false">Calc_Blocks!$J$136</f>
        <v>57</v>
      </c>
      <c r="J1711" s="0" t="n">
        <f aca="false">Calc_Blocks!$K$136</f>
        <v>26</v>
      </c>
      <c r="K1711" s="0" t="n">
        <f aca="false">($B1711-1)*IF($D1711=1,Setup!$B$9,Setup!$B$10)+1</f>
        <v>21</v>
      </c>
      <c r="L1711" s="0" t="n">
        <f aca="false">$B1711*IF($D1711=1,Setup!$B$9,Setup!$B$10)</f>
        <v>30</v>
      </c>
      <c r="M1711" s="0" t="n">
        <f aca="false">MAX($H1711,$K1711)</f>
        <v>54</v>
      </c>
      <c r="N1711" s="0" t="n">
        <f aca="false">MIN($I1711,$L1711)</f>
        <v>30</v>
      </c>
      <c r="O1711" s="0" t="str">
        <f aca="false">IF($N1711&gt;=$M1711,$N1711-$M1711+1,"")</f>
        <v/>
      </c>
      <c r="P1711" s="0" t="str">
        <f aca="false">IF($O1711="","",$J1711+$M1711-$H1711)</f>
        <v/>
      </c>
      <c r="Q1711" s="0" t="str">
        <f aca="false">IF($O1711="","",$P1711+$O1711-1)</f>
        <v/>
      </c>
      <c r="R1711" s="0" t="str">
        <f aca="false">IF($O1711="","",COUNT($O$1623:$O1711))</f>
        <v/>
      </c>
    </row>
    <row r="1712" customFormat="false" ht="15" hidden="false" customHeight="false" outlineLevel="0" collapsed="false">
      <c r="A1712" s="0" t="n">
        <v>8</v>
      </c>
      <c r="B1712" s="0" t="n">
        <v>3</v>
      </c>
      <c r="C1712" s="0" t="s">
        <v>76</v>
      </c>
      <c r="D1712" s="0" t="n">
        <v>2</v>
      </c>
      <c r="E1712" s="0" t="s">
        <v>79</v>
      </c>
      <c r="F1712" s="0" t="n">
        <v>3</v>
      </c>
      <c r="G1712" s="0" t="str">
        <f aca="false">INDEX(Setup!$B$15:$B$17,$F1712)</f>
        <v>URD</v>
      </c>
      <c r="H1712" s="0" t="n">
        <f aca="false">Calc_Blocks!$I$137</f>
        <v>58</v>
      </c>
      <c r="I1712" s="0" t="n">
        <f aca="false">Calc_Blocks!$J$137</f>
        <v>57</v>
      </c>
      <c r="J1712" s="0" t="n">
        <f aca="false">Calc_Blocks!$K$137</f>
        <v>30</v>
      </c>
      <c r="K1712" s="0" t="n">
        <f aca="false">($B1712-1)*IF($D1712=1,Setup!$B$9,Setup!$B$10)+1</f>
        <v>21</v>
      </c>
      <c r="L1712" s="0" t="n">
        <f aca="false">$B1712*IF($D1712=1,Setup!$B$9,Setup!$B$10)</f>
        <v>30</v>
      </c>
      <c r="M1712" s="0" t="n">
        <f aca="false">MAX($H1712,$K1712)</f>
        <v>58</v>
      </c>
      <c r="N1712" s="0" t="n">
        <f aca="false">MIN($I1712,$L1712)</f>
        <v>30</v>
      </c>
      <c r="O1712" s="0" t="str">
        <f aca="false">IF($N1712&gt;=$M1712,$N1712-$M1712+1,"")</f>
        <v/>
      </c>
      <c r="P1712" s="0" t="str">
        <f aca="false">IF($O1712="","",$J1712+$M1712-$H1712)</f>
        <v/>
      </c>
      <c r="Q1712" s="0" t="str">
        <f aca="false">IF($O1712="","",$P1712+$O1712-1)</f>
        <v/>
      </c>
      <c r="R1712" s="0" t="str">
        <f aca="false">IF($O1712="","",COUNT($O$1623:$O1712))</f>
        <v/>
      </c>
    </row>
    <row r="1713" customFormat="false" ht="15" hidden="false" customHeight="false" outlineLevel="0" collapsed="false">
      <c r="A1713" s="0" t="n">
        <v>8</v>
      </c>
      <c r="B1713" s="0" t="n">
        <v>3</v>
      </c>
      <c r="C1713" s="0" t="s">
        <v>77</v>
      </c>
      <c r="D1713" s="0" t="n">
        <v>1</v>
      </c>
      <c r="E1713" s="0" t="s">
        <v>94</v>
      </c>
      <c r="F1713" s="0" t="n">
        <v>1</v>
      </c>
      <c r="G1713" s="0" t="str">
        <f aca="false">INDEX(Setup!$B$15:$B$17,$F1713)</f>
        <v>MAL</v>
      </c>
      <c r="H1713" s="0" t="n">
        <f aca="false">Calc_Blocks!$I$120</f>
        <v>50</v>
      </c>
      <c r="I1713" s="0" t="n">
        <f aca="false">Calc_Blocks!$J$120</f>
        <v>61</v>
      </c>
      <c r="J1713" s="0" t="n">
        <f aca="false">Calc_Blocks!$K$120</f>
        <v>1</v>
      </c>
      <c r="K1713" s="0" t="n">
        <f aca="false">($B1713-1)*IF($D1713=1,Setup!$B$9,Setup!$B$10)+1</f>
        <v>21</v>
      </c>
      <c r="L1713" s="0" t="n">
        <f aca="false">$B1713*IF($D1713=1,Setup!$B$9,Setup!$B$10)</f>
        <v>30</v>
      </c>
      <c r="M1713" s="0" t="n">
        <f aca="false">MAX($H1713,$K1713)</f>
        <v>50</v>
      </c>
      <c r="N1713" s="0" t="n">
        <f aca="false">MIN($I1713,$L1713)</f>
        <v>30</v>
      </c>
      <c r="O1713" s="0" t="str">
        <f aca="false">IF($N1713&gt;=$M1713,$N1713-$M1713+1,"")</f>
        <v/>
      </c>
      <c r="P1713" s="0" t="str">
        <f aca="false">IF($O1713="","",$J1713+$M1713-$H1713)</f>
        <v/>
      </c>
      <c r="Q1713" s="0" t="str">
        <f aca="false">IF($O1713="","",$P1713+$O1713-1)</f>
        <v/>
      </c>
      <c r="R1713" s="0" t="str">
        <f aca="false">IF($O1713="","",COUNT($O$1623:$O1713))</f>
        <v/>
      </c>
    </row>
    <row r="1714" customFormat="false" ht="15" hidden="false" customHeight="false" outlineLevel="0" collapsed="false">
      <c r="A1714" s="0" t="n">
        <v>8</v>
      </c>
      <c r="B1714" s="0" t="n">
        <v>3</v>
      </c>
      <c r="C1714" s="0" t="s">
        <v>77</v>
      </c>
      <c r="D1714" s="0" t="n">
        <v>1</v>
      </c>
      <c r="E1714" s="0" t="s">
        <v>94</v>
      </c>
      <c r="F1714" s="0" t="n">
        <v>2</v>
      </c>
      <c r="G1714" s="0" t="str">
        <f aca="false">INDEX(Setup!$B$15:$B$17,$F1714)</f>
        <v>SAN</v>
      </c>
      <c r="H1714" s="0" t="n">
        <f aca="false">Calc_Blocks!$I$121</f>
        <v>62</v>
      </c>
      <c r="I1714" s="0" t="n">
        <f aca="false">Calc_Blocks!$J$121</f>
        <v>61</v>
      </c>
      <c r="J1714" s="0" t="n">
        <f aca="false">Calc_Blocks!$K$121</f>
        <v>13</v>
      </c>
      <c r="K1714" s="0" t="n">
        <f aca="false">($B1714-1)*IF($D1714=1,Setup!$B$9,Setup!$B$10)+1</f>
        <v>21</v>
      </c>
      <c r="L1714" s="0" t="n">
        <f aca="false">$B1714*IF($D1714=1,Setup!$B$9,Setup!$B$10)</f>
        <v>30</v>
      </c>
      <c r="M1714" s="0" t="n">
        <f aca="false">MAX($H1714,$K1714)</f>
        <v>62</v>
      </c>
      <c r="N1714" s="0" t="n">
        <f aca="false">MIN($I1714,$L1714)</f>
        <v>30</v>
      </c>
      <c r="O1714" s="0" t="str">
        <f aca="false">IF($N1714&gt;=$M1714,$N1714-$M1714+1,"")</f>
        <v/>
      </c>
      <c r="P1714" s="0" t="str">
        <f aca="false">IF($O1714="","",$J1714+$M1714-$H1714)</f>
        <v/>
      </c>
      <c r="Q1714" s="0" t="str">
        <f aca="false">IF($O1714="","",$P1714+$O1714-1)</f>
        <v/>
      </c>
      <c r="R1714" s="0" t="str">
        <f aca="false">IF($O1714="","",COUNT($O$1623:$O1714))</f>
        <v/>
      </c>
    </row>
    <row r="1715" customFormat="false" ht="15" hidden="false" customHeight="false" outlineLevel="0" collapsed="false">
      <c r="A1715" s="0" t="n">
        <v>8</v>
      </c>
      <c r="B1715" s="0" t="n">
        <v>3</v>
      </c>
      <c r="C1715" s="0" t="s">
        <v>77</v>
      </c>
      <c r="D1715" s="0" t="n">
        <v>1</v>
      </c>
      <c r="E1715" s="0" t="s">
        <v>94</v>
      </c>
      <c r="F1715" s="0" t="n">
        <v>3</v>
      </c>
      <c r="G1715" s="0" t="str">
        <f aca="false">INDEX(Setup!$B$15:$B$17,$F1715)</f>
        <v>URD</v>
      </c>
      <c r="H1715" s="0" t="n">
        <f aca="false">Calc_Blocks!$I$122</f>
        <v>62</v>
      </c>
      <c r="I1715" s="0" t="n">
        <f aca="false">Calc_Blocks!$J$122</f>
        <v>61</v>
      </c>
      <c r="J1715" s="0" t="n">
        <f aca="false">Calc_Blocks!$K$122</f>
        <v>13</v>
      </c>
      <c r="K1715" s="0" t="n">
        <f aca="false">($B1715-1)*IF($D1715=1,Setup!$B$9,Setup!$B$10)+1</f>
        <v>21</v>
      </c>
      <c r="L1715" s="0" t="n">
        <f aca="false">$B1715*IF($D1715=1,Setup!$B$9,Setup!$B$10)</f>
        <v>30</v>
      </c>
      <c r="M1715" s="0" t="n">
        <f aca="false">MAX($H1715,$K1715)</f>
        <v>62</v>
      </c>
      <c r="N1715" s="0" t="n">
        <f aca="false">MIN($I1715,$L1715)</f>
        <v>30</v>
      </c>
      <c r="O1715" s="0" t="str">
        <f aca="false">IF($N1715&gt;=$M1715,$N1715-$M1715+1,"")</f>
        <v/>
      </c>
      <c r="P1715" s="0" t="str">
        <f aca="false">IF($O1715="","",$J1715+$M1715-$H1715)</f>
        <v/>
      </c>
      <c r="Q1715" s="0" t="str">
        <f aca="false">IF($O1715="","",$P1715+$O1715-1)</f>
        <v/>
      </c>
      <c r="R1715" s="0" t="str">
        <f aca="false">IF($O1715="","",COUNT($O$1623:$O1715))</f>
        <v/>
      </c>
    </row>
    <row r="1716" customFormat="false" ht="15" hidden="false" customHeight="false" outlineLevel="0" collapsed="false">
      <c r="A1716" s="0" t="n">
        <v>8</v>
      </c>
      <c r="B1716" s="0" t="n">
        <v>3</v>
      </c>
      <c r="C1716" s="0" t="s">
        <v>77</v>
      </c>
      <c r="D1716" s="0" t="n">
        <v>2</v>
      </c>
      <c r="E1716" s="0" t="s">
        <v>79</v>
      </c>
      <c r="F1716" s="0" t="n">
        <v>1</v>
      </c>
      <c r="G1716" s="0" t="str">
        <f aca="false">INDEX(Setup!$B$15:$B$17,$F1716)</f>
        <v>MAL</v>
      </c>
      <c r="H1716" s="0" t="n">
        <f aca="false">Calc_Blocks!$I$138</f>
        <v>58</v>
      </c>
      <c r="I1716" s="0" t="n">
        <f aca="false">Calc_Blocks!$J$138</f>
        <v>77</v>
      </c>
      <c r="J1716" s="0" t="n">
        <f aca="false">Calc_Blocks!$K$138</f>
        <v>13</v>
      </c>
      <c r="K1716" s="0" t="n">
        <f aca="false">($B1716-1)*IF($D1716=1,Setup!$B$9,Setup!$B$10)+1</f>
        <v>21</v>
      </c>
      <c r="L1716" s="0" t="n">
        <f aca="false">$B1716*IF($D1716=1,Setup!$B$9,Setup!$B$10)</f>
        <v>30</v>
      </c>
      <c r="M1716" s="0" t="n">
        <f aca="false">MAX($H1716,$K1716)</f>
        <v>58</v>
      </c>
      <c r="N1716" s="0" t="n">
        <f aca="false">MIN($I1716,$L1716)</f>
        <v>30</v>
      </c>
      <c r="O1716" s="0" t="str">
        <f aca="false">IF($N1716&gt;=$M1716,$N1716-$M1716+1,"")</f>
        <v/>
      </c>
      <c r="P1716" s="0" t="str">
        <f aca="false">IF($O1716="","",$J1716+$M1716-$H1716)</f>
        <v/>
      </c>
      <c r="Q1716" s="0" t="str">
        <f aca="false">IF($O1716="","",$P1716+$O1716-1)</f>
        <v/>
      </c>
      <c r="R1716" s="0" t="str">
        <f aca="false">IF($O1716="","",COUNT($O$1623:$O1716))</f>
        <v/>
      </c>
    </row>
    <row r="1717" customFormat="false" ht="15" hidden="false" customHeight="false" outlineLevel="0" collapsed="false">
      <c r="A1717" s="0" t="n">
        <v>8</v>
      </c>
      <c r="B1717" s="0" t="n">
        <v>3</v>
      </c>
      <c r="C1717" s="0" t="s">
        <v>77</v>
      </c>
      <c r="D1717" s="0" t="n">
        <v>2</v>
      </c>
      <c r="E1717" s="0" t="s">
        <v>79</v>
      </c>
      <c r="F1717" s="0" t="n">
        <v>2</v>
      </c>
      <c r="G1717" s="0" t="str">
        <f aca="false">INDEX(Setup!$B$15:$B$17,$F1717)</f>
        <v>SAN</v>
      </c>
      <c r="H1717" s="0" t="n">
        <f aca="false">Calc_Blocks!$I$139</f>
        <v>78</v>
      </c>
      <c r="I1717" s="0" t="n">
        <f aca="false">Calc_Blocks!$J$139</f>
        <v>77</v>
      </c>
      <c r="J1717" s="0" t="n">
        <f aca="false">Calc_Blocks!$K$139</f>
        <v>33</v>
      </c>
      <c r="K1717" s="0" t="n">
        <f aca="false">($B1717-1)*IF($D1717=1,Setup!$B$9,Setup!$B$10)+1</f>
        <v>21</v>
      </c>
      <c r="L1717" s="0" t="n">
        <f aca="false">$B1717*IF($D1717=1,Setup!$B$9,Setup!$B$10)</f>
        <v>30</v>
      </c>
      <c r="M1717" s="0" t="n">
        <f aca="false">MAX($H1717,$K1717)</f>
        <v>78</v>
      </c>
      <c r="N1717" s="0" t="n">
        <f aca="false">MIN($I1717,$L1717)</f>
        <v>30</v>
      </c>
      <c r="O1717" s="0" t="str">
        <f aca="false">IF($N1717&gt;=$M1717,$N1717-$M1717+1,"")</f>
        <v/>
      </c>
      <c r="P1717" s="0" t="str">
        <f aca="false">IF($O1717="","",$J1717+$M1717-$H1717)</f>
        <v/>
      </c>
      <c r="Q1717" s="0" t="str">
        <f aca="false">IF($O1717="","",$P1717+$O1717-1)</f>
        <v/>
      </c>
      <c r="R1717" s="0" t="str">
        <f aca="false">IF($O1717="","",COUNT($O$1623:$O1717))</f>
        <v/>
      </c>
    </row>
    <row r="1718" customFormat="false" ht="15" hidden="false" customHeight="false" outlineLevel="0" collapsed="false">
      <c r="A1718" s="0" t="n">
        <v>8</v>
      </c>
      <c r="B1718" s="0" t="n">
        <v>3</v>
      </c>
      <c r="C1718" s="0" t="s">
        <v>77</v>
      </c>
      <c r="D1718" s="0" t="n">
        <v>2</v>
      </c>
      <c r="E1718" s="0" t="s">
        <v>79</v>
      </c>
      <c r="F1718" s="0" t="n">
        <v>3</v>
      </c>
      <c r="G1718" s="0" t="str">
        <f aca="false">INDEX(Setup!$B$15:$B$17,$F1718)</f>
        <v>URD</v>
      </c>
      <c r="H1718" s="0" t="n">
        <f aca="false">Calc_Blocks!$I$140</f>
        <v>78</v>
      </c>
      <c r="I1718" s="0" t="n">
        <f aca="false">Calc_Blocks!$J$140</f>
        <v>77</v>
      </c>
      <c r="J1718" s="0" t="n">
        <f aca="false">Calc_Blocks!$K$140</f>
        <v>33</v>
      </c>
      <c r="K1718" s="0" t="n">
        <f aca="false">($B1718-1)*IF($D1718=1,Setup!$B$9,Setup!$B$10)+1</f>
        <v>21</v>
      </c>
      <c r="L1718" s="0" t="n">
        <f aca="false">$B1718*IF($D1718=1,Setup!$B$9,Setup!$B$10)</f>
        <v>30</v>
      </c>
      <c r="M1718" s="0" t="n">
        <f aca="false">MAX($H1718,$K1718)</f>
        <v>78</v>
      </c>
      <c r="N1718" s="0" t="n">
        <f aca="false">MIN($I1718,$L1718)</f>
        <v>30</v>
      </c>
      <c r="O1718" s="0" t="str">
        <f aca="false">IF($N1718&gt;=$M1718,$N1718-$M1718+1,"")</f>
        <v/>
      </c>
      <c r="P1718" s="0" t="str">
        <f aca="false">IF($O1718="","",$J1718+$M1718-$H1718)</f>
        <v/>
      </c>
      <c r="Q1718" s="0" t="str">
        <f aca="false">IF($O1718="","",$P1718+$O1718-1)</f>
        <v/>
      </c>
      <c r="R1718" s="0" t="str">
        <f aca="false">IF($O1718="","",COUNT($O$1623:$O1718))</f>
        <v/>
      </c>
    </row>
    <row r="1719" customFormat="false" ht="15" hidden="false" customHeight="false" outlineLevel="0" collapsed="false">
      <c r="A1719" s="0" t="n">
        <v>8</v>
      </c>
      <c r="B1719" s="0" t="n">
        <v>3</v>
      </c>
      <c r="C1719" s="0" t="s">
        <v>78</v>
      </c>
      <c r="D1719" s="0" t="n">
        <v>1</v>
      </c>
      <c r="E1719" s="0" t="s">
        <v>94</v>
      </c>
      <c r="F1719" s="0" t="n">
        <v>1</v>
      </c>
      <c r="G1719" s="0" t="str">
        <f aca="false">INDEX(Setup!$B$15:$B$17,$F1719)</f>
        <v>MAL</v>
      </c>
      <c r="H1719" s="0" t="n">
        <f aca="false">Calc_Blocks!$I$123</f>
        <v>62</v>
      </c>
      <c r="I1719" s="0" t="n">
        <f aca="false">Calc_Blocks!$J$123</f>
        <v>61</v>
      </c>
      <c r="J1719" s="0" t="n">
        <f aca="false">Calc_Blocks!$K$123</f>
        <v>1</v>
      </c>
      <c r="K1719" s="0" t="n">
        <f aca="false">($B1719-1)*IF($D1719=1,Setup!$B$9,Setup!$B$10)+1</f>
        <v>21</v>
      </c>
      <c r="L1719" s="0" t="n">
        <f aca="false">$B1719*IF($D1719=1,Setup!$B$9,Setup!$B$10)</f>
        <v>30</v>
      </c>
      <c r="M1719" s="0" t="n">
        <f aca="false">MAX($H1719,$K1719)</f>
        <v>62</v>
      </c>
      <c r="N1719" s="0" t="n">
        <f aca="false">MIN($I1719,$L1719)</f>
        <v>30</v>
      </c>
      <c r="O1719" s="0" t="str">
        <f aca="false">IF($N1719&gt;=$M1719,$N1719-$M1719+1,"")</f>
        <v/>
      </c>
      <c r="P1719" s="0" t="str">
        <f aca="false">IF($O1719="","",$J1719+$M1719-$H1719)</f>
        <v/>
      </c>
      <c r="Q1719" s="0" t="str">
        <f aca="false">IF($O1719="","",$P1719+$O1719-1)</f>
        <v/>
      </c>
      <c r="R1719" s="0" t="str">
        <f aca="false">IF($O1719="","",COUNT($O$1623:$O1719))</f>
        <v/>
      </c>
    </row>
    <row r="1720" customFormat="false" ht="15" hidden="false" customHeight="false" outlineLevel="0" collapsed="false">
      <c r="A1720" s="0" t="n">
        <v>8</v>
      </c>
      <c r="B1720" s="0" t="n">
        <v>3</v>
      </c>
      <c r="C1720" s="0" t="s">
        <v>78</v>
      </c>
      <c r="D1720" s="0" t="n">
        <v>1</v>
      </c>
      <c r="E1720" s="0" t="s">
        <v>94</v>
      </c>
      <c r="F1720" s="0" t="n">
        <v>2</v>
      </c>
      <c r="G1720" s="0" t="str">
        <f aca="false">INDEX(Setup!$B$15:$B$17,$F1720)</f>
        <v>SAN</v>
      </c>
      <c r="H1720" s="0" t="n">
        <f aca="false">Calc_Blocks!$I$124</f>
        <v>62</v>
      </c>
      <c r="I1720" s="0" t="n">
        <f aca="false">Calc_Blocks!$J$124</f>
        <v>61</v>
      </c>
      <c r="J1720" s="0" t="n">
        <f aca="false">Calc_Blocks!$K$124</f>
        <v>1</v>
      </c>
      <c r="K1720" s="0" t="n">
        <f aca="false">($B1720-1)*IF($D1720=1,Setup!$B$9,Setup!$B$10)+1</f>
        <v>21</v>
      </c>
      <c r="L1720" s="0" t="n">
        <f aca="false">$B1720*IF($D1720=1,Setup!$B$9,Setup!$B$10)</f>
        <v>30</v>
      </c>
      <c r="M1720" s="0" t="n">
        <f aca="false">MAX($H1720,$K1720)</f>
        <v>62</v>
      </c>
      <c r="N1720" s="0" t="n">
        <f aca="false">MIN($I1720,$L1720)</f>
        <v>30</v>
      </c>
      <c r="O1720" s="0" t="str">
        <f aca="false">IF($N1720&gt;=$M1720,$N1720-$M1720+1,"")</f>
        <v/>
      </c>
      <c r="P1720" s="0" t="str">
        <f aca="false">IF($O1720="","",$J1720+$M1720-$H1720)</f>
        <v/>
      </c>
      <c r="Q1720" s="0" t="str">
        <f aca="false">IF($O1720="","",$P1720+$O1720-1)</f>
        <v/>
      </c>
      <c r="R1720" s="0" t="str">
        <f aca="false">IF($O1720="","",COUNT($O$1623:$O1720))</f>
        <v/>
      </c>
    </row>
    <row r="1721" customFormat="false" ht="15" hidden="false" customHeight="false" outlineLevel="0" collapsed="false">
      <c r="A1721" s="0" t="n">
        <v>8</v>
      </c>
      <c r="B1721" s="0" t="n">
        <v>3</v>
      </c>
      <c r="C1721" s="0" t="s">
        <v>78</v>
      </c>
      <c r="D1721" s="0" t="n">
        <v>1</v>
      </c>
      <c r="E1721" s="0" t="s">
        <v>94</v>
      </c>
      <c r="F1721" s="0" t="n">
        <v>3</v>
      </c>
      <c r="G1721" s="0" t="str">
        <f aca="false">INDEX(Setup!$B$15:$B$17,$F1721)</f>
        <v>URD</v>
      </c>
      <c r="H1721" s="0" t="n">
        <f aca="false">Calc_Blocks!$I$125</f>
        <v>62</v>
      </c>
      <c r="I1721" s="0" t="n">
        <f aca="false">Calc_Blocks!$J$125</f>
        <v>77</v>
      </c>
      <c r="J1721" s="0" t="n">
        <f aca="false">Calc_Blocks!$K$125</f>
        <v>1</v>
      </c>
      <c r="K1721" s="0" t="n">
        <f aca="false">($B1721-1)*IF($D1721=1,Setup!$B$9,Setup!$B$10)+1</f>
        <v>21</v>
      </c>
      <c r="L1721" s="0" t="n">
        <f aca="false">$B1721*IF($D1721=1,Setup!$B$9,Setup!$B$10)</f>
        <v>30</v>
      </c>
      <c r="M1721" s="0" t="n">
        <f aca="false">MAX($H1721,$K1721)</f>
        <v>62</v>
      </c>
      <c r="N1721" s="0" t="n">
        <f aca="false">MIN($I1721,$L1721)</f>
        <v>30</v>
      </c>
      <c r="O1721" s="0" t="str">
        <f aca="false">IF($N1721&gt;=$M1721,$N1721-$M1721+1,"")</f>
        <v/>
      </c>
      <c r="P1721" s="0" t="str">
        <f aca="false">IF($O1721="","",$J1721+$M1721-$H1721)</f>
        <v/>
      </c>
      <c r="Q1721" s="0" t="str">
        <f aca="false">IF($O1721="","",$P1721+$O1721-1)</f>
        <v/>
      </c>
      <c r="R1721" s="0" t="str">
        <f aca="false">IF($O1721="","",COUNT($O$1623:$O1721))</f>
        <v/>
      </c>
    </row>
    <row r="1722" customFormat="false" ht="15" hidden="false" customHeight="false" outlineLevel="0" collapsed="false">
      <c r="A1722" s="0" t="n">
        <v>8</v>
      </c>
      <c r="B1722" s="0" t="n">
        <v>3</v>
      </c>
      <c r="C1722" s="0" t="s">
        <v>78</v>
      </c>
      <c r="D1722" s="0" t="n">
        <v>2</v>
      </c>
      <c r="E1722" s="0" t="s">
        <v>79</v>
      </c>
      <c r="F1722" s="0" t="n">
        <v>1</v>
      </c>
      <c r="G1722" s="0" t="str">
        <f aca="false">INDEX(Setup!$B$15:$B$17,$F1722)</f>
        <v>MAL</v>
      </c>
      <c r="H1722" s="0" t="n">
        <f aca="false">Calc_Blocks!$I$141</f>
        <v>78</v>
      </c>
      <c r="I1722" s="0" t="n">
        <f aca="false">Calc_Blocks!$J$141</f>
        <v>77</v>
      </c>
      <c r="J1722" s="0" t="n">
        <f aca="false">Calc_Blocks!$K$141</f>
        <v>17</v>
      </c>
      <c r="K1722" s="0" t="n">
        <f aca="false">($B1722-1)*IF($D1722=1,Setup!$B$9,Setup!$B$10)+1</f>
        <v>21</v>
      </c>
      <c r="L1722" s="0" t="n">
        <f aca="false">$B1722*IF($D1722=1,Setup!$B$9,Setup!$B$10)</f>
        <v>30</v>
      </c>
      <c r="M1722" s="0" t="n">
        <f aca="false">MAX($H1722,$K1722)</f>
        <v>78</v>
      </c>
      <c r="N1722" s="0" t="n">
        <f aca="false">MIN($I1722,$L1722)</f>
        <v>30</v>
      </c>
      <c r="O1722" s="0" t="str">
        <f aca="false">IF($N1722&gt;=$M1722,$N1722-$M1722+1,"")</f>
        <v/>
      </c>
      <c r="P1722" s="0" t="str">
        <f aca="false">IF($O1722="","",$J1722+$M1722-$H1722)</f>
        <v/>
      </c>
      <c r="Q1722" s="0" t="str">
        <f aca="false">IF($O1722="","",$P1722+$O1722-1)</f>
        <v/>
      </c>
      <c r="R1722" s="0" t="str">
        <f aca="false">IF($O1722="","",COUNT($O$1623:$O1722))</f>
        <v/>
      </c>
    </row>
    <row r="1723" customFormat="false" ht="15" hidden="false" customHeight="false" outlineLevel="0" collapsed="false">
      <c r="A1723" s="0" t="n">
        <v>8</v>
      </c>
      <c r="B1723" s="0" t="n">
        <v>3</v>
      </c>
      <c r="C1723" s="0" t="s">
        <v>78</v>
      </c>
      <c r="D1723" s="0" t="n">
        <v>2</v>
      </c>
      <c r="E1723" s="0" t="s">
        <v>79</v>
      </c>
      <c r="F1723" s="0" t="n">
        <v>2</v>
      </c>
      <c r="G1723" s="0" t="str">
        <f aca="false">INDEX(Setup!$B$15:$B$17,$F1723)</f>
        <v>SAN</v>
      </c>
      <c r="H1723" s="0" t="n">
        <f aca="false">Calc_Blocks!$I$142</f>
        <v>78</v>
      </c>
      <c r="I1723" s="0" t="n">
        <f aca="false">Calc_Blocks!$J$142</f>
        <v>77</v>
      </c>
      <c r="J1723" s="0" t="n">
        <f aca="false">Calc_Blocks!$K$142</f>
        <v>17</v>
      </c>
      <c r="K1723" s="0" t="n">
        <f aca="false">($B1723-1)*IF($D1723=1,Setup!$B$9,Setup!$B$10)+1</f>
        <v>21</v>
      </c>
      <c r="L1723" s="0" t="n">
        <f aca="false">$B1723*IF($D1723=1,Setup!$B$9,Setup!$B$10)</f>
        <v>30</v>
      </c>
      <c r="M1723" s="0" t="n">
        <f aca="false">MAX($H1723,$K1723)</f>
        <v>78</v>
      </c>
      <c r="N1723" s="0" t="n">
        <f aca="false">MIN($I1723,$L1723)</f>
        <v>30</v>
      </c>
      <c r="O1723" s="0" t="str">
        <f aca="false">IF($N1723&gt;=$M1723,$N1723-$M1723+1,"")</f>
        <v/>
      </c>
      <c r="P1723" s="0" t="str">
        <f aca="false">IF($O1723="","",$J1723+$M1723-$H1723)</f>
        <v/>
      </c>
      <c r="Q1723" s="0" t="str">
        <f aca="false">IF($O1723="","",$P1723+$O1723-1)</f>
        <v/>
      </c>
      <c r="R1723" s="0" t="str">
        <f aca="false">IF($O1723="","",COUNT($O$1623:$O1723))</f>
        <v/>
      </c>
    </row>
    <row r="1724" customFormat="false" ht="15" hidden="false" customHeight="false" outlineLevel="0" collapsed="false">
      <c r="A1724" s="0" t="n">
        <v>8</v>
      </c>
      <c r="B1724" s="0" t="n">
        <v>3</v>
      </c>
      <c r="C1724" s="0" t="s">
        <v>78</v>
      </c>
      <c r="D1724" s="0" t="n">
        <v>2</v>
      </c>
      <c r="E1724" s="0" t="s">
        <v>79</v>
      </c>
      <c r="F1724" s="0" t="n">
        <v>3</v>
      </c>
      <c r="G1724" s="0" t="str">
        <f aca="false">INDEX(Setup!$B$15:$B$17,$F1724)</f>
        <v>URD</v>
      </c>
      <c r="H1724" s="0" t="n">
        <f aca="false">Calc_Blocks!$I$143</f>
        <v>78</v>
      </c>
      <c r="I1724" s="0" t="n">
        <f aca="false">Calc_Blocks!$J$143</f>
        <v>89</v>
      </c>
      <c r="J1724" s="0" t="n">
        <f aca="false">Calc_Blocks!$K$143</f>
        <v>17</v>
      </c>
      <c r="K1724" s="0" t="n">
        <f aca="false">($B1724-1)*IF($D1724=1,Setup!$B$9,Setup!$B$10)+1</f>
        <v>21</v>
      </c>
      <c r="L1724" s="0" t="n">
        <f aca="false">$B1724*IF($D1724=1,Setup!$B$9,Setup!$B$10)</f>
        <v>30</v>
      </c>
      <c r="M1724" s="0" t="n">
        <f aca="false">MAX($H1724,$K1724)</f>
        <v>78</v>
      </c>
      <c r="N1724" s="0" t="n">
        <f aca="false">MIN($I1724,$L1724)</f>
        <v>30</v>
      </c>
      <c r="O1724" s="0" t="str">
        <f aca="false">IF($N1724&gt;=$M1724,$N1724-$M1724+1,"")</f>
        <v/>
      </c>
      <c r="P1724" s="0" t="str">
        <f aca="false">IF($O1724="","",$J1724+$M1724-$H1724)</f>
        <v/>
      </c>
      <c r="Q1724" s="0" t="str">
        <f aca="false">IF($O1724="","",$P1724+$O1724-1)</f>
        <v/>
      </c>
      <c r="R1724" s="0" t="str">
        <f aca="false">IF($O1724="","",COUNT($O$1623:$O1724))</f>
        <v/>
      </c>
    </row>
    <row r="1725" customFormat="false" ht="15" hidden="false" customHeight="false" outlineLevel="0" collapsed="false">
      <c r="A1725" s="0" t="n">
        <v>8</v>
      </c>
      <c r="B1725" s="0" t="n">
        <v>3</v>
      </c>
      <c r="C1725" s="0" t="s">
        <v>79</v>
      </c>
      <c r="D1725" s="0" t="n">
        <v>1</v>
      </c>
      <c r="E1725" s="0" t="s">
        <v>94</v>
      </c>
      <c r="F1725" s="0" t="n">
        <v>1</v>
      </c>
      <c r="G1725" s="0" t="str">
        <f aca="false">INDEX(Setup!$B$15:$B$17,$F1725)</f>
        <v>MAL</v>
      </c>
      <c r="H1725" s="0" t="n">
        <f aca="false">Calc_Blocks!$I$126</f>
        <v>78</v>
      </c>
      <c r="I1725" s="0" t="n">
        <f aca="false">Calc_Blocks!$J$126</f>
        <v>77</v>
      </c>
      <c r="J1725" s="0" t="n">
        <f aca="false">Calc_Blocks!$K$126</f>
        <v>1</v>
      </c>
      <c r="K1725" s="0" t="n">
        <f aca="false">($B1725-1)*IF($D1725=1,Setup!$B$9,Setup!$B$10)+1</f>
        <v>21</v>
      </c>
      <c r="L1725" s="0" t="n">
        <f aca="false">$B1725*IF($D1725=1,Setup!$B$9,Setup!$B$10)</f>
        <v>30</v>
      </c>
      <c r="M1725" s="0" t="n">
        <f aca="false">MAX($H1725,$K1725)</f>
        <v>78</v>
      </c>
      <c r="N1725" s="0" t="n">
        <f aca="false">MIN($I1725,$L1725)</f>
        <v>30</v>
      </c>
      <c r="O1725" s="0" t="str">
        <f aca="false">IF($N1725&gt;=$M1725,$N1725-$M1725+1,"")</f>
        <v/>
      </c>
      <c r="P1725" s="0" t="str">
        <f aca="false">IF($O1725="","",$J1725+$M1725-$H1725)</f>
        <v/>
      </c>
      <c r="Q1725" s="0" t="str">
        <f aca="false">IF($O1725="","",$P1725+$O1725-1)</f>
        <v/>
      </c>
      <c r="R1725" s="0" t="str">
        <f aca="false">IF($O1725="","",COUNT($O$1623:$O1725))</f>
        <v/>
      </c>
    </row>
    <row r="1726" customFormat="false" ht="15" hidden="false" customHeight="false" outlineLevel="0" collapsed="false">
      <c r="A1726" s="0" t="n">
        <v>8</v>
      </c>
      <c r="B1726" s="0" t="n">
        <v>3</v>
      </c>
      <c r="C1726" s="0" t="s">
        <v>79</v>
      </c>
      <c r="D1726" s="0" t="n">
        <v>1</v>
      </c>
      <c r="E1726" s="0" t="s">
        <v>94</v>
      </c>
      <c r="F1726" s="0" t="n">
        <v>2</v>
      </c>
      <c r="G1726" s="0" t="str">
        <f aca="false">INDEX(Setup!$B$15:$B$17,$F1726)</f>
        <v>SAN</v>
      </c>
      <c r="H1726" s="0" t="n">
        <f aca="false">Calc_Blocks!$I$127</f>
        <v>78</v>
      </c>
      <c r="I1726" s="0" t="n">
        <f aca="false">Calc_Blocks!$J$127</f>
        <v>77</v>
      </c>
      <c r="J1726" s="0" t="n">
        <f aca="false">Calc_Blocks!$K$127</f>
        <v>1</v>
      </c>
      <c r="K1726" s="0" t="n">
        <f aca="false">($B1726-1)*IF($D1726=1,Setup!$B$9,Setup!$B$10)+1</f>
        <v>21</v>
      </c>
      <c r="L1726" s="0" t="n">
        <f aca="false">$B1726*IF($D1726=1,Setup!$B$9,Setup!$B$10)</f>
        <v>30</v>
      </c>
      <c r="M1726" s="0" t="n">
        <f aca="false">MAX($H1726,$K1726)</f>
        <v>78</v>
      </c>
      <c r="N1726" s="0" t="n">
        <f aca="false">MIN($I1726,$L1726)</f>
        <v>30</v>
      </c>
      <c r="O1726" s="0" t="str">
        <f aca="false">IF($N1726&gt;=$M1726,$N1726-$M1726+1,"")</f>
        <v/>
      </c>
      <c r="P1726" s="0" t="str">
        <f aca="false">IF($O1726="","",$J1726+$M1726-$H1726)</f>
        <v/>
      </c>
      <c r="Q1726" s="0" t="str">
        <f aca="false">IF($O1726="","",$P1726+$O1726-1)</f>
        <v/>
      </c>
      <c r="R1726" s="0" t="str">
        <f aca="false">IF($O1726="","",COUNT($O$1623:$O1726))</f>
        <v/>
      </c>
    </row>
    <row r="1727" customFormat="false" ht="15" hidden="false" customHeight="false" outlineLevel="0" collapsed="false">
      <c r="A1727" s="0" t="n">
        <v>8</v>
      </c>
      <c r="B1727" s="0" t="n">
        <v>3</v>
      </c>
      <c r="C1727" s="0" t="s">
        <v>79</v>
      </c>
      <c r="D1727" s="0" t="n">
        <v>1</v>
      </c>
      <c r="E1727" s="0" t="s">
        <v>94</v>
      </c>
      <c r="F1727" s="0" t="n">
        <v>3</v>
      </c>
      <c r="G1727" s="0" t="str">
        <f aca="false">INDEX(Setup!$B$15:$B$17,$F1727)</f>
        <v>URD</v>
      </c>
      <c r="H1727" s="0" t="n">
        <f aca="false">Calc_Blocks!$I$128</f>
        <v>78</v>
      </c>
      <c r="I1727" s="0" t="n">
        <f aca="false">Calc_Blocks!$J$128</f>
        <v>77</v>
      </c>
      <c r="J1727" s="0" t="n">
        <f aca="false">Calc_Blocks!$K$128</f>
        <v>1</v>
      </c>
      <c r="K1727" s="0" t="n">
        <f aca="false">($B1727-1)*IF($D1727=1,Setup!$B$9,Setup!$B$10)+1</f>
        <v>21</v>
      </c>
      <c r="L1727" s="0" t="n">
        <f aca="false">$B1727*IF($D1727=1,Setup!$B$9,Setup!$B$10)</f>
        <v>30</v>
      </c>
      <c r="M1727" s="0" t="n">
        <f aca="false">MAX($H1727,$K1727)</f>
        <v>78</v>
      </c>
      <c r="N1727" s="0" t="n">
        <f aca="false">MIN($I1727,$L1727)</f>
        <v>30</v>
      </c>
      <c r="O1727" s="0" t="str">
        <f aca="false">IF($N1727&gt;=$M1727,$N1727-$M1727+1,"")</f>
        <v/>
      </c>
      <c r="P1727" s="0" t="str">
        <f aca="false">IF($O1727="","",$J1727+$M1727-$H1727)</f>
        <v/>
      </c>
      <c r="Q1727" s="0" t="str">
        <f aca="false">IF($O1727="","",$P1727+$O1727-1)</f>
        <v/>
      </c>
      <c r="R1727" s="0" t="str">
        <f aca="false">IF($O1727="","",COUNT($O$1623:$O1727))</f>
        <v/>
      </c>
    </row>
    <row r="1728" customFormat="false" ht="15" hidden="false" customHeight="false" outlineLevel="0" collapsed="false">
      <c r="A1728" s="0" t="n">
        <v>8</v>
      </c>
      <c r="B1728" s="0" t="n">
        <v>3</v>
      </c>
      <c r="C1728" s="0" t="s">
        <v>79</v>
      </c>
      <c r="D1728" s="0" t="n">
        <v>2</v>
      </c>
      <c r="E1728" s="0" t="s">
        <v>79</v>
      </c>
      <c r="F1728" s="0" t="n">
        <v>1</v>
      </c>
      <c r="G1728" s="0" t="str">
        <f aca="false">INDEX(Setup!$B$15:$B$17,$F1728)</f>
        <v>MAL</v>
      </c>
      <c r="H1728" s="0" t="n">
        <f aca="false">Calc_Blocks!$I$144</f>
        <v>90</v>
      </c>
      <c r="I1728" s="0" t="n">
        <f aca="false">Calc_Blocks!$J$144</f>
        <v>89</v>
      </c>
      <c r="J1728" s="0" t="n">
        <f aca="false">Calc_Blocks!$K$144</f>
        <v>1</v>
      </c>
      <c r="K1728" s="0" t="n">
        <f aca="false">($B1728-1)*IF($D1728=1,Setup!$B$9,Setup!$B$10)+1</f>
        <v>21</v>
      </c>
      <c r="L1728" s="0" t="n">
        <f aca="false">$B1728*IF($D1728=1,Setup!$B$9,Setup!$B$10)</f>
        <v>30</v>
      </c>
      <c r="M1728" s="0" t="n">
        <f aca="false">MAX($H1728,$K1728)</f>
        <v>90</v>
      </c>
      <c r="N1728" s="0" t="n">
        <f aca="false">MIN($I1728,$L1728)</f>
        <v>30</v>
      </c>
      <c r="O1728" s="0" t="str">
        <f aca="false">IF($N1728&gt;=$M1728,$N1728-$M1728+1,"")</f>
        <v/>
      </c>
      <c r="P1728" s="0" t="str">
        <f aca="false">IF($O1728="","",$J1728+$M1728-$H1728)</f>
        <v/>
      </c>
      <c r="Q1728" s="0" t="str">
        <f aca="false">IF($O1728="","",$P1728+$O1728-1)</f>
        <v/>
      </c>
      <c r="R1728" s="0" t="str">
        <f aca="false">IF($O1728="","",COUNT($O$1623:$O1728))</f>
        <v/>
      </c>
    </row>
    <row r="1729" customFormat="false" ht="15" hidden="false" customHeight="false" outlineLevel="0" collapsed="false">
      <c r="A1729" s="0" t="n">
        <v>8</v>
      </c>
      <c r="B1729" s="0" t="n">
        <v>3</v>
      </c>
      <c r="C1729" s="0" t="s">
        <v>79</v>
      </c>
      <c r="D1729" s="0" t="n">
        <v>2</v>
      </c>
      <c r="E1729" s="0" t="s">
        <v>79</v>
      </c>
      <c r="F1729" s="0" t="n">
        <v>2</v>
      </c>
      <c r="G1729" s="0" t="str">
        <f aca="false">INDEX(Setup!$B$15:$B$17,$F1729)</f>
        <v>SAN</v>
      </c>
      <c r="H1729" s="0" t="n">
        <f aca="false">Calc_Blocks!$I$145</f>
        <v>90</v>
      </c>
      <c r="I1729" s="0" t="n">
        <f aca="false">Calc_Blocks!$J$145</f>
        <v>89</v>
      </c>
      <c r="J1729" s="0" t="n">
        <f aca="false">Calc_Blocks!$K$145</f>
        <v>1</v>
      </c>
      <c r="K1729" s="0" t="n">
        <f aca="false">($B1729-1)*IF($D1729=1,Setup!$B$9,Setup!$B$10)+1</f>
        <v>21</v>
      </c>
      <c r="L1729" s="0" t="n">
        <f aca="false">$B1729*IF($D1729=1,Setup!$B$9,Setup!$B$10)</f>
        <v>30</v>
      </c>
      <c r="M1729" s="0" t="n">
        <f aca="false">MAX($H1729,$K1729)</f>
        <v>90</v>
      </c>
      <c r="N1729" s="0" t="n">
        <f aca="false">MIN($I1729,$L1729)</f>
        <v>30</v>
      </c>
      <c r="O1729" s="0" t="str">
        <f aca="false">IF($N1729&gt;=$M1729,$N1729-$M1729+1,"")</f>
        <v/>
      </c>
      <c r="P1729" s="0" t="str">
        <f aca="false">IF($O1729="","",$J1729+$M1729-$H1729)</f>
        <v/>
      </c>
      <c r="Q1729" s="0" t="str">
        <f aca="false">IF($O1729="","",$P1729+$O1729-1)</f>
        <v/>
      </c>
      <c r="R1729" s="0" t="str">
        <f aca="false">IF($O1729="","",COUNT($O$1623:$O1729))</f>
        <v/>
      </c>
    </row>
    <row r="1730" customFormat="false" ht="15" hidden="false" customHeight="false" outlineLevel="0" collapsed="false">
      <c r="A1730" s="0" t="n">
        <v>8</v>
      </c>
      <c r="B1730" s="0" t="n">
        <v>3</v>
      </c>
      <c r="C1730" s="0" t="s">
        <v>79</v>
      </c>
      <c r="D1730" s="0" t="n">
        <v>2</v>
      </c>
      <c r="E1730" s="0" t="s">
        <v>79</v>
      </c>
      <c r="F1730" s="0" t="n">
        <v>3</v>
      </c>
      <c r="G1730" s="0" t="str">
        <f aca="false">INDEX(Setup!$B$15:$B$17,$F1730)</f>
        <v>URD</v>
      </c>
      <c r="H1730" s="0" t="n">
        <f aca="false">Calc_Blocks!$I$146</f>
        <v>90</v>
      </c>
      <c r="I1730" s="0" t="n">
        <f aca="false">Calc_Blocks!$J$146</f>
        <v>89</v>
      </c>
      <c r="J1730" s="0" t="n">
        <f aca="false">Calc_Blocks!$K$146</f>
        <v>1</v>
      </c>
      <c r="K1730" s="0" t="n">
        <f aca="false">($B1730-1)*IF($D1730=1,Setup!$B$9,Setup!$B$10)+1</f>
        <v>21</v>
      </c>
      <c r="L1730" s="0" t="n">
        <f aca="false">$B1730*IF($D1730=1,Setup!$B$9,Setup!$B$10)</f>
        <v>30</v>
      </c>
      <c r="M1730" s="0" t="n">
        <f aca="false">MAX($H1730,$K1730)</f>
        <v>90</v>
      </c>
      <c r="N1730" s="0" t="n">
        <f aca="false">MIN($I1730,$L1730)</f>
        <v>30</v>
      </c>
      <c r="O1730" s="0" t="str">
        <f aca="false">IF($N1730&gt;=$M1730,$N1730-$M1730+1,"")</f>
        <v/>
      </c>
      <c r="P1730" s="0" t="str">
        <f aca="false">IF($O1730="","",$J1730+$M1730-$H1730)</f>
        <v/>
      </c>
      <c r="Q1730" s="0" t="str">
        <f aca="false">IF($O1730="","",$P1730+$O1730-1)</f>
        <v/>
      </c>
      <c r="R1730" s="0" t="str">
        <f aca="false">IF($O1730="","",COUNT($O$1623:$O1730))</f>
        <v/>
      </c>
    </row>
    <row r="1731" customFormat="false" ht="15" hidden="false" customHeight="false" outlineLevel="0" collapsed="false">
      <c r="A1731" s="0" t="n">
        <v>8</v>
      </c>
      <c r="B1731" s="0" t="n">
        <v>4</v>
      </c>
      <c r="C1731" s="0" t="s">
        <v>74</v>
      </c>
      <c r="D1731" s="0" t="n">
        <v>1</v>
      </c>
      <c r="E1731" s="0" t="s">
        <v>94</v>
      </c>
      <c r="F1731" s="0" t="n">
        <v>1</v>
      </c>
      <c r="G1731" s="0" t="str">
        <f aca="false">INDEX(Setup!$B$15:$B$17,$F1731)</f>
        <v>MAL</v>
      </c>
      <c r="H1731" s="0" t="n">
        <f aca="false">Calc_Blocks!$I$111</f>
        <v>1</v>
      </c>
      <c r="I1731" s="0" t="n">
        <f aca="false">Calc_Blocks!$J$111</f>
        <v>18</v>
      </c>
      <c r="J1731" s="0" t="n">
        <f aca="false">Calc_Blocks!$K$111</f>
        <v>1</v>
      </c>
      <c r="K1731" s="0" t="n">
        <f aca="false">($B1731-1)*IF($D1731=1,Setup!$B$9,Setup!$B$10)+1</f>
        <v>31</v>
      </c>
      <c r="L1731" s="0" t="n">
        <f aca="false">$B1731*IF($D1731=1,Setup!$B$9,Setup!$B$10)</f>
        <v>40</v>
      </c>
      <c r="M1731" s="0" t="n">
        <f aca="false">MAX($H1731,$K1731)</f>
        <v>31</v>
      </c>
      <c r="N1731" s="0" t="n">
        <f aca="false">MIN($I1731,$L1731)</f>
        <v>18</v>
      </c>
      <c r="O1731" s="0" t="str">
        <f aca="false">IF($N1731&gt;=$M1731,$N1731-$M1731+1,"")</f>
        <v/>
      </c>
      <c r="P1731" s="0" t="str">
        <f aca="false">IF($O1731="","",$J1731+$M1731-$H1731)</f>
        <v/>
      </c>
      <c r="Q1731" s="0" t="str">
        <f aca="false">IF($O1731="","",$P1731+$O1731-1)</f>
        <v/>
      </c>
      <c r="R1731" s="0" t="str">
        <f aca="false">IF($O1731="","",COUNT($O$1623:$O1731))</f>
        <v/>
      </c>
    </row>
    <row r="1732" customFormat="false" ht="15" hidden="false" customHeight="false" outlineLevel="0" collapsed="false">
      <c r="A1732" s="0" t="n">
        <v>8</v>
      </c>
      <c r="B1732" s="0" t="n">
        <v>4</v>
      </c>
      <c r="C1732" s="0" t="s">
        <v>74</v>
      </c>
      <c r="D1732" s="0" t="n">
        <v>1</v>
      </c>
      <c r="E1732" s="0" t="s">
        <v>94</v>
      </c>
      <c r="F1732" s="0" t="n">
        <v>2</v>
      </c>
      <c r="G1732" s="0" t="str">
        <f aca="false">INDEX(Setup!$B$15:$B$17,$F1732)</f>
        <v>SAN</v>
      </c>
      <c r="H1732" s="0" t="n">
        <f aca="false">Calc_Blocks!$I$112</f>
        <v>19</v>
      </c>
      <c r="I1732" s="0" t="n">
        <f aca="false">Calc_Blocks!$J$112</f>
        <v>20</v>
      </c>
      <c r="J1732" s="0" t="n">
        <f aca="false">Calc_Blocks!$K$112</f>
        <v>19</v>
      </c>
      <c r="K1732" s="0" t="n">
        <f aca="false">($B1732-1)*IF($D1732=1,Setup!$B$9,Setup!$B$10)+1</f>
        <v>31</v>
      </c>
      <c r="L1732" s="0" t="n">
        <f aca="false">$B1732*IF($D1732=1,Setup!$B$9,Setup!$B$10)</f>
        <v>40</v>
      </c>
      <c r="M1732" s="0" t="n">
        <f aca="false">MAX($H1732,$K1732)</f>
        <v>31</v>
      </c>
      <c r="N1732" s="0" t="n">
        <f aca="false">MIN($I1732,$L1732)</f>
        <v>20</v>
      </c>
      <c r="O1732" s="0" t="str">
        <f aca="false">IF($N1732&gt;=$M1732,$N1732-$M1732+1,"")</f>
        <v/>
      </c>
      <c r="P1732" s="0" t="str">
        <f aca="false">IF($O1732="","",$J1732+$M1732-$H1732)</f>
        <v/>
      </c>
      <c r="Q1732" s="0" t="str">
        <f aca="false">IF($O1732="","",$P1732+$O1732-1)</f>
        <v/>
      </c>
      <c r="R1732" s="0" t="str">
        <f aca="false">IF($O1732="","",COUNT($O$1623:$O1732))</f>
        <v/>
      </c>
    </row>
    <row r="1733" customFormat="false" ht="15" hidden="false" customHeight="false" outlineLevel="0" collapsed="false">
      <c r="A1733" s="0" t="n">
        <v>8</v>
      </c>
      <c r="B1733" s="0" t="n">
        <v>4</v>
      </c>
      <c r="C1733" s="0" t="s">
        <v>74</v>
      </c>
      <c r="D1733" s="0" t="n">
        <v>1</v>
      </c>
      <c r="E1733" s="0" t="s">
        <v>94</v>
      </c>
      <c r="F1733" s="0" t="n">
        <v>3</v>
      </c>
      <c r="G1733" s="0" t="str">
        <f aca="false">INDEX(Setup!$B$15:$B$17,$F1733)</f>
        <v>URD</v>
      </c>
      <c r="H1733" s="0" t="n">
        <f aca="false">Calc_Blocks!$I$113</f>
        <v>21</v>
      </c>
      <c r="I1733" s="0" t="n">
        <f aca="false">Calc_Blocks!$J$113</f>
        <v>20</v>
      </c>
      <c r="J1733" s="0" t="n">
        <f aca="false">Calc_Blocks!$K$113</f>
        <v>21</v>
      </c>
      <c r="K1733" s="0" t="n">
        <f aca="false">($B1733-1)*IF($D1733=1,Setup!$B$9,Setup!$B$10)+1</f>
        <v>31</v>
      </c>
      <c r="L1733" s="0" t="n">
        <f aca="false">$B1733*IF($D1733=1,Setup!$B$9,Setup!$B$10)</f>
        <v>40</v>
      </c>
      <c r="M1733" s="0" t="n">
        <f aca="false">MAX($H1733,$K1733)</f>
        <v>31</v>
      </c>
      <c r="N1733" s="0" t="n">
        <f aca="false">MIN($I1733,$L1733)</f>
        <v>20</v>
      </c>
      <c r="O1733" s="0" t="str">
        <f aca="false">IF($N1733&gt;=$M1733,$N1733-$M1733+1,"")</f>
        <v/>
      </c>
      <c r="P1733" s="0" t="str">
        <f aca="false">IF($O1733="","",$J1733+$M1733-$H1733)</f>
        <v/>
      </c>
      <c r="Q1733" s="0" t="str">
        <f aca="false">IF($O1733="","",$P1733+$O1733-1)</f>
        <v/>
      </c>
      <c r="R1733" s="0" t="str">
        <f aca="false">IF($O1733="","",COUNT($O$1623:$O1733))</f>
        <v/>
      </c>
    </row>
    <row r="1734" customFormat="false" ht="15" hidden="false" customHeight="false" outlineLevel="0" collapsed="false">
      <c r="A1734" s="0" t="n">
        <v>8</v>
      </c>
      <c r="B1734" s="0" t="n">
        <v>4</v>
      </c>
      <c r="C1734" s="0" t="s">
        <v>74</v>
      </c>
      <c r="D1734" s="0" t="n">
        <v>2</v>
      </c>
      <c r="E1734" s="0" t="s">
        <v>79</v>
      </c>
      <c r="F1734" s="0" t="n">
        <v>1</v>
      </c>
      <c r="G1734" s="0" t="str">
        <f aca="false">INDEX(Setup!$B$15:$B$17,$F1734)</f>
        <v>MAL</v>
      </c>
      <c r="H1734" s="0" t="n">
        <f aca="false">Calc_Blocks!$I$129</f>
        <v>1</v>
      </c>
      <c r="I1734" s="0" t="n">
        <f aca="false">Calc_Blocks!$J$129</f>
        <v>6</v>
      </c>
      <c r="J1734" s="0" t="n">
        <f aca="false">Calc_Blocks!$K$129</f>
        <v>21</v>
      </c>
      <c r="K1734" s="0" t="n">
        <f aca="false">($B1734-1)*IF($D1734=1,Setup!$B$9,Setup!$B$10)+1</f>
        <v>31</v>
      </c>
      <c r="L1734" s="0" t="n">
        <f aca="false">$B1734*IF($D1734=1,Setup!$B$9,Setup!$B$10)</f>
        <v>40</v>
      </c>
      <c r="M1734" s="0" t="n">
        <f aca="false">MAX($H1734,$K1734)</f>
        <v>31</v>
      </c>
      <c r="N1734" s="0" t="n">
        <f aca="false">MIN($I1734,$L1734)</f>
        <v>6</v>
      </c>
      <c r="O1734" s="0" t="str">
        <f aca="false">IF($N1734&gt;=$M1734,$N1734-$M1734+1,"")</f>
        <v/>
      </c>
      <c r="P1734" s="0" t="str">
        <f aca="false">IF($O1734="","",$J1734+$M1734-$H1734)</f>
        <v/>
      </c>
      <c r="Q1734" s="0" t="str">
        <f aca="false">IF($O1734="","",$P1734+$O1734-1)</f>
        <v/>
      </c>
      <c r="R1734" s="0" t="str">
        <f aca="false">IF($O1734="","",COUNT($O$1623:$O1734))</f>
        <v/>
      </c>
    </row>
    <row r="1735" customFormat="false" ht="15" hidden="false" customHeight="false" outlineLevel="0" collapsed="false">
      <c r="A1735" s="0" t="n">
        <v>8</v>
      </c>
      <c r="B1735" s="0" t="n">
        <v>4</v>
      </c>
      <c r="C1735" s="0" t="s">
        <v>74</v>
      </c>
      <c r="D1735" s="0" t="n">
        <v>2</v>
      </c>
      <c r="E1735" s="0" t="s">
        <v>79</v>
      </c>
      <c r="F1735" s="0" t="n">
        <v>2</v>
      </c>
      <c r="G1735" s="0" t="str">
        <f aca="false">INDEX(Setup!$B$15:$B$17,$F1735)</f>
        <v>SAN</v>
      </c>
      <c r="H1735" s="0" t="n">
        <f aca="false">Calc_Blocks!$I$130</f>
        <v>7</v>
      </c>
      <c r="I1735" s="0" t="n">
        <f aca="false">Calc_Blocks!$J$130</f>
        <v>19</v>
      </c>
      <c r="J1735" s="0" t="n">
        <f aca="false">Calc_Blocks!$K$130</f>
        <v>27</v>
      </c>
      <c r="K1735" s="0" t="n">
        <f aca="false">($B1735-1)*IF($D1735=1,Setup!$B$9,Setup!$B$10)+1</f>
        <v>31</v>
      </c>
      <c r="L1735" s="0" t="n">
        <f aca="false">$B1735*IF($D1735=1,Setup!$B$9,Setup!$B$10)</f>
        <v>40</v>
      </c>
      <c r="M1735" s="0" t="n">
        <f aca="false">MAX($H1735,$K1735)</f>
        <v>31</v>
      </c>
      <c r="N1735" s="0" t="n">
        <f aca="false">MIN($I1735,$L1735)</f>
        <v>19</v>
      </c>
      <c r="O1735" s="0" t="str">
        <f aca="false">IF($N1735&gt;=$M1735,$N1735-$M1735+1,"")</f>
        <v/>
      </c>
      <c r="P1735" s="0" t="str">
        <f aca="false">IF($O1735="","",$J1735+$M1735-$H1735)</f>
        <v/>
      </c>
      <c r="Q1735" s="0" t="str">
        <f aca="false">IF($O1735="","",$P1735+$O1735-1)</f>
        <v/>
      </c>
      <c r="R1735" s="0" t="str">
        <f aca="false">IF($O1735="","",COUNT($O$1623:$O1735))</f>
        <v/>
      </c>
    </row>
    <row r="1736" customFormat="false" ht="15" hidden="false" customHeight="false" outlineLevel="0" collapsed="false">
      <c r="A1736" s="0" t="n">
        <v>8</v>
      </c>
      <c r="B1736" s="0" t="n">
        <v>4</v>
      </c>
      <c r="C1736" s="0" t="s">
        <v>74</v>
      </c>
      <c r="D1736" s="0" t="n">
        <v>2</v>
      </c>
      <c r="E1736" s="0" t="s">
        <v>79</v>
      </c>
      <c r="F1736" s="0" t="n">
        <v>3</v>
      </c>
      <c r="G1736" s="0" t="str">
        <f aca="false">INDEX(Setup!$B$15:$B$17,$F1736)</f>
        <v>URD</v>
      </c>
      <c r="H1736" s="0" t="n">
        <f aca="false">Calc_Blocks!$I$131</f>
        <v>20</v>
      </c>
      <c r="I1736" s="0" t="n">
        <f aca="false">Calc_Blocks!$J$131</f>
        <v>19</v>
      </c>
      <c r="J1736" s="0" t="n">
        <f aca="false">Calc_Blocks!$K$131</f>
        <v>40</v>
      </c>
      <c r="K1736" s="0" t="n">
        <f aca="false">($B1736-1)*IF($D1736=1,Setup!$B$9,Setup!$B$10)+1</f>
        <v>31</v>
      </c>
      <c r="L1736" s="0" t="n">
        <f aca="false">$B1736*IF($D1736=1,Setup!$B$9,Setup!$B$10)</f>
        <v>40</v>
      </c>
      <c r="M1736" s="0" t="n">
        <f aca="false">MAX($H1736,$K1736)</f>
        <v>31</v>
      </c>
      <c r="N1736" s="0" t="n">
        <f aca="false">MIN($I1736,$L1736)</f>
        <v>19</v>
      </c>
      <c r="O1736" s="0" t="str">
        <f aca="false">IF($N1736&gt;=$M1736,$N1736-$M1736+1,"")</f>
        <v/>
      </c>
      <c r="P1736" s="0" t="str">
        <f aca="false">IF($O1736="","",$J1736+$M1736-$H1736)</f>
        <v/>
      </c>
      <c r="Q1736" s="0" t="str">
        <f aca="false">IF($O1736="","",$P1736+$O1736-1)</f>
        <v/>
      </c>
      <c r="R1736" s="0" t="str">
        <f aca="false">IF($O1736="","",COUNT($O$1623:$O1736))</f>
        <v/>
      </c>
    </row>
    <row r="1737" customFormat="false" ht="15" hidden="false" customHeight="false" outlineLevel="0" collapsed="false">
      <c r="A1737" s="0" t="n">
        <v>8</v>
      </c>
      <c r="B1737" s="0" t="n">
        <v>4</v>
      </c>
      <c r="C1737" s="0" t="s">
        <v>75</v>
      </c>
      <c r="D1737" s="0" t="n">
        <v>1</v>
      </c>
      <c r="E1737" s="0" t="s">
        <v>94</v>
      </c>
      <c r="F1737" s="0" t="n">
        <v>1</v>
      </c>
      <c r="G1737" s="0" t="str">
        <f aca="false">INDEX(Setup!$B$15:$B$17,$F1737)</f>
        <v>MAL</v>
      </c>
      <c r="H1737" s="0" t="n">
        <f aca="false">Calc_Blocks!$I$114</f>
        <v>21</v>
      </c>
      <c r="I1737" s="0" t="n">
        <f aca="false">Calc_Blocks!$J$114</f>
        <v>33</v>
      </c>
      <c r="J1737" s="0" t="n">
        <f aca="false">Calc_Blocks!$K$114</f>
        <v>1</v>
      </c>
      <c r="K1737" s="0" t="n">
        <f aca="false">($B1737-1)*IF($D1737=1,Setup!$B$9,Setup!$B$10)+1</f>
        <v>31</v>
      </c>
      <c r="L1737" s="0" t="n">
        <f aca="false">$B1737*IF($D1737=1,Setup!$B$9,Setup!$B$10)</f>
        <v>40</v>
      </c>
      <c r="M1737" s="0" t="n">
        <f aca="false">MAX($H1737,$K1737)</f>
        <v>31</v>
      </c>
      <c r="N1737" s="0" t="n">
        <f aca="false">MIN($I1737,$L1737)</f>
        <v>33</v>
      </c>
      <c r="O1737" s="0" t="n">
        <f aca="false">IF($N1737&gt;=$M1737,$N1737-$M1737+1,"")</f>
        <v>3</v>
      </c>
      <c r="P1737" s="0" t="n">
        <f aca="false">IF($O1737="","",$J1737+$M1737-$H1737)</f>
        <v>11</v>
      </c>
      <c r="Q1737" s="0" t="n">
        <f aca="false">IF($O1737="","",$P1737+$O1737-1)</f>
        <v>13</v>
      </c>
      <c r="R1737" s="0" t="n">
        <f aca="false">IF($O1737="","",COUNT($O$1623:$O1737))</f>
        <v>10</v>
      </c>
    </row>
    <row r="1738" customFormat="false" ht="15" hidden="false" customHeight="false" outlineLevel="0" collapsed="false">
      <c r="A1738" s="0" t="n">
        <v>8</v>
      </c>
      <c r="B1738" s="0" t="n">
        <v>4</v>
      </c>
      <c r="C1738" s="0" t="s">
        <v>75</v>
      </c>
      <c r="D1738" s="0" t="n">
        <v>1</v>
      </c>
      <c r="E1738" s="0" t="s">
        <v>94</v>
      </c>
      <c r="F1738" s="0" t="n">
        <v>2</v>
      </c>
      <c r="G1738" s="0" t="str">
        <f aca="false">INDEX(Setup!$B$15:$B$17,$F1738)</f>
        <v>SAN</v>
      </c>
      <c r="H1738" s="0" t="n">
        <f aca="false">Calc_Blocks!$I$115</f>
        <v>34</v>
      </c>
      <c r="I1738" s="0" t="n">
        <f aca="false">Calc_Blocks!$J$115</f>
        <v>33</v>
      </c>
      <c r="J1738" s="0" t="n">
        <f aca="false">Calc_Blocks!$K$115</f>
        <v>14</v>
      </c>
      <c r="K1738" s="0" t="n">
        <f aca="false">($B1738-1)*IF($D1738=1,Setup!$B$9,Setup!$B$10)+1</f>
        <v>31</v>
      </c>
      <c r="L1738" s="0" t="n">
        <f aca="false">$B1738*IF($D1738=1,Setup!$B$9,Setup!$B$10)</f>
        <v>40</v>
      </c>
      <c r="M1738" s="0" t="n">
        <f aca="false">MAX($H1738,$K1738)</f>
        <v>34</v>
      </c>
      <c r="N1738" s="0" t="n">
        <f aca="false">MIN($I1738,$L1738)</f>
        <v>33</v>
      </c>
      <c r="O1738" s="0" t="str">
        <f aca="false">IF($N1738&gt;=$M1738,$N1738-$M1738+1,"")</f>
        <v/>
      </c>
      <c r="P1738" s="0" t="str">
        <f aca="false">IF($O1738="","",$J1738+$M1738-$H1738)</f>
        <v/>
      </c>
      <c r="Q1738" s="0" t="str">
        <f aca="false">IF($O1738="","",$P1738+$O1738-1)</f>
        <v/>
      </c>
      <c r="R1738" s="0" t="str">
        <f aca="false">IF($O1738="","",COUNT($O$1623:$O1738))</f>
        <v/>
      </c>
    </row>
    <row r="1739" customFormat="false" ht="15" hidden="false" customHeight="false" outlineLevel="0" collapsed="false">
      <c r="A1739" s="0" t="n">
        <v>8</v>
      </c>
      <c r="B1739" s="0" t="n">
        <v>4</v>
      </c>
      <c r="C1739" s="0" t="s">
        <v>75</v>
      </c>
      <c r="D1739" s="0" t="n">
        <v>1</v>
      </c>
      <c r="E1739" s="0" t="s">
        <v>94</v>
      </c>
      <c r="F1739" s="0" t="n">
        <v>3</v>
      </c>
      <c r="G1739" s="0" t="str">
        <f aca="false">INDEX(Setup!$B$15:$B$17,$F1739)</f>
        <v>URD</v>
      </c>
      <c r="H1739" s="0" t="n">
        <f aca="false">Calc_Blocks!$I$116</f>
        <v>34</v>
      </c>
      <c r="I1739" s="0" t="n">
        <f aca="false">Calc_Blocks!$J$116</f>
        <v>35</v>
      </c>
      <c r="J1739" s="0" t="n">
        <f aca="false">Calc_Blocks!$K$116</f>
        <v>14</v>
      </c>
      <c r="K1739" s="0" t="n">
        <f aca="false">($B1739-1)*IF($D1739=1,Setup!$B$9,Setup!$B$10)+1</f>
        <v>31</v>
      </c>
      <c r="L1739" s="0" t="n">
        <f aca="false">$B1739*IF($D1739=1,Setup!$B$9,Setup!$B$10)</f>
        <v>40</v>
      </c>
      <c r="M1739" s="0" t="n">
        <f aca="false">MAX($H1739,$K1739)</f>
        <v>34</v>
      </c>
      <c r="N1739" s="0" t="n">
        <f aca="false">MIN($I1739,$L1739)</f>
        <v>35</v>
      </c>
      <c r="O1739" s="0" t="n">
        <f aca="false">IF($N1739&gt;=$M1739,$N1739-$M1739+1,"")</f>
        <v>2</v>
      </c>
      <c r="P1739" s="0" t="n">
        <f aca="false">IF($O1739="","",$J1739+$M1739-$H1739)</f>
        <v>14</v>
      </c>
      <c r="Q1739" s="0" t="n">
        <f aca="false">IF($O1739="","",$P1739+$O1739-1)</f>
        <v>15</v>
      </c>
      <c r="R1739" s="0" t="n">
        <f aca="false">IF($O1739="","",COUNT($O$1623:$O1739))</f>
        <v>11</v>
      </c>
    </row>
    <row r="1740" customFormat="false" ht="15" hidden="false" customHeight="false" outlineLevel="0" collapsed="false">
      <c r="A1740" s="0" t="n">
        <v>8</v>
      </c>
      <c r="B1740" s="0" t="n">
        <v>4</v>
      </c>
      <c r="C1740" s="0" t="s">
        <v>75</v>
      </c>
      <c r="D1740" s="0" t="n">
        <v>2</v>
      </c>
      <c r="E1740" s="0" t="s">
        <v>79</v>
      </c>
      <c r="F1740" s="0" t="n">
        <v>1</v>
      </c>
      <c r="G1740" s="0" t="str">
        <f aca="false">INDEX(Setup!$B$15:$B$17,$F1740)</f>
        <v>MAL</v>
      </c>
      <c r="H1740" s="0" t="n">
        <f aca="false">Calc_Blocks!$I$132</f>
        <v>20</v>
      </c>
      <c r="I1740" s="0" t="n">
        <f aca="false">Calc_Blocks!$J$132</f>
        <v>42</v>
      </c>
      <c r="J1740" s="0" t="n">
        <f aca="false">Calc_Blocks!$K$132</f>
        <v>16</v>
      </c>
      <c r="K1740" s="0" t="n">
        <f aca="false">($B1740-1)*IF($D1740=1,Setup!$B$9,Setup!$B$10)+1</f>
        <v>31</v>
      </c>
      <c r="L1740" s="0" t="n">
        <f aca="false">$B1740*IF($D1740=1,Setup!$B$9,Setup!$B$10)</f>
        <v>40</v>
      </c>
      <c r="M1740" s="0" t="n">
        <f aca="false">MAX($H1740,$K1740)</f>
        <v>31</v>
      </c>
      <c r="N1740" s="0" t="n">
        <f aca="false">MIN($I1740,$L1740)</f>
        <v>40</v>
      </c>
      <c r="O1740" s="0" t="n">
        <f aca="false">IF($N1740&gt;=$M1740,$N1740-$M1740+1,"")</f>
        <v>10</v>
      </c>
      <c r="P1740" s="0" t="n">
        <f aca="false">IF($O1740="","",$J1740+$M1740-$H1740)</f>
        <v>27</v>
      </c>
      <c r="Q1740" s="0" t="n">
        <f aca="false">IF($O1740="","",$P1740+$O1740-1)</f>
        <v>36</v>
      </c>
      <c r="R1740" s="0" t="n">
        <f aca="false">IF($O1740="","",COUNT($O$1623:$O1740))</f>
        <v>12</v>
      </c>
    </row>
    <row r="1741" customFormat="false" ht="15" hidden="false" customHeight="false" outlineLevel="0" collapsed="false">
      <c r="A1741" s="0" t="n">
        <v>8</v>
      </c>
      <c r="B1741" s="0" t="n">
        <v>4</v>
      </c>
      <c r="C1741" s="0" t="s">
        <v>75</v>
      </c>
      <c r="D1741" s="0" t="n">
        <v>2</v>
      </c>
      <c r="E1741" s="0" t="s">
        <v>79</v>
      </c>
      <c r="F1741" s="0" t="n">
        <v>2</v>
      </c>
      <c r="G1741" s="0" t="str">
        <f aca="false">INDEX(Setup!$B$15:$B$17,$F1741)</f>
        <v>SAN</v>
      </c>
      <c r="H1741" s="0" t="n">
        <f aca="false">Calc_Blocks!$I$133</f>
        <v>43</v>
      </c>
      <c r="I1741" s="0" t="n">
        <f aca="false">Calc_Blocks!$J$133</f>
        <v>42</v>
      </c>
      <c r="J1741" s="0" t="n">
        <f aca="false">Calc_Blocks!$K$133</f>
        <v>39</v>
      </c>
      <c r="K1741" s="0" t="n">
        <f aca="false">($B1741-1)*IF($D1741=1,Setup!$B$9,Setup!$B$10)+1</f>
        <v>31</v>
      </c>
      <c r="L1741" s="0" t="n">
        <f aca="false">$B1741*IF($D1741=1,Setup!$B$9,Setup!$B$10)</f>
        <v>40</v>
      </c>
      <c r="M1741" s="0" t="n">
        <f aca="false">MAX($H1741,$K1741)</f>
        <v>43</v>
      </c>
      <c r="N1741" s="0" t="n">
        <f aca="false">MIN($I1741,$L1741)</f>
        <v>40</v>
      </c>
      <c r="O1741" s="0" t="str">
        <f aca="false">IF($N1741&gt;=$M1741,$N1741-$M1741+1,"")</f>
        <v/>
      </c>
      <c r="P1741" s="0" t="str">
        <f aca="false">IF($O1741="","",$J1741+$M1741-$H1741)</f>
        <v/>
      </c>
      <c r="Q1741" s="0" t="str">
        <f aca="false">IF($O1741="","",$P1741+$O1741-1)</f>
        <v/>
      </c>
      <c r="R1741" s="0" t="str">
        <f aca="false">IF($O1741="","",COUNT($O$1623:$O1741))</f>
        <v/>
      </c>
    </row>
    <row r="1742" customFormat="false" ht="15" hidden="false" customHeight="false" outlineLevel="0" collapsed="false">
      <c r="A1742" s="0" t="n">
        <v>8</v>
      </c>
      <c r="B1742" s="0" t="n">
        <v>4</v>
      </c>
      <c r="C1742" s="0" t="s">
        <v>75</v>
      </c>
      <c r="D1742" s="0" t="n">
        <v>2</v>
      </c>
      <c r="E1742" s="0" t="s">
        <v>79</v>
      </c>
      <c r="F1742" s="0" t="n">
        <v>3</v>
      </c>
      <c r="G1742" s="0" t="str">
        <f aca="false">INDEX(Setup!$B$15:$B$17,$F1742)</f>
        <v>URD</v>
      </c>
      <c r="H1742" s="0" t="n">
        <f aca="false">Calc_Blocks!$I$134</f>
        <v>43</v>
      </c>
      <c r="I1742" s="0" t="n">
        <f aca="false">Calc_Blocks!$J$134</f>
        <v>42</v>
      </c>
      <c r="J1742" s="0" t="n">
        <f aca="false">Calc_Blocks!$K$134</f>
        <v>39</v>
      </c>
      <c r="K1742" s="0" t="n">
        <f aca="false">($B1742-1)*IF($D1742=1,Setup!$B$9,Setup!$B$10)+1</f>
        <v>31</v>
      </c>
      <c r="L1742" s="0" t="n">
        <f aca="false">$B1742*IF($D1742=1,Setup!$B$9,Setup!$B$10)</f>
        <v>40</v>
      </c>
      <c r="M1742" s="0" t="n">
        <f aca="false">MAX($H1742,$K1742)</f>
        <v>43</v>
      </c>
      <c r="N1742" s="0" t="n">
        <f aca="false">MIN($I1742,$L1742)</f>
        <v>40</v>
      </c>
      <c r="O1742" s="0" t="str">
        <f aca="false">IF($N1742&gt;=$M1742,$N1742-$M1742+1,"")</f>
        <v/>
      </c>
      <c r="P1742" s="0" t="str">
        <f aca="false">IF($O1742="","",$J1742+$M1742-$H1742)</f>
        <v/>
      </c>
      <c r="Q1742" s="0" t="str">
        <f aca="false">IF($O1742="","",$P1742+$O1742-1)</f>
        <v/>
      </c>
      <c r="R1742" s="0" t="str">
        <f aca="false">IF($O1742="","",COUNT($O$1623:$O1742))</f>
        <v/>
      </c>
    </row>
    <row r="1743" customFormat="false" ht="15" hidden="false" customHeight="false" outlineLevel="0" collapsed="false">
      <c r="A1743" s="0" t="n">
        <v>8</v>
      </c>
      <c r="B1743" s="0" t="n">
        <v>4</v>
      </c>
      <c r="C1743" s="0" t="s">
        <v>76</v>
      </c>
      <c r="D1743" s="0" t="n">
        <v>1</v>
      </c>
      <c r="E1743" s="0" t="s">
        <v>94</v>
      </c>
      <c r="F1743" s="0" t="n">
        <v>1</v>
      </c>
      <c r="G1743" s="0" t="str">
        <f aca="false">INDEX(Setup!$B$15:$B$17,$F1743)</f>
        <v>MAL</v>
      </c>
      <c r="H1743" s="0" t="n">
        <f aca="false">Calc_Blocks!$I$117</f>
        <v>36</v>
      </c>
      <c r="I1743" s="0" t="n">
        <f aca="false">Calc_Blocks!$J$117</f>
        <v>47</v>
      </c>
      <c r="J1743" s="0" t="n">
        <f aca="false">Calc_Blocks!$K$117</f>
        <v>1</v>
      </c>
      <c r="K1743" s="0" t="n">
        <f aca="false">($B1743-1)*IF($D1743=1,Setup!$B$9,Setup!$B$10)+1</f>
        <v>31</v>
      </c>
      <c r="L1743" s="0" t="n">
        <f aca="false">$B1743*IF($D1743=1,Setup!$B$9,Setup!$B$10)</f>
        <v>40</v>
      </c>
      <c r="M1743" s="0" t="n">
        <f aca="false">MAX($H1743,$K1743)</f>
        <v>36</v>
      </c>
      <c r="N1743" s="0" t="n">
        <f aca="false">MIN($I1743,$L1743)</f>
        <v>40</v>
      </c>
      <c r="O1743" s="0" t="n">
        <f aca="false">IF($N1743&gt;=$M1743,$N1743-$M1743+1,"")</f>
        <v>5</v>
      </c>
      <c r="P1743" s="0" t="n">
        <f aca="false">IF($O1743="","",$J1743+$M1743-$H1743)</f>
        <v>1</v>
      </c>
      <c r="Q1743" s="0" t="n">
        <f aca="false">IF($O1743="","",$P1743+$O1743-1)</f>
        <v>5</v>
      </c>
      <c r="R1743" s="0" t="n">
        <f aca="false">IF($O1743="","",COUNT($O$1623:$O1743))</f>
        <v>13</v>
      </c>
    </row>
    <row r="1744" customFormat="false" ht="15" hidden="false" customHeight="false" outlineLevel="0" collapsed="false">
      <c r="A1744" s="0" t="n">
        <v>8</v>
      </c>
      <c r="B1744" s="0" t="n">
        <v>4</v>
      </c>
      <c r="C1744" s="0" t="s">
        <v>76</v>
      </c>
      <c r="D1744" s="0" t="n">
        <v>1</v>
      </c>
      <c r="E1744" s="0" t="s">
        <v>94</v>
      </c>
      <c r="F1744" s="0" t="n">
        <v>2</v>
      </c>
      <c r="G1744" s="0" t="str">
        <f aca="false">INDEX(Setup!$B$15:$B$17,$F1744)</f>
        <v>SAN</v>
      </c>
      <c r="H1744" s="0" t="n">
        <f aca="false">Calc_Blocks!$I$118</f>
        <v>48</v>
      </c>
      <c r="I1744" s="0" t="n">
        <f aca="false">Calc_Blocks!$J$118</f>
        <v>49</v>
      </c>
      <c r="J1744" s="0" t="n">
        <f aca="false">Calc_Blocks!$K$118</f>
        <v>13</v>
      </c>
      <c r="K1744" s="0" t="n">
        <f aca="false">($B1744-1)*IF($D1744=1,Setup!$B$9,Setup!$B$10)+1</f>
        <v>31</v>
      </c>
      <c r="L1744" s="0" t="n">
        <f aca="false">$B1744*IF($D1744=1,Setup!$B$9,Setup!$B$10)</f>
        <v>40</v>
      </c>
      <c r="M1744" s="0" t="n">
        <f aca="false">MAX($H1744,$K1744)</f>
        <v>48</v>
      </c>
      <c r="N1744" s="0" t="n">
        <f aca="false">MIN($I1744,$L1744)</f>
        <v>40</v>
      </c>
      <c r="O1744" s="0" t="str">
        <f aca="false">IF($N1744&gt;=$M1744,$N1744-$M1744+1,"")</f>
        <v/>
      </c>
      <c r="P1744" s="0" t="str">
        <f aca="false">IF($O1744="","",$J1744+$M1744-$H1744)</f>
        <v/>
      </c>
      <c r="Q1744" s="0" t="str">
        <f aca="false">IF($O1744="","",$P1744+$O1744-1)</f>
        <v/>
      </c>
      <c r="R1744" s="0" t="str">
        <f aca="false">IF($O1744="","",COUNT($O$1623:$O1744))</f>
        <v/>
      </c>
    </row>
    <row r="1745" customFormat="false" ht="15" hidden="false" customHeight="false" outlineLevel="0" collapsed="false">
      <c r="A1745" s="0" t="n">
        <v>8</v>
      </c>
      <c r="B1745" s="0" t="n">
        <v>4</v>
      </c>
      <c r="C1745" s="0" t="s">
        <v>76</v>
      </c>
      <c r="D1745" s="0" t="n">
        <v>1</v>
      </c>
      <c r="E1745" s="0" t="s">
        <v>94</v>
      </c>
      <c r="F1745" s="0" t="n">
        <v>3</v>
      </c>
      <c r="G1745" s="0" t="str">
        <f aca="false">INDEX(Setup!$B$15:$B$17,$F1745)</f>
        <v>URD</v>
      </c>
      <c r="H1745" s="0" t="n">
        <f aca="false">Calc_Blocks!$I$119</f>
        <v>50</v>
      </c>
      <c r="I1745" s="0" t="n">
        <f aca="false">Calc_Blocks!$J$119</f>
        <v>49</v>
      </c>
      <c r="J1745" s="0" t="n">
        <f aca="false">Calc_Blocks!$K$119</f>
        <v>15</v>
      </c>
      <c r="K1745" s="0" t="n">
        <f aca="false">($B1745-1)*IF($D1745=1,Setup!$B$9,Setup!$B$10)+1</f>
        <v>31</v>
      </c>
      <c r="L1745" s="0" t="n">
        <f aca="false">$B1745*IF($D1745=1,Setup!$B$9,Setup!$B$10)</f>
        <v>40</v>
      </c>
      <c r="M1745" s="0" t="n">
        <f aca="false">MAX($H1745,$K1745)</f>
        <v>50</v>
      </c>
      <c r="N1745" s="0" t="n">
        <f aca="false">MIN($I1745,$L1745)</f>
        <v>40</v>
      </c>
      <c r="O1745" s="0" t="str">
        <f aca="false">IF($N1745&gt;=$M1745,$N1745-$M1745+1,"")</f>
        <v/>
      </c>
      <c r="P1745" s="0" t="str">
        <f aca="false">IF($O1745="","",$J1745+$M1745-$H1745)</f>
        <v/>
      </c>
      <c r="Q1745" s="0" t="str">
        <f aca="false">IF($O1745="","",$P1745+$O1745-1)</f>
        <v/>
      </c>
      <c r="R1745" s="0" t="str">
        <f aca="false">IF($O1745="","",COUNT($O$1623:$O1745))</f>
        <v/>
      </c>
    </row>
    <row r="1746" customFormat="false" ht="15" hidden="false" customHeight="false" outlineLevel="0" collapsed="false">
      <c r="A1746" s="0" t="n">
        <v>8</v>
      </c>
      <c r="B1746" s="0" t="n">
        <v>4</v>
      </c>
      <c r="C1746" s="0" t="s">
        <v>76</v>
      </c>
      <c r="D1746" s="0" t="n">
        <v>2</v>
      </c>
      <c r="E1746" s="0" t="s">
        <v>79</v>
      </c>
      <c r="F1746" s="0" t="n">
        <v>1</v>
      </c>
      <c r="G1746" s="0" t="str">
        <f aca="false">INDEX(Setup!$B$15:$B$17,$F1746)</f>
        <v>MAL</v>
      </c>
      <c r="H1746" s="0" t="n">
        <f aca="false">Calc_Blocks!$I$135</f>
        <v>43</v>
      </c>
      <c r="I1746" s="0" t="n">
        <f aca="false">Calc_Blocks!$J$135</f>
        <v>53</v>
      </c>
      <c r="J1746" s="0" t="n">
        <f aca="false">Calc_Blocks!$K$135</f>
        <v>15</v>
      </c>
      <c r="K1746" s="0" t="n">
        <f aca="false">($B1746-1)*IF($D1746=1,Setup!$B$9,Setup!$B$10)+1</f>
        <v>31</v>
      </c>
      <c r="L1746" s="0" t="n">
        <f aca="false">$B1746*IF($D1746=1,Setup!$B$9,Setup!$B$10)</f>
        <v>40</v>
      </c>
      <c r="M1746" s="0" t="n">
        <f aca="false">MAX($H1746,$K1746)</f>
        <v>43</v>
      </c>
      <c r="N1746" s="0" t="n">
        <f aca="false">MIN($I1746,$L1746)</f>
        <v>40</v>
      </c>
      <c r="O1746" s="0" t="str">
        <f aca="false">IF($N1746&gt;=$M1746,$N1746-$M1746+1,"")</f>
        <v/>
      </c>
      <c r="P1746" s="0" t="str">
        <f aca="false">IF($O1746="","",$J1746+$M1746-$H1746)</f>
        <v/>
      </c>
      <c r="Q1746" s="0" t="str">
        <f aca="false">IF($O1746="","",$P1746+$O1746-1)</f>
        <v/>
      </c>
      <c r="R1746" s="0" t="str">
        <f aca="false">IF($O1746="","",COUNT($O$1623:$O1746))</f>
        <v/>
      </c>
    </row>
    <row r="1747" customFormat="false" ht="15" hidden="false" customHeight="false" outlineLevel="0" collapsed="false">
      <c r="A1747" s="0" t="n">
        <v>8</v>
      </c>
      <c r="B1747" s="0" t="n">
        <v>4</v>
      </c>
      <c r="C1747" s="0" t="s">
        <v>76</v>
      </c>
      <c r="D1747" s="0" t="n">
        <v>2</v>
      </c>
      <c r="E1747" s="0" t="s">
        <v>79</v>
      </c>
      <c r="F1747" s="0" t="n">
        <v>2</v>
      </c>
      <c r="G1747" s="0" t="str">
        <f aca="false">INDEX(Setup!$B$15:$B$17,$F1747)</f>
        <v>SAN</v>
      </c>
      <c r="H1747" s="0" t="n">
        <f aca="false">Calc_Blocks!$I$136</f>
        <v>54</v>
      </c>
      <c r="I1747" s="0" t="n">
        <f aca="false">Calc_Blocks!$J$136</f>
        <v>57</v>
      </c>
      <c r="J1747" s="0" t="n">
        <f aca="false">Calc_Blocks!$K$136</f>
        <v>26</v>
      </c>
      <c r="K1747" s="0" t="n">
        <f aca="false">($B1747-1)*IF($D1747=1,Setup!$B$9,Setup!$B$10)+1</f>
        <v>31</v>
      </c>
      <c r="L1747" s="0" t="n">
        <f aca="false">$B1747*IF($D1747=1,Setup!$B$9,Setup!$B$10)</f>
        <v>40</v>
      </c>
      <c r="M1747" s="0" t="n">
        <f aca="false">MAX($H1747,$K1747)</f>
        <v>54</v>
      </c>
      <c r="N1747" s="0" t="n">
        <f aca="false">MIN($I1747,$L1747)</f>
        <v>40</v>
      </c>
      <c r="O1747" s="0" t="str">
        <f aca="false">IF($N1747&gt;=$M1747,$N1747-$M1747+1,"")</f>
        <v/>
      </c>
      <c r="P1747" s="0" t="str">
        <f aca="false">IF($O1747="","",$J1747+$M1747-$H1747)</f>
        <v/>
      </c>
      <c r="Q1747" s="0" t="str">
        <f aca="false">IF($O1747="","",$P1747+$O1747-1)</f>
        <v/>
      </c>
      <c r="R1747" s="0" t="str">
        <f aca="false">IF($O1747="","",COUNT($O$1623:$O1747))</f>
        <v/>
      </c>
    </row>
    <row r="1748" customFormat="false" ht="15" hidden="false" customHeight="false" outlineLevel="0" collapsed="false">
      <c r="A1748" s="0" t="n">
        <v>8</v>
      </c>
      <c r="B1748" s="0" t="n">
        <v>4</v>
      </c>
      <c r="C1748" s="0" t="s">
        <v>76</v>
      </c>
      <c r="D1748" s="0" t="n">
        <v>2</v>
      </c>
      <c r="E1748" s="0" t="s">
        <v>79</v>
      </c>
      <c r="F1748" s="0" t="n">
        <v>3</v>
      </c>
      <c r="G1748" s="0" t="str">
        <f aca="false">INDEX(Setup!$B$15:$B$17,$F1748)</f>
        <v>URD</v>
      </c>
      <c r="H1748" s="0" t="n">
        <f aca="false">Calc_Blocks!$I$137</f>
        <v>58</v>
      </c>
      <c r="I1748" s="0" t="n">
        <f aca="false">Calc_Blocks!$J$137</f>
        <v>57</v>
      </c>
      <c r="J1748" s="0" t="n">
        <f aca="false">Calc_Blocks!$K$137</f>
        <v>30</v>
      </c>
      <c r="K1748" s="0" t="n">
        <f aca="false">($B1748-1)*IF($D1748=1,Setup!$B$9,Setup!$B$10)+1</f>
        <v>31</v>
      </c>
      <c r="L1748" s="0" t="n">
        <f aca="false">$B1748*IF($D1748=1,Setup!$B$9,Setup!$B$10)</f>
        <v>40</v>
      </c>
      <c r="M1748" s="0" t="n">
        <f aca="false">MAX($H1748,$K1748)</f>
        <v>58</v>
      </c>
      <c r="N1748" s="0" t="n">
        <f aca="false">MIN($I1748,$L1748)</f>
        <v>40</v>
      </c>
      <c r="O1748" s="0" t="str">
        <f aca="false">IF($N1748&gt;=$M1748,$N1748-$M1748+1,"")</f>
        <v/>
      </c>
      <c r="P1748" s="0" t="str">
        <f aca="false">IF($O1748="","",$J1748+$M1748-$H1748)</f>
        <v/>
      </c>
      <c r="Q1748" s="0" t="str">
        <f aca="false">IF($O1748="","",$P1748+$O1748-1)</f>
        <v/>
      </c>
      <c r="R1748" s="0" t="str">
        <f aca="false">IF($O1748="","",COUNT($O$1623:$O1748))</f>
        <v/>
      </c>
    </row>
    <row r="1749" customFormat="false" ht="15" hidden="false" customHeight="false" outlineLevel="0" collapsed="false">
      <c r="A1749" s="0" t="n">
        <v>8</v>
      </c>
      <c r="B1749" s="0" t="n">
        <v>4</v>
      </c>
      <c r="C1749" s="0" t="s">
        <v>77</v>
      </c>
      <c r="D1749" s="0" t="n">
        <v>1</v>
      </c>
      <c r="E1749" s="0" t="s">
        <v>94</v>
      </c>
      <c r="F1749" s="0" t="n">
        <v>1</v>
      </c>
      <c r="G1749" s="0" t="str">
        <f aca="false">INDEX(Setup!$B$15:$B$17,$F1749)</f>
        <v>MAL</v>
      </c>
      <c r="H1749" s="0" t="n">
        <f aca="false">Calc_Blocks!$I$120</f>
        <v>50</v>
      </c>
      <c r="I1749" s="0" t="n">
        <f aca="false">Calc_Blocks!$J$120</f>
        <v>61</v>
      </c>
      <c r="J1749" s="0" t="n">
        <f aca="false">Calc_Blocks!$K$120</f>
        <v>1</v>
      </c>
      <c r="K1749" s="0" t="n">
        <f aca="false">($B1749-1)*IF($D1749=1,Setup!$B$9,Setup!$B$10)+1</f>
        <v>31</v>
      </c>
      <c r="L1749" s="0" t="n">
        <f aca="false">$B1749*IF($D1749=1,Setup!$B$9,Setup!$B$10)</f>
        <v>40</v>
      </c>
      <c r="M1749" s="0" t="n">
        <f aca="false">MAX($H1749,$K1749)</f>
        <v>50</v>
      </c>
      <c r="N1749" s="0" t="n">
        <f aca="false">MIN($I1749,$L1749)</f>
        <v>40</v>
      </c>
      <c r="O1749" s="0" t="str">
        <f aca="false">IF($N1749&gt;=$M1749,$N1749-$M1749+1,"")</f>
        <v/>
      </c>
      <c r="P1749" s="0" t="str">
        <f aca="false">IF($O1749="","",$J1749+$M1749-$H1749)</f>
        <v/>
      </c>
      <c r="Q1749" s="0" t="str">
        <f aca="false">IF($O1749="","",$P1749+$O1749-1)</f>
        <v/>
      </c>
      <c r="R1749" s="0" t="str">
        <f aca="false">IF($O1749="","",COUNT($O$1623:$O1749))</f>
        <v/>
      </c>
    </row>
    <row r="1750" customFormat="false" ht="15" hidden="false" customHeight="false" outlineLevel="0" collapsed="false">
      <c r="A1750" s="0" t="n">
        <v>8</v>
      </c>
      <c r="B1750" s="0" t="n">
        <v>4</v>
      </c>
      <c r="C1750" s="0" t="s">
        <v>77</v>
      </c>
      <c r="D1750" s="0" t="n">
        <v>1</v>
      </c>
      <c r="E1750" s="0" t="s">
        <v>94</v>
      </c>
      <c r="F1750" s="0" t="n">
        <v>2</v>
      </c>
      <c r="G1750" s="0" t="str">
        <f aca="false">INDEX(Setup!$B$15:$B$17,$F1750)</f>
        <v>SAN</v>
      </c>
      <c r="H1750" s="0" t="n">
        <f aca="false">Calc_Blocks!$I$121</f>
        <v>62</v>
      </c>
      <c r="I1750" s="0" t="n">
        <f aca="false">Calc_Blocks!$J$121</f>
        <v>61</v>
      </c>
      <c r="J1750" s="0" t="n">
        <f aca="false">Calc_Blocks!$K$121</f>
        <v>13</v>
      </c>
      <c r="K1750" s="0" t="n">
        <f aca="false">($B1750-1)*IF($D1750=1,Setup!$B$9,Setup!$B$10)+1</f>
        <v>31</v>
      </c>
      <c r="L1750" s="0" t="n">
        <f aca="false">$B1750*IF($D1750=1,Setup!$B$9,Setup!$B$10)</f>
        <v>40</v>
      </c>
      <c r="M1750" s="0" t="n">
        <f aca="false">MAX($H1750,$K1750)</f>
        <v>62</v>
      </c>
      <c r="N1750" s="0" t="n">
        <f aca="false">MIN($I1750,$L1750)</f>
        <v>40</v>
      </c>
      <c r="O1750" s="0" t="str">
        <f aca="false">IF($N1750&gt;=$M1750,$N1750-$M1750+1,"")</f>
        <v/>
      </c>
      <c r="P1750" s="0" t="str">
        <f aca="false">IF($O1750="","",$J1750+$M1750-$H1750)</f>
        <v/>
      </c>
      <c r="Q1750" s="0" t="str">
        <f aca="false">IF($O1750="","",$P1750+$O1750-1)</f>
        <v/>
      </c>
      <c r="R1750" s="0" t="str">
        <f aca="false">IF($O1750="","",COUNT($O$1623:$O1750))</f>
        <v/>
      </c>
    </row>
    <row r="1751" customFormat="false" ht="15" hidden="false" customHeight="false" outlineLevel="0" collapsed="false">
      <c r="A1751" s="0" t="n">
        <v>8</v>
      </c>
      <c r="B1751" s="0" t="n">
        <v>4</v>
      </c>
      <c r="C1751" s="0" t="s">
        <v>77</v>
      </c>
      <c r="D1751" s="0" t="n">
        <v>1</v>
      </c>
      <c r="E1751" s="0" t="s">
        <v>94</v>
      </c>
      <c r="F1751" s="0" t="n">
        <v>3</v>
      </c>
      <c r="G1751" s="0" t="str">
        <f aca="false">INDEX(Setup!$B$15:$B$17,$F1751)</f>
        <v>URD</v>
      </c>
      <c r="H1751" s="0" t="n">
        <f aca="false">Calc_Blocks!$I$122</f>
        <v>62</v>
      </c>
      <c r="I1751" s="0" t="n">
        <f aca="false">Calc_Blocks!$J$122</f>
        <v>61</v>
      </c>
      <c r="J1751" s="0" t="n">
        <f aca="false">Calc_Blocks!$K$122</f>
        <v>13</v>
      </c>
      <c r="K1751" s="0" t="n">
        <f aca="false">($B1751-1)*IF($D1751=1,Setup!$B$9,Setup!$B$10)+1</f>
        <v>31</v>
      </c>
      <c r="L1751" s="0" t="n">
        <f aca="false">$B1751*IF($D1751=1,Setup!$B$9,Setup!$B$10)</f>
        <v>40</v>
      </c>
      <c r="M1751" s="0" t="n">
        <f aca="false">MAX($H1751,$K1751)</f>
        <v>62</v>
      </c>
      <c r="N1751" s="0" t="n">
        <f aca="false">MIN($I1751,$L1751)</f>
        <v>40</v>
      </c>
      <c r="O1751" s="0" t="str">
        <f aca="false">IF($N1751&gt;=$M1751,$N1751-$M1751+1,"")</f>
        <v/>
      </c>
      <c r="P1751" s="0" t="str">
        <f aca="false">IF($O1751="","",$J1751+$M1751-$H1751)</f>
        <v/>
      </c>
      <c r="Q1751" s="0" t="str">
        <f aca="false">IF($O1751="","",$P1751+$O1751-1)</f>
        <v/>
      </c>
      <c r="R1751" s="0" t="str">
        <f aca="false">IF($O1751="","",COUNT($O$1623:$O1751))</f>
        <v/>
      </c>
    </row>
    <row r="1752" customFormat="false" ht="15" hidden="false" customHeight="false" outlineLevel="0" collapsed="false">
      <c r="A1752" s="0" t="n">
        <v>8</v>
      </c>
      <c r="B1752" s="0" t="n">
        <v>4</v>
      </c>
      <c r="C1752" s="0" t="s">
        <v>77</v>
      </c>
      <c r="D1752" s="0" t="n">
        <v>2</v>
      </c>
      <c r="E1752" s="0" t="s">
        <v>79</v>
      </c>
      <c r="F1752" s="0" t="n">
        <v>1</v>
      </c>
      <c r="G1752" s="0" t="str">
        <f aca="false">INDEX(Setup!$B$15:$B$17,$F1752)</f>
        <v>MAL</v>
      </c>
      <c r="H1752" s="0" t="n">
        <f aca="false">Calc_Blocks!$I$138</f>
        <v>58</v>
      </c>
      <c r="I1752" s="0" t="n">
        <f aca="false">Calc_Blocks!$J$138</f>
        <v>77</v>
      </c>
      <c r="J1752" s="0" t="n">
        <f aca="false">Calc_Blocks!$K$138</f>
        <v>13</v>
      </c>
      <c r="K1752" s="0" t="n">
        <f aca="false">($B1752-1)*IF($D1752=1,Setup!$B$9,Setup!$B$10)+1</f>
        <v>31</v>
      </c>
      <c r="L1752" s="0" t="n">
        <f aca="false">$B1752*IF($D1752=1,Setup!$B$9,Setup!$B$10)</f>
        <v>40</v>
      </c>
      <c r="M1752" s="0" t="n">
        <f aca="false">MAX($H1752,$K1752)</f>
        <v>58</v>
      </c>
      <c r="N1752" s="0" t="n">
        <f aca="false">MIN($I1752,$L1752)</f>
        <v>40</v>
      </c>
      <c r="O1752" s="0" t="str">
        <f aca="false">IF($N1752&gt;=$M1752,$N1752-$M1752+1,"")</f>
        <v/>
      </c>
      <c r="P1752" s="0" t="str">
        <f aca="false">IF($O1752="","",$J1752+$M1752-$H1752)</f>
        <v/>
      </c>
      <c r="Q1752" s="0" t="str">
        <f aca="false">IF($O1752="","",$P1752+$O1752-1)</f>
        <v/>
      </c>
      <c r="R1752" s="0" t="str">
        <f aca="false">IF($O1752="","",COUNT($O$1623:$O1752))</f>
        <v/>
      </c>
    </row>
    <row r="1753" customFormat="false" ht="15" hidden="false" customHeight="false" outlineLevel="0" collapsed="false">
      <c r="A1753" s="0" t="n">
        <v>8</v>
      </c>
      <c r="B1753" s="0" t="n">
        <v>4</v>
      </c>
      <c r="C1753" s="0" t="s">
        <v>77</v>
      </c>
      <c r="D1753" s="0" t="n">
        <v>2</v>
      </c>
      <c r="E1753" s="0" t="s">
        <v>79</v>
      </c>
      <c r="F1753" s="0" t="n">
        <v>2</v>
      </c>
      <c r="G1753" s="0" t="str">
        <f aca="false">INDEX(Setup!$B$15:$B$17,$F1753)</f>
        <v>SAN</v>
      </c>
      <c r="H1753" s="0" t="n">
        <f aca="false">Calc_Blocks!$I$139</f>
        <v>78</v>
      </c>
      <c r="I1753" s="0" t="n">
        <f aca="false">Calc_Blocks!$J$139</f>
        <v>77</v>
      </c>
      <c r="J1753" s="0" t="n">
        <f aca="false">Calc_Blocks!$K$139</f>
        <v>33</v>
      </c>
      <c r="K1753" s="0" t="n">
        <f aca="false">($B1753-1)*IF($D1753=1,Setup!$B$9,Setup!$B$10)+1</f>
        <v>31</v>
      </c>
      <c r="L1753" s="0" t="n">
        <f aca="false">$B1753*IF($D1753=1,Setup!$B$9,Setup!$B$10)</f>
        <v>40</v>
      </c>
      <c r="M1753" s="0" t="n">
        <f aca="false">MAX($H1753,$K1753)</f>
        <v>78</v>
      </c>
      <c r="N1753" s="0" t="n">
        <f aca="false">MIN($I1753,$L1753)</f>
        <v>40</v>
      </c>
      <c r="O1753" s="0" t="str">
        <f aca="false">IF($N1753&gt;=$M1753,$N1753-$M1753+1,"")</f>
        <v/>
      </c>
      <c r="P1753" s="0" t="str">
        <f aca="false">IF($O1753="","",$J1753+$M1753-$H1753)</f>
        <v/>
      </c>
      <c r="Q1753" s="0" t="str">
        <f aca="false">IF($O1753="","",$P1753+$O1753-1)</f>
        <v/>
      </c>
      <c r="R1753" s="0" t="str">
        <f aca="false">IF($O1753="","",COUNT($O$1623:$O1753))</f>
        <v/>
      </c>
    </row>
    <row r="1754" customFormat="false" ht="15" hidden="false" customHeight="false" outlineLevel="0" collapsed="false">
      <c r="A1754" s="0" t="n">
        <v>8</v>
      </c>
      <c r="B1754" s="0" t="n">
        <v>4</v>
      </c>
      <c r="C1754" s="0" t="s">
        <v>77</v>
      </c>
      <c r="D1754" s="0" t="n">
        <v>2</v>
      </c>
      <c r="E1754" s="0" t="s">
        <v>79</v>
      </c>
      <c r="F1754" s="0" t="n">
        <v>3</v>
      </c>
      <c r="G1754" s="0" t="str">
        <f aca="false">INDEX(Setup!$B$15:$B$17,$F1754)</f>
        <v>URD</v>
      </c>
      <c r="H1754" s="0" t="n">
        <f aca="false">Calc_Blocks!$I$140</f>
        <v>78</v>
      </c>
      <c r="I1754" s="0" t="n">
        <f aca="false">Calc_Blocks!$J$140</f>
        <v>77</v>
      </c>
      <c r="J1754" s="0" t="n">
        <f aca="false">Calc_Blocks!$K$140</f>
        <v>33</v>
      </c>
      <c r="K1754" s="0" t="n">
        <f aca="false">($B1754-1)*IF($D1754=1,Setup!$B$9,Setup!$B$10)+1</f>
        <v>31</v>
      </c>
      <c r="L1754" s="0" t="n">
        <f aca="false">$B1754*IF($D1754=1,Setup!$B$9,Setup!$B$10)</f>
        <v>40</v>
      </c>
      <c r="M1754" s="0" t="n">
        <f aca="false">MAX($H1754,$K1754)</f>
        <v>78</v>
      </c>
      <c r="N1754" s="0" t="n">
        <f aca="false">MIN($I1754,$L1754)</f>
        <v>40</v>
      </c>
      <c r="O1754" s="0" t="str">
        <f aca="false">IF($N1754&gt;=$M1754,$N1754-$M1754+1,"")</f>
        <v/>
      </c>
      <c r="P1754" s="0" t="str">
        <f aca="false">IF($O1754="","",$J1754+$M1754-$H1754)</f>
        <v/>
      </c>
      <c r="Q1754" s="0" t="str">
        <f aca="false">IF($O1754="","",$P1754+$O1754-1)</f>
        <v/>
      </c>
      <c r="R1754" s="0" t="str">
        <f aca="false">IF($O1754="","",COUNT($O$1623:$O1754))</f>
        <v/>
      </c>
    </row>
    <row r="1755" customFormat="false" ht="15" hidden="false" customHeight="false" outlineLevel="0" collapsed="false">
      <c r="A1755" s="0" t="n">
        <v>8</v>
      </c>
      <c r="B1755" s="0" t="n">
        <v>4</v>
      </c>
      <c r="C1755" s="0" t="s">
        <v>78</v>
      </c>
      <c r="D1755" s="0" t="n">
        <v>1</v>
      </c>
      <c r="E1755" s="0" t="s">
        <v>94</v>
      </c>
      <c r="F1755" s="0" t="n">
        <v>1</v>
      </c>
      <c r="G1755" s="0" t="str">
        <f aca="false">INDEX(Setup!$B$15:$B$17,$F1755)</f>
        <v>MAL</v>
      </c>
      <c r="H1755" s="0" t="n">
        <f aca="false">Calc_Blocks!$I$123</f>
        <v>62</v>
      </c>
      <c r="I1755" s="0" t="n">
        <f aca="false">Calc_Blocks!$J$123</f>
        <v>61</v>
      </c>
      <c r="J1755" s="0" t="n">
        <f aca="false">Calc_Blocks!$K$123</f>
        <v>1</v>
      </c>
      <c r="K1755" s="0" t="n">
        <f aca="false">($B1755-1)*IF($D1755=1,Setup!$B$9,Setup!$B$10)+1</f>
        <v>31</v>
      </c>
      <c r="L1755" s="0" t="n">
        <f aca="false">$B1755*IF($D1755=1,Setup!$B$9,Setup!$B$10)</f>
        <v>40</v>
      </c>
      <c r="M1755" s="0" t="n">
        <f aca="false">MAX($H1755,$K1755)</f>
        <v>62</v>
      </c>
      <c r="N1755" s="0" t="n">
        <f aca="false">MIN($I1755,$L1755)</f>
        <v>40</v>
      </c>
      <c r="O1755" s="0" t="str">
        <f aca="false">IF($N1755&gt;=$M1755,$N1755-$M1755+1,"")</f>
        <v/>
      </c>
      <c r="P1755" s="0" t="str">
        <f aca="false">IF($O1755="","",$J1755+$M1755-$H1755)</f>
        <v/>
      </c>
      <c r="Q1755" s="0" t="str">
        <f aca="false">IF($O1755="","",$P1755+$O1755-1)</f>
        <v/>
      </c>
      <c r="R1755" s="0" t="str">
        <f aca="false">IF($O1755="","",COUNT($O$1623:$O1755))</f>
        <v/>
      </c>
    </row>
    <row r="1756" customFormat="false" ht="15" hidden="false" customHeight="false" outlineLevel="0" collapsed="false">
      <c r="A1756" s="0" t="n">
        <v>8</v>
      </c>
      <c r="B1756" s="0" t="n">
        <v>4</v>
      </c>
      <c r="C1756" s="0" t="s">
        <v>78</v>
      </c>
      <c r="D1756" s="0" t="n">
        <v>1</v>
      </c>
      <c r="E1756" s="0" t="s">
        <v>94</v>
      </c>
      <c r="F1756" s="0" t="n">
        <v>2</v>
      </c>
      <c r="G1756" s="0" t="str">
        <f aca="false">INDEX(Setup!$B$15:$B$17,$F1756)</f>
        <v>SAN</v>
      </c>
      <c r="H1756" s="0" t="n">
        <f aca="false">Calc_Blocks!$I$124</f>
        <v>62</v>
      </c>
      <c r="I1756" s="0" t="n">
        <f aca="false">Calc_Blocks!$J$124</f>
        <v>61</v>
      </c>
      <c r="J1756" s="0" t="n">
        <f aca="false">Calc_Blocks!$K$124</f>
        <v>1</v>
      </c>
      <c r="K1756" s="0" t="n">
        <f aca="false">($B1756-1)*IF($D1756=1,Setup!$B$9,Setup!$B$10)+1</f>
        <v>31</v>
      </c>
      <c r="L1756" s="0" t="n">
        <f aca="false">$B1756*IF($D1756=1,Setup!$B$9,Setup!$B$10)</f>
        <v>40</v>
      </c>
      <c r="M1756" s="0" t="n">
        <f aca="false">MAX($H1756,$K1756)</f>
        <v>62</v>
      </c>
      <c r="N1756" s="0" t="n">
        <f aca="false">MIN($I1756,$L1756)</f>
        <v>40</v>
      </c>
      <c r="O1756" s="0" t="str">
        <f aca="false">IF($N1756&gt;=$M1756,$N1756-$M1756+1,"")</f>
        <v/>
      </c>
      <c r="P1756" s="0" t="str">
        <f aca="false">IF($O1756="","",$J1756+$M1756-$H1756)</f>
        <v/>
      </c>
      <c r="Q1756" s="0" t="str">
        <f aca="false">IF($O1756="","",$P1756+$O1756-1)</f>
        <v/>
      </c>
      <c r="R1756" s="0" t="str">
        <f aca="false">IF($O1756="","",COUNT($O$1623:$O1756))</f>
        <v/>
      </c>
    </row>
    <row r="1757" customFormat="false" ht="15" hidden="false" customHeight="false" outlineLevel="0" collapsed="false">
      <c r="A1757" s="0" t="n">
        <v>8</v>
      </c>
      <c r="B1757" s="0" t="n">
        <v>4</v>
      </c>
      <c r="C1757" s="0" t="s">
        <v>78</v>
      </c>
      <c r="D1757" s="0" t="n">
        <v>1</v>
      </c>
      <c r="E1757" s="0" t="s">
        <v>94</v>
      </c>
      <c r="F1757" s="0" t="n">
        <v>3</v>
      </c>
      <c r="G1757" s="0" t="str">
        <f aca="false">INDEX(Setup!$B$15:$B$17,$F1757)</f>
        <v>URD</v>
      </c>
      <c r="H1757" s="0" t="n">
        <f aca="false">Calc_Blocks!$I$125</f>
        <v>62</v>
      </c>
      <c r="I1757" s="0" t="n">
        <f aca="false">Calc_Blocks!$J$125</f>
        <v>77</v>
      </c>
      <c r="J1757" s="0" t="n">
        <f aca="false">Calc_Blocks!$K$125</f>
        <v>1</v>
      </c>
      <c r="K1757" s="0" t="n">
        <f aca="false">($B1757-1)*IF($D1757=1,Setup!$B$9,Setup!$B$10)+1</f>
        <v>31</v>
      </c>
      <c r="L1757" s="0" t="n">
        <f aca="false">$B1757*IF($D1757=1,Setup!$B$9,Setup!$B$10)</f>
        <v>40</v>
      </c>
      <c r="M1757" s="0" t="n">
        <f aca="false">MAX($H1757,$K1757)</f>
        <v>62</v>
      </c>
      <c r="N1757" s="0" t="n">
        <f aca="false">MIN($I1757,$L1757)</f>
        <v>40</v>
      </c>
      <c r="O1757" s="0" t="str">
        <f aca="false">IF($N1757&gt;=$M1757,$N1757-$M1757+1,"")</f>
        <v/>
      </c>
      <c r="P1757" s="0" t="str">
        <f aca="false">IF($O1757="","",$J1757+$M1757-$H1757)</f>
        <v/>
      </c>
      <c r="Q1757" s="0" t="str">
        <f aca="false">IF($O1757="","",$P1757+$O1757-1)</f>
        <v/>
      </c>
      <c r="R1757" s="0" t="str">
        <f aca="false">IF($O1757="","",COUNT($O$1623:$O1757))</f>
        <v/>
      </c>
    </row>
    <row r="1758" customFormat="false" ht="15" hidden="false" customHeight="false" outlineLevel="0" collapsed="false">
      <c r="A1758" s="0" t="n">
        <v>8</v>
      </c>
      <c r="B1758" s="0" t="n">
        <v>4</v>
      </c>
      <c r="C1758" s="0" t="s">
        <v>78</v>
      </c>
      <c r="D1758" s="0" t="n">
        <v>2</v>
      </c>
      <c r="E1758" s="0" t="s">
        <v>79</v>
      </c>
      <c r="F1758" s="0" t="n">
        <v>1</v>
      </c>
      <c r="G1758" s="0" t="str">
        <f aca="false">INDEX(Setup!$B$15:$B$17,$F1758)</f>
        <v>MAL</v>
      </c>
      <c r="H1758" s="0" t="n">
        <f aca="false">Calc_Blocks!$I$141</f>
        <v>78</v>
      </c>
      <c r="I1758" s="0" t="n">
        <f aca="false">Calc_Blocks!$J$141</f>
        <v>77</v>
      </c>
      <c r="J1758" s="0" t="n">
        <f aca="false">Calc_Blocks!$K$141</f>
        <v>17</v>
      </c>
      <c r="K1758" s="0" t="n">
        <f aca="false">($B1758-1)*IF($D1758=1,Setup!$B$9,Setup!$B$10)+1</f>
        <v>31</v>
      </c>
      <c r="L1758" s="0" t="n">
        <f aca="false">$B1758*IF($D1758=1,Setup!$B$9,Setup!$B$10)</f>
        <v>40</v>
      </c>
      <c r="M1758" s="0" t="n">
        <f aca="false">MAX($H1758,$K1758)</f>
        <v>78</v>
      </c>
      <c r="N1758" s="0" t="n">
        <f aca="false">MIN($I1758,$L1758)</f>
        <v>40</v>
      </c>
      <c r="O1758" s="0" t="str">
        <f aca="false">IF($N1758&gt;=$M1758,$N1758-$M1758+1,"")</f>
        <v/>
      </c>
      <c r="P1758" s="0" t="str">
        <f aca="false">IF($O1758="","",$J1758+$M1758-$H1758)</f>
        <v/>
      </c>
      <c r="Q1758" s="0" t="str">
        <f aca="false">IF($O1758="","",$P1758+$O1758-1)</f>
        <v/>
      </c>
      <c r="R1758" s="0" t="str">
        <f aca="false">IF($O1758="","",COUNT($O$1623:$O1758))</f>
        <v/>
      </c>
    </row>
    <row r="1759" customFormat="false" ht="15" hidden="false" customHeight="false" outlineLevel="0" collapsed="false">
      <c r="A1759" s="0" t="n">
        <v>8</v>
      </c>
      <c r="B1759" s="0" t="n">
        <v>4</v>
      </c>
      <c r="C1759" s="0" t="s">
        <v>78</v>
      </c>
      <c r="D1759" s="0" t="n">
        <v>2</v>
      </c>
      <c r="E1759" s="0" t="s">
        <v>79</v>
      </c>
      <c r="F1759" s="0" t="n">
        <v>2</v>
      </c>
      <c r="G1759" s="0" t="str">
        <f aca="false">INDEX(Setup!$B$15:$B$17,$F1759)</f>
        <v>SAN</v>
      </c>
      <c r="H1759" s="0" t="n">
        <f aca="false">Calc_Blocks!$I$142</f>
        <v>78</v>
      </c>
      <c r="I1759" s="0" t="n">
        <f aca="false">Calc_Blocks!$J$142</f>
        <v>77</v>
      </c>
      <c r="J1759" s="0" t="n">
        <f aca="false">Calc_Blocks!$K$142</f>
        <v>17</v>
      </c>
      <c r="K1759" s="0" t="n">
        <f aca="false">($B1759-1)*IF($D1759=1,Setup!$B$9,Setup!$B$10)+1</f>
        <v>31</v>
      </c>
      <c r="L1759" s="0" t="n">
        <f aca="false">$B1759*IF($D1759=1,Setup!$B$9,Setup!$B$10)</f>
        <v>40</v>
      </c>
      <c r="M1759" s="0" t="n">
        <f aca="false">MAX($H1759,$K1759)</f>
        <v>78</v>
      </c>
      <c r="N1759" s="0" t="n">
        <f aca="false">MIN($I1759,$L1759)</f>
        <v>40</v>
      </c>
      <c r="O1759" s="0" t="str">
        <f aca="false">IF($N1759&gt;=$M1759,$N1759-$M1759+1,"")</f>
        <v/>
      </c>
      <c r="P1759" s="0" t="str">
        <f aca="false">IF($O1759="","",$J1759+$M1759-$H1759)</f>
        <v/>
      </c>
      <c r="Q1759" s="0" t="str">
        <f aca="false">IF($O1759="","",$P1759+$O1759-1)</f>
        <v/>
      </c>
      <c r="R1759" s="0" t="str">
        <f aca="false">IF($O1759="","",COUNT($O$1623:$O1759))</f>
        <v/>
      </c>
    </row>
    <row r="1760" customFormat="false" ht="15" hidden="false" customHeight="false" outlineLevel="0" collapsed="false">
      <c r="A1760" s="0" t="n">
        <v>8</v>
      </c>
      <c r="B1760" s="0" t="n">
        <v>4</v>
      </c>
      <c r="C1760" s="0" t="s">
        <v>78</v>
      </c>
      <c r="D1760" s="0" t="n">
        <v>2</v>
      </c>
      <c r="E1760" s="0" t="s">
        <v>79</v>
      </c>
      <c r="F1760" s="0" t="n">
        <v>3</v>
      </c>
      <c r="G1760" s="0" t="str">
        <f aca="false">INDEX(Setup!$B$15:$B$17,$F1760)</f>
        <v>URD</v>
      </c>
      <c r="H1760" s="0" t="n">
        <f aca="false">Calc_Blocks!$I$143</f>
        <v>78</v>
      </c>
      <c r="I1760" s="0" t="n">
        <f aca="false">Calc_Blocks!$J$143</f>
        <v>89</v>
      </c>
      <c r="J1760" s="0" t="n">
        <f aca="false">Calc_Blocks!$K$143</f>
        <v>17</v>
      </c>
      <c r="K1760" s="0" t="n">
        <f aca="false">($B1760-1)*IF($D1760=1,Setup!$B$9,Setup!$B$10)+1</f>
        <v>31</v>
      </c>
      <c r="L1760" s="0" t="n">
        <f aca="false">$B1760*IF($D1760=1,Setup!$B$9,Setup!$B$10)</f>
        <v>40</v>
      </c>
      <c r="M1760" s="0" t="n">
        <f aca="false">MAX($H1760,$K1760)</f>
        <v>78</v>
      </c>
      <c r="N1760" s="0" t="n">
        <f aca="false">MIN($I1760,$L1760)</f>
        <v>40</v>
      </c>
      <c r="O1760" s="0" t="str">
        <f aca="false">IF($N1760&gt;=$M1760,$N1760-$M1760+1,"")</f>
        <v/>
      </c>
      <c r="P1760" s="0" t="str">
        <f aca="false">IF($O1760="","",$J1760+$M1760-$H1760)</f>
        <v/>
      </c>
      <c r="Q1760" s="0" t="str">
        <f aca="false">IF($O1760="","",$P1760+$O1760-1)</f>
        <v/>
      </c>
      <c r="R1760" s="0" t="str">
        <f aca="false">IF($O1760="","",COUNT($O$1623:$O1760))</f>
        <v/>
      </c>
    </row>
    <row r="1761" customFormat="false" ht="15" hidden="false" customHeight="false" outlineLevel="0" collapsed="false">
      <c r="A1761" s="0" t="n">
        <v>8</v>
      </c>
      <c r="B1761" s="0" t="n">
        <v>4</v>
      </c>
      <c r="C1761" s="0" t="s">
        <v>79</v>
      </c>
      <c r="D1761" s="0" t="n">
        <v>1</v>
      </c>
      <c r="E1761" s="0" t="s">
        <v>94</v>
      </c>
      <c r="F1761" s="0" t="n">
        <v>1</v>
      </c>
      <c r="G1761" s="0" t="str">
        <f aca="false">INDEX(Setup!$B$15:$B$17,$F1761)</f>
        <v>MAL</v>
      </c>
      <c r="H1761" s="0" t="n">
        <f aca="false">Calc_Blocks!$I$126</f>
        <v>78</v>
      </c>
      <c r="I1761" s="0" t="n">
        <f aca="false">Calc_Blocks!$J$126</f>
        <v>77</v>
      </c>
      <c r="J1761" s="0" t="n">
        <f aca="false">Calc_Blocks!$K$126</f>
        <v>1</v>
      </c>
      <c r="K1761" s="0" t="n">
        <f aca="false">($B1761-1)*IF($D1761=1,Setup!$B$9,Setup!$B$10)+1</f>
        <v>31</v>
      </c>
      <c r="L1761" s="0" t="n">
        <f aca="false">$B1761*IF($D1761=1,Setup!$B$9,Setup!$B$10)</f>
        <v>40</v>
      </c>
      <c r="M1761" s="0" t="n">
        <f aca="false">MAX($H1761,$K1761)</f>
        <v>78</v>
      </c>
      <c r="N1761" s="0" t="n">
        <f aca="false">MIN($I1761,$L1761)</f>
        <v>40</v>
      </c>
      <c r="O1761" s="0" t="str">
        <f aca="false">IF($N1761&gt;=$M1761,$N1761-$M1761+1,"")</f>
        <v/>
      </c>
      <c r="P1761" s="0" t="str">
        <f aca="false">IF($O1761="","",$J1761+$M1761-$H1761)</f>
        <v/>
      </c>
      <c r="Q1761" s="0" t="str">
        <f aca="false">IF($O1761="","",$P1761+$O1761-1)</f>
        <v/>
      </c>
      <c r="R1761" s="0" t="str">
        <f aca="false">IF($O1761="","",COUNT($O$1623:$O1761))</f>
        <v/>
      </c>
    </row>
    <row r="1762" customFormat="false" ht="15" hidden="false" customHeight="false" outlineLevel="0" collapsed="false">
      <c r="A1762" s="0" t="n">
        <v>8</v>
      </c>
      <c r="B1762" s="0" t="n">
        <v>4</v>
      </c>
      <c r="C1762" s="0" t="s">
        <v>79</v>
      </c>
      <c r="D1762" s="0" t="n">
        <v>1</v>
      </c>
      <c r="E1762" s="0" t="s">
        <v>94</v>
      </c>
      <c r="F1762" s="0" t="n">
        <v>2</v>
      </c>
      <c r="G1762" s="0" t="str">
        <f aca="false">INDEX(Setup!$B$15:$B$17,$F1762)</f>
        <v>SAN</v>
      </c>
      <c r="H1762" s="0" t="n">
        <f aca="false">Calc_Blocks!$I$127</f>
        <v>78</v>
      </c>
      <c r="I1762" s="0" t="n">
        <f aca="false">Calc_Blocks!$J$127</f>
        <v>77</v>
      </c>
      <c r="J1762" s="0" t="n">
        <f aca="false">Calc_Blocks!$K$127</f>
        <v>1</v>
      </c>
      <c r="K1762" s="0" t="n">
        <f aca="false">($B1762-1)*IF($D1762=1,Setup!$B$9,Setup!$B$10)+1</f>
        <v>31</v>
      </c>
      <c r="L1762" s="0" t="n">
        <f aca="false">$B1762*IF($D1762=1,Setup!$B$9,Setup!$B$10)</f>
        <v>40</v>
      </c>
      <c r="M1762" s="0" t="n">
        <f aca="false">MAX($H1762,$K1762)</f>
        <v>78</v>
      </c>
      <c r="N1762" s="0" t="n">
        <f aca="false">MIN($I1762,$L1762)</f>
        <v>40</v>
      </c>
      <c r="O1762" s="0" t="str">
        <f aca="false">IF($N1762&gt;=$M1762,$N1762-$M1762+1,"")</f>
        <v/>
      </c>
      <c r="P1762" s="0" t="str">
        <f aca="false">IF($O1762="","",$J1762+$M1762-$H1762)</f>
        <v/>
      </c>
      <c r="Q1762" s="0" t="str">
        <f aca="false">IF($O1762="","",$P1762+$O1762-1)</f>
        <v/>
      </c>
      <c r="R1762" s="0" t="str">
        <f aca="false">IF($O1762="","",COUNT($O$1623:$O1762))</f>
        <v/>
      </c>
    </row>
    <row r="1763" customFormat="false" ht="15" hidden="false" customHeight="false" outlineLevel="0" collapsed="false">
      <c r="A1763" s="0" t="n">
        <v>8</v>
      </c>
      <c r="B1763" s="0" t="n">
        <v>4</v>
      </c>
      <c r="C1763" s="0" t="s">
        <v>79</v>
      </c>
      <c r="D1763" s="0" t="n">
        <v>1</v>
      </c>
      <c r="E1763" s="0" t="s">
        <v>94</v>
      </c>
      <c r="F1763" s="0" t="n">
        <v>3</v>
      </c>
      <c r="G1763" s="0" t="str">
        <f aca="false">INDEX(Setup!$B$15:$B$17,$F1763)</f>
        <v>URD</v>
      </c>
      <c r="H1763" s="0" t="n">
        <f aca="false">Calc_Blocks!$I$128</f>
        <v>78</v>
      </c>
      <c r="I1763" s="0" t="n">
        <f aca="false">Calc_Blocks!$J$128</f>
        <v>77</v>
      </c>
      <c r="J1763" s="0" t="n">
        <f aca="false">Calc_Blocks!$K$128</f>
        <v>1</v>
      </c>
      <c r="K1763" s="0" t="n">
        <f aca="false">($B1763-1)*IF($D1763=1,Setup!$B$9,Setup!$B$10)+1</f>
        <v>31</v>
      </c>
      <c r="L1763" s="0" t="n">
        <f aca="false">$B1763*IF($D1763=1,Setup!$B$9,Setup!$B$10)</f>
        <v>40</v>
      </c>
      <c r="M1763" s="0" t="n">
        <f aca="false">MAX($H1763,$K1763)</f>
        <v>78</v>
      </c>
      <c r="N1763" s="0" t="n">
        <f aca="false">MIN($I1763,$L1763)</f>
        <v>40</v>
      </c>
      <c r="O1763" s="0" t="str">
        <f aca="false">IF($N1763&gt;=$M1763,$N1763-$M1763+1,"")</f>
        <v/>
      </c>
      <c r="P1763" s="0" t="str">
        <f aca="false">IF($O1763="","",$J1763+$M1763-$H1763)</f>
        <v/>
      </c>
      <c r="Q1763" s="0" t="str">
        <f aca="false">IF($O1763="","",$P1763+$O1763-1)</f>
        <v/>
      </c>
      <c r="R1763" s="0" t="str">
        <f aca="false">IF($O1763="","",COUNT($O$1623:$O1763))</f>
        <v/>
      </c>
    </row>
    <row r="1764" customFormat="false" ht="15" hidden="false" customHeight="false" outlineLevel="0" collapsed="false">
      <c r="A1764" s="0" t="n">
        <v>8</v>
      </c>
      <c r="B1764" s="0" t="n">
        <v>4</v>
      </c>
      <c r="C1764" s="0" t="s">
        <v>79</v>
      </c>
      <c r="D1764" s="0" t="n">
        <v>2</v>
      </c>
      <c r="E1764" s="0" t="s">
        <v>79</v>
      </c>
      <c r="F1764" s="0" t="n">
        <v>1</v>
      </c>
      <c r="G1764" s="0" t="str">
        <f aca="false">INDEX(Setup!$B$15:$B$17,$F1764)</f>
        <v>MAL</v>
      </c>
      <c r="H1764" s="0" t="n">
        <f aca="false">Calc_Blocks!$I$144</f>
        <v>90</v>
      </c>
      <c r="I1764" s="0" t="n">
        <f aca="false">Calc_Blocks!$J$144</f>
        <v>89</v>
      </c>
      <c r="J1764" s="0" t="n">
        <f aca="false">Calc_Blocks!$K$144</f>
        <v>1</v>
      </c>
      <c r="K1764" s="0" t="n">
        <f aca="false">($B1764-1)*IF($D1764=1,Setup!$B$9,Setup!$B$10)+1</f>
        <v>31</v>
      </c>
      <c r="L1764" s="0" t="n">
        <f aca="false">$B1764*IF($D1764=1,Setup!$B$9,Setup!$B$10)</f>
        <v>40</v>
      </c>
      <c r="M1764" s="0" t="n">
        <f aca="false">MAX($H1764,$K1764)</f>
        <v>90</v>
      </c>
      <c r="N1764" s="0" t="n">
        <f aca="false">MIN($I1764,$L1764)</f>
        <v>40</v>
      </c>
      <c r="O1764" s="0" t="str">
        <f aca="false">IF($N1764&gt;=$M1764,$N1764-$M1764+1,"")</f>
        <v/>
      </c>
      <c r="P1764" s="0" t="str">
        <f aca="false">IF($O1764="","",$J1764+$M1764-$H1764)</f>
        <v/>
      </c>
      <c r="Q1764" s="0" t="str">
        <f aca="false">IF($O1764="","",$P1764+$O1764-1)</f>
        <v/>
      </c>
      <c r="R1764" s="0" t="str">
        <f aca="false">IF($O1764="","",COUNT($O$1623:$O1764))</f>
        <v/>
      </c>
    </row>
    <row r="1765" customFormat="false" ht="15" hidden="false" customHeight="false" outlineLevel="0" collapsed="false">
      <c r="A1765" s="0" t="n">
        <v>8</v>
      </c>
      <c r="B1765" s="0" t="n">
        <v>4</v>
      </c>
      <c r="C1765" s="0" t="s">
        <v>79</v>
      </c>
      <c r="D1765" s="0" t="n">
        <v>2</v>
      </c>
      <c r="E1765" s="0" t="s">
        <v>79</v>
      </c>
      <c r="F1765" s="0" t="n">
        <v>2</v>
      </c>
      <c r="G1765" s="0" t="str">
        <f aca="false">INDEX(Setup!$B$15:$B$17,$F1765)</f>
        <v>SAN</v>
      </c>
      <c r="H1765" s="0" t="n">
        <f aca="false">Calc_Blocks!$I$145</f>
        <v>90</v>
      </c>
      <c r="I1765" s="0" t="n">
        <f aca="false">Calc_Blocks!$J$145</f>
        <v>89</v>
      </c>
      <c r="J1765" s="0" t="n">
        <f aca="false">Calc_Blocks!$K$145</f>
        <v>1</v>
      </c>
      <c r="K1765" s="0" t="n">
        <f aca="false">($B1765-1)*IF($D1765=1,Setup!$B$9,Setup!$B$10)+1</f>
        <v>31</v>
      </c>
      <c r="L1765" s="0" t="n">
        <f aca="false">$B1765*IF($D1765=1,Setup!$B$9,Setup!$B$10)</f>
        <v>40</v>
      </c>
      <c r="M1765" s="0" t="n">
        <f aca="false">MAX($H1765,$K1765)</f>
        <v>90</v>
      </c>
      <c r="N1765" s="0" t="n">
        <f aca="false">MIN($I1765,$L1765)</f>
        <v>40</v>
      </c>
      <c r="O1765" s="0" t="str">
        <f aca="false">IF($N1765&gt;=$M1765,$N1765-$M1765+1,"")</f>
        <v/>
      </c>
      <c r="P1765" s="0" t="str">
        <f aca="false">IF($O1765="","",$J1765+$M1765-$H1765)</f>
        <v/>
      </c>
      <c r="Q1765" s="0" t="str">
        <f aca="false">IF($O1765="","",$P1765+$O1765-1)</f>
        <v/>
      </c>
      <c r="R1765" s="0" t="str">
        <f aca="false">IF($O1765="","",COUNT($O$1623:$O1765))</f>
        <v/>
      </c>
    </row>
    <row r="1766" customFormat="false" ht="15" hidden="false" customHeight="false" outlineLevel="0" collapsed="false">
      <c r="A1766" s="0" t="n">
        <v>8</v>
      </c>
      <c r="B1766" s="0" t="n">
        <v>4</v>
      </c>
      <c r="C1766" s="0" t="s">
        <v>79</v>
      </c>
      <c r="D1766" s="0" t="n">
        <v>2</v>
      </c>
      <c r="E1766" s="0" t="s">
        <v>79</v>
      </c>
      <c r="F1766" s="0" t="n">
        <v>3</v>
      </c>
      <c r="G1766" s="0" t="str">
        <f aca="false">INDEX(Setup!$B$15:$B$17,$F1766)</f>
        <v>URD</v>
      </c>
      <c r="H1766" s="0" t="n">
        <f aca="false">Calc_Blocks!$I$146</f>
        <v>90</v>
      </c>
      <c r="I1766" s="0" t="n">
        <f aca="false">Calc_Blocks!$J$146</f>
        <v>89</v>
      </c>
      <c r="J1766" s="0" t="n">
        <f aca="false">Calc_Blocks!$K$146</f>
        <v>1</v>
      </c>
      <c r="K1766" s="0" t="n">
        <f aca="false">($B1766-1)*IF($D1766=1,Setup!$B$9,Setup!$B$10)+1</f>
        <v>31</v>
      </c>
      <c r="L1766" s="0" t="n">
        <f aca="false">$B1766*IF($D1766=1,Setup!$B$9,Setup!$B$10)</f>
        <v>40</v>
      </c>
      <c r="M1766" s="0" t="n">
        <f aca="false">MAX($H1766,$K1766)</f>
        <v>90</v>
      </c>
      <c r="N1766" s="0" t="n">
        <f aca="false">MIN($I1766,$L1766)</f>
        <v>40</v>
      </c>
      <c r="O1766" s="0" t="str">
        <f aca="false">IF($N1766&gt;=$M1766,$N1766-$M1766+1,"")</f>
        <v/>
      </c>
      <c r="P1766" s="0" t="str">
        <f aca="false">IF($O1766="","",$J1766+$M1766-$H1766)</f>
        <v/>
      </c>
      <c r="Q1766" s="0" t="str">
        <f aca="false">IF($O1766="","",$P1766+$O1766-1)</f>
        <v/>
      </c>
      <c r="R1766" s="0" t="str">
        <f aca="false">IF($O1766="","",COUNT($O$1623:$O1766))</f>
        <v/>
      </c>
    </row>
    <row r="1767" customFormat="false" ht="15" hidden="false" customHeight="false" outlineLevel="0" collapsed="false">
      <c r="A1767" s="0" t="n">
        <v>8</v>
      </c>
      <c r="B1767" s="0" t="n">
        <v>5</v>
      </c>
      <c r="C1767" s="0" t="s">
        <v>74</v>
      </c>
      <c r="D1767" s="0" t="n">
        <v>1</v>
      </c>
      <c r="E1767" s="0" t="s">
        <v>94</v>
      </c>
      <c r="F1767" s="0" t="n">
        <v>1</v>
      </c>
      <c r="G1767" s="0" t="str">
        <f aca="false">INDEX(Setup!$B$15:$B$17,$F1767)</f>
        <v>MAL</v>
      </c>
      <c r="H1767" s="0" t="n">
        <f aca="false">Calc_Blocks!$I$111</f>
        <v>1</v>
      </c>
      <c r="I1767" s="0" t="n">
        <f aca="false">Calc_Blocks!$J$111</f>
        <v>18</v>
      </c>
      <c r="J1767" s="0" t="n">
        <f aca="false">Calc_Blocks!$K$111</f>
        <v>1</v>
      </c>
      <c r="K1767" s="0" t="n">
        <f aca="false">($B1767-1)*IF($D1767=1,Setup!$B$9,Setup!$B$10)+1</f>
        <v>41</v>
      </c>
      <c r="L1767" s="0" t="n">
        <f aca="false">$B1767*IF($D1767=1,Setup!$B$9,Setup!$B$10)</f>
        <v>50</v>
      </c>
      <c r="M1767" s="0" t="n">
        <f aca="false">MAX($H1767,$K1767)</f>
        <v>41</v>
      </c>
      <c r="N1767" s="0" t="n">
        <f aca="false">MIN($I1767,$L1767)</f>
        <v>18</v>
      </c>
      <c r="O1767" s="0" t="str">
        <f aca="false">IF($N1767&gt;=$M1767,$N1767-$M1767+1,"")</f>
        <v/>
      </c>
      <c r="P1767" s="0" t="str">
        <f aca="false">IF($O1767="","",$J1767+$M1767-$H1767)</f>
        <v/>
      </c>
      <c r="Q1767" s="0" t="str">
        <f aca="false">IF($O1767="","",$P1767+$O1767-1)</f>
        <v/>
      </c>
      <c r="R1767" s="0" t="str">
        <f aca="false">IF($O1767="","",COUNT($O$1623:$O1767))</f>
        <v/>
      </c>
    </row>
    <row r="1768" customFormat="false" ht="15" hidden="false" customHeight="false" outlineLevel="0" collapsed="false">
      <c r="A1768" s="0" t="n">
        <v>8</v>
      </c>
      <c r="B1768" s="0" t="n">
        <v>5</v>
      </c>
      <c r="C1768" s="0" t="s">
        <v>74</v>
      </c>
      <c r="D1768" s="0" t="n">
        <v>1</v>
      </c>
      <c r="E1768" s="0" t="s">
        <v>94</v>
      </c>
      <c r="F1768" s="0" t="n">
        <v>2</v>
      </c>
      <c r="G1768" s="0" t="str">
        <f aca="false">INDEX(Setup!$B$15:$B$17,$F1768)</f>
        <v>SAN</v>
      </c>
      <c r="H1768" s="0" t="n">
        <f aca="false">Calc_Blocks!$I$112</f>
        <v>19</v>
      </c>
      <c r="I1768" s="0" t="n">
        <f aca="false">Calc_Blocks!$J$112</f>
        <v>20</v>
      </c>
      <c r="J1768" s="0" t="n">
        <f aca="false">Calc_Blocks!$K$112</f>
        <v>19</v>
      </c>
      <c r="K1768" s="0" t="n">
        <f aca="false">($B1768-1)*IF($D1768=1,Setup!$B$9,Setup!$B$10)+1</f>
        <v>41</v>
      </c>
      <c r="L1768" s="0" t="n">
        <f aca="false">$B1768*IF($D1768=1,Setup!$B$9,Setup!$B$10)</f>
        <v>50</v>
      </c>
      <c r="M1768" s="0" t="n">
        <f aca="false">MAX($H1768,$K1768)</f>
        <v>41</v>
      </c>
      <c r="N1768" s="0" t="n">
        <f aca="false">MIN($I1768,$L1768)</f>
        <v>20</v>
      </c>
      <c r="O1768" s="0" t="str">
        <f aca="false">IF($N1768&gt;=$M1768,$N1768-$M1768+1,"")</f>
        <v/>
      </c>
      <c r="P1768" s="0" t="str">
        <f aca="false">IF($O1768="","",$J1768+$M1768-$H1768)</f>
        <v/>
      </c>
      <c r="Q1768" s="0" t="str">
        <f aca="false">IF($O1768="","",$P1768+$O1768-1)</f>
        <v/>
      </c>
      <c r="R1768" s="0" t="str">
        <f aca="false">IF($O1768="","",COUNT($O$1623:$O1768))</f>
        <v/>
      </c>
    </row>
    <row r="1769" customFormat="false" ht="15" hidden="false" customHeight="false" outlineLevel="0" collapsed="false">
      <c r="A1769" s="0" t="n">
        <v>8</v>
      </c>
      <c r="B1769" s="0" t="n">
        <v>5</v>
      </c>
      <c r="C1769" s="0" t="s">
        <v>74</v>
      </c>
      <c r="D1769" s="0" t="n">
        <v>1</v>
      </c>
      <c r="E1769" s="0" t="s">
        <v>94</v>
      </c>
      <c r="F1769" s="0" t="n">
        <v>3</v>
      </c>
      <c r="G1769" s="0" t="str">
        <f aca="false">INDEX(Setup!$B$15:$B$17,$F1769)</f>
        <v>URD</v>
      </c>
      <c r="H1769" s="0" t="n">
        <f aca="false">Calc_Blocks!$I$113</f>
        <v>21</v>
      </c>
      <c r="I1769" s="0" t="n">
        <f aca="false">Calc_Blocks!$J$113</f>
        <v>20</v>
      </c>
      <c r="J1769" s="0" t="n">
        <f aca="false">Calc_Blocks!$K$113</f>
        <v>21</v>
      </c>
      <c r="K1769" s="0" t="n">
        <f aca="false">($B1769-1)*IF($D1769=1,Setup!$B$9,Setup!$B$10)+1</f>
        <v>41</v>
      </c>
      <c r="L1769" s="0" t="n">
        <f aca="false">$B1769*IF($D1769=1,Setup!$B$9,Setup!$B$10)</f>
        <v>50</v>
      </c>
      <c r="M1769" s="0" t="n">
        <f aca="false">MAX($H1769,$K1769)</f>
        <v>41</v>
      </c>
      <c r="N1769" s="0" t="n">
        <f aca="false">MIN($I1769,$L1769)</f>
        <v>20</v>
      </c>
      <c r="O1769" s="0" t="str">
        <f aca="false">IF($N1769&gt;=$M1769,$N1769-$M1769+1,"")</f>
        <v/>
      </c>
      <c r="P1769" s="0" t="str">
        <f aca="false">IF($O1769="","",$J1769+$M1769-$H1769)</f>
        <v/>
      </c>
      <c r="Q1769" s="0" t="str">
        <f aca="false">IF($O1769="","",$P1769+$O1769-1)</f>
        <v/>
      </c>
      <c r="R1769" s="0" t="str">
        <f aca="false">IF($O1769="","",COUNT($O$1623:$O1769))</f>
        <v/>
      </c>
    </row>
    <row r="1770" customFormat="false" ht="15" hidden="false" customHeight="false" outlineLevel="0" collapsed="false">
      <c r="A1770" s="0" t="n">
        <v>8</v>
      </c>
      <c r="B1770" s="0" t="n">
        <v>5</v>
      </c>
      <c r="C1770" s="0" t="s">
        <v>74</v>
      </c>
      <c r="D1770" s="0" t="n">
        <v>2</v>
      </c>
      <c r="E1770" s="0" t="s">
        <v>79</v>
      </c>
      <c r="F1770" s="0" t="n">
        <v>1</v>
      </c>
      <c r="G1770" s="0" t="str">
        <f aca="false">INDEX(Setup!$B$15:$B$17,$F1770)</f>
        <v>MAL</v>
      </c>
      <c r="H1770" s="0" t="n">
        <f aca="false">Calc_Blocks!$I$129</f>
        <v>1</v>
      </c>
      <c r="I1770" s="0" t="n">
        <f aca="false">Calc_Blocks!$J$129</f>
        <v>6</v>
      </c>
      <c r="J1770" s="0" t="n">
        <f aca="false">Calc_Blocks!$K$129</f>
        <v>21</v>
      </c>
      <c r="K1770" s="0" t="n">
        <f aca="false">($B1770-1)*IF($D1770=1,Setup!$B$9,Setup!$B$10)+1</f>
        <v>41</v>
      </c>
      <c r="L1770" s="0" t="n">
        <f aca="false">$B1770*IF($D1770=1,Setup!$B$9,Setup!$B$10)</f>
        <v>50</v>
      </c>
      <c r="M1770" s="0" t="n">
        <f aca="false">MAX($H1770,$K1770)</f>
        <v>41</v>
      </c>
      <c r="N1770" s="0" t="n">
        <f aca="false">MIN($I1770,$L1770)</f>
        <v>6</v>
      </c>
      <c r="O1770" s="0" t="str">
        <f aca="false">IF($N1770&gt;=$M1770,$N1770-$M1770+1,"")</f>
        <v/>
      </c>
      <c r="P1770" s="0" t="str">
        <f aca="false">IF($O1770="","",$J1770+$M1770-$H1770)</f>
        <v/>
      </c>
      <c r="Q1770" s="0" t="str">
        <f aca="false">IF($O1770="","",$P1770+$O1770-1)</f>
        <v/>
      </c>
      <c r="R1770" s="0" t="str">
        <f aca="false">IF($O1770="","",COUNT($O$1623:$O1770))</f>
        <v/>
      </c>
    </row>
    <row r="1771" customFormat="false" ht="15" hidden="false" customHeight="false" outlineLevel="0" collapsed="false">
      <c r="A1771" s="0" t="n">
        <v>8</v>
      </c>
      <c r="B1771" s="0" t="n">
        <v>5</v>
      </c>
      <c r="C1771" s="0" t="s">
        <v>74</v>
      </c>
      <c r="D1771" s="0" t="n">
        <v>2</v>
      </c>
      <c r="E1771" s="0" t="s">
        <v>79</v>
      </c>
      <c r="F1771" s="0" t="n">
        <v>2</v>
      </c>
      <c r="G1771" s="0" t="str">
        <f aca="false">INDEX(Setup!$B$15:$B$17,$F1771)</f>
        <v>SAN</v>
      </c>
      <c r="H1771" s="0" t="n">
        <f aca="false">Calc_Blocks!$I$130</f>
        <v>7</v>
      </c>
      <c r="I1771" s="0" t="n">
        <f aca="false">Calc_Blocks!$J$130</f>
        <v>19</v>
      </c>
      <c r="J1771" s="0" t="n">
        <f aca="false">Calc_Blocks!$K$130</f>
        <v>27</v>
      </c>
      <c r="K1771" s="0" t="n">
        <f aca="false">($B1771-1)*IF($D1771=1,Setup!$B$9,Setup!$B$10)+1</f>
        <v>41</v>
      </c>
      <c r="L1771" s="0" t="n">
        <f aca="false">$B1771*IF($D1771=1,Setup!$B$9,Setup!$B$10)</f>
        <v>50</v>
      </c>
      <c r="M1771" s="0" t="n">
        <f aca="false">MAX($H1771,$K1771)</f>
        <v>41</v>
      </c>
      <c r="N1771" s="0" t="n">
        <f aca="false">MIN($I1771,$L1771)</f>
        <v>19</v>
      </c>
      <c r="O1771" s="0" t="str">
        <f aca="false">IF($N1771&gt;=$M1771,$N1771-$M1771+1,"")</f>
        <v/>
      </c>
      <c r="P1771" s="0" t="str">
        <f aca="false">IF($O1771="","",$J1771+$M1771-$H1771)</f>
        <v/>
      </c>
      <c r="Q1771" s="0" t="str">
        <f aca="false">IF($O1771="","",$P1771+$O1771-1)</f>
        <v/>
      </c>
      <c r="R1771" s="0" t="str">
        <f aca="false">IF($O1771="","",COUNT($O$1623:$O1771))</f>
        <v/>
      </c>
    </row>
    <row r="1772" customFormat="false" ht="15" hidden="false" customHeight="false" outlineLevel="0" collapsed="false">
      <c r="A1772" s="0" t="n">
        <v>8</v>
      </c>
      <c r="B1772" s="0" t="n">
        <v>5</v>
      </c>
      <c r="C1772" s="0" t="s">
        <v>74</v>
      </c>
      <c r="D1772" s="0" t="n">
        <v>2</v>
      </c>
      <c r="E1772" s="0" t="s">
        <v>79</v>
      </c>
      <c r="F1772" s="0" t="n">
        <v>3</v>
      </c>
      <c r="G1772" s="0" t="str">
        <f aca="false">INDEX(Setup!$B$15:$B$17,$F1772)</f>
        <v>URD</v>
      </c>
      <c r="H1772" s="0" t="n">
        <f aca="false">Calc_Blocks!$I$131</f>
        <v>20</v>
      </c>
      <c r="I1772" s="0" t="n">
        <f aca="false">Calc_Blocks!$J$131</f>
        <v>19</v>
      </c>
      <c r="J1772" s="0" t="n">
        <f aca="false">Calc_Blocks!$K$131</f>
        <v>40</v>
      </c>
      <c r="K1772" s="0" t="n">
        <f aca="false">($B1772-1)*IF($D1772=1,Setup!$B$9,Setup!$B$10)+1</f>
        <v>41</v>
      </c>
      <c r="L1772" s="0" t="n">
        <f aca="false">$B1772*IF($D1772=1,Setup!$B$9,Setup!$B$10)</f>
        <v>50</v>
      </c>
      <c r="M1772" s="0" t="n">
        <f aca="false">MAX($H1772,$K1772)</f>
        <v>41</v>
      </c>
      <c r="N1772" s="0" t="n">
        <f aca="false">MIN($I1772,$L1772)</f>
        <v>19</v>
      </c>
      <c r="O1772" s="0" t="str">
        <f aca="false">IF($N1772&gt;=$M1772,$N1772-$M1772+1,"")</f>
        <v/>
      </c>
      <c r="P1772" s="0" t="str">
        <f aca="false">IF($O1772="","",$J1772+$M1772-$H1772)</f>
        <v/>
      </c>
      <c r="Q1772" s="0" t="str">
        <f aca="false">IF($O1772="","",$P1772+$O1772-1)</f>
        <v/>
      </c>
      <c r="R1772" s="0" t="str">
        <f aca="false">IF($O1772="","",COUNT($O$1623:$O1772))</f>
        <v/>
      </c>
    </row>
    <row r="1773" customFormat="false" ht="15" hidden="false" customHeight="false" outlineLevel="0" collapsed="false">
      <c r="A1773" s="0" t="n">
        <v>8</v>
      </c>
      <c r="B1773" s="0" t="n">
        <v>5</v>
      </c>
      <c r="C1773" s="0" t="s">
        <v>75</v>
      </c>
      <c r="D1773" s="0" t="n">
        <v>1</v>
      </c>
      <c r="E1773" s="0" t="s">
        <v>94</v>
      </c>
      <c r="F1773" s="0" t="n">
        <v>1</v>
      </c>
      <c r="G1773" s="0" t="str">
        <f aca="false">INDEX(Setup!$B$15:$B$17,$F1773)</f>
        <v>MAL</v>
      </c>
      <c r="H1773" s="0" t="n">
        <f aca="false">Calc_Blocks!$I$114</f>
        <v>21</v>
      </c>
      <c r="I1773" s="0" t="n">
        <f aca="false">Calc_Blocks!$J$114</f>
        <v>33</v>
      </c>
      <c r="J1773" s="0" t="n">
        <f aca="false">Calc_Blocks!$K$114</f>
        <v>1</v>
      </c>
      <c r="K1773" s="0" t="n">
        <f aca="false">($B1773-1)*IF($D1773=1,Setup!$B$9,Setup!$B$10)+1</f>
        <v>41</v>
      </c>
      <c r="L1773" s="0" t="n">
        <f aca="false">$B1773*IF($D1773=1,Setup!$B$9,Setup!$B$10)</f>
        <v>50</v>
      </c>
      <c r="M1773" s="0" t="n">
        <f aca="false">MAX($H1773,$K1773)</f>
        <v>41</v>
      </c>
      <c r="N1773" s="0" t="n">
        <f aca="false">MIN($I1773,$L1773)</f>
        <v>33</v>
      </c>
      <c r="O1773" s="0" t="str">
        <f aca="false">IF($N1773&gt;=$M1773,$N1773-$M1773+1,"")</f>
        <v/>
      </c>
      <c r="P1773" s="0" t="str">
        <f aca="false">IF($O1773="","",$J1773+$M1773-$H1773)</f>
        <v/>
      </c>
      <c r="Q1773" s="0" t="str">
        <f aca="false">IF($O1773="","",$P1773+$O1773-1)</f>
        <v/>
      </c>
      <c r="R1773" s="0" t="str">
        <f aca="false">IF($O1773="","",COUNT($O$1623:$O1773))</f>
        <v/>
      </c>
    </row>
    <row r="1774" customFormat="false" ht="15" hidden="false" customHeight="false" outlineLevel="0" collapsed="false">
      <c r="A1774" s="0" t="n">
        <v>8</v>
      </c>
      <c r="B1774" s="0" t="n">
        <v>5</v>
      </c>
      <c r="C1774" s="0" t="s">
        <v>75</v>
      </c>
      <c r="D1774" s="0" t="n">
        <v>1</v>
      </c>
      <c r="E1774" s="0" t="s">
        <v>94</v>
      </c>
      <c r="F1774" s="0" t="n">
        <v>2</v>
      </c>
      <c r="G1774" s="0" t="str">
        <f aca="false">INDEX(Setup!$B$15:$B$17,$F1774)</f>
        <v>SAN</v>
      </c>
      <c r="H1774" s="0" t="n">
        <f aca="false">Calc_Blocks!$I$115</f>
        <v>34</v>
      </c>
      <c r="I1774" s="0" t="n">
        <f aca="false">Calc_Blocks!$J$115</f>
        <v>33</v>
      </c>
      <c r="J1774" s="0" t="n">
        <f aca="false">Calc_Blocks!$K$115</f>
        <v>14</v>
      </c>
      <c r="K1774" s="0" t="n">
        <f aca="false">($B1774-1)*IF($D1774=1,Setup!$B$9,Setup!$B$10)+1</f>
        <v>41</v>
      </c>
      <c r="L1774" s="0" t="n">
        <f aca="false">$B1774*IF($D1774=1,Setup!$B$9,Setup!$B$10)</f>
        <v>50</v>
      </c>
      <c r="M1774" s="0" t="n">
        <f aca="false">MAX($H1774,$K1774)</f>
        <v>41</v>
      </c>
      <c r="N1774" s="0" t="n">
        <f aca="false">MIN($I1774,$L1774)</f>
        <v>33</v>
      </c>
      <c r="O1774" s="0" t="str">
        <f aca="false">IF($N1774&gt;=$M1774,$N1774-$M1774+1,"")</f>
        <v/>
      </c>
      <c r="P1774" s="0" t="str">
        <f aca="false">IF($O1774="","",$J1774+$M1774-$H1774)</f>
        <v/>
      </c>
      <c r="Q1774" s="0" t="str">
        <f aca="false">IF($O1774="","",$P1774+$O1774-1)</f>
        <v/>
      </c>
      <c r="R1774" s="0" t="str">
        <f aca="false">IF($O1774="","",COUNT($O$1623:$O1774))</f>
        <v/>
      </c>
    </row>
    <row r="1775" customFormat="false" ht="15" hidden="false" customHeight="false" outlineLevel="0" collapsed="false">
      <c r="A1775" s="0" t="n">
        <v>8</v>
      </c>
      <c r="B1775" s="0" t="n">
        <v>5</v>
      </c>
      <c r="C1775" s="0" t="s">
        <v>75</v>
      </c>
      <c r="D1775" s="0" t="n">
        <v>1</v>
      </c>
      <c r="E1775" s="0" t="s">
        <v>94</v>
      </c>
      <c r="F1775" s="0" t="n">
        <v>3</v>
      </c>
      <c r="G1775" s="0" t="str">
        <f aca="false">INDEX(Setup!$B$15:$B$17,$F1775)</f>
        <v>URD</v>
      </c>
      <c r="H1775" s="0" t="n">
        <f aca="false">Calc_Blocks!$I$116</f>
        <v>34</v>
      </c>
      <c r="I1775" s="0" t="n">
        <f aca="false">Calc_Blocks!$J$116</f>
        <v>35</v>
      </c>
      <c r="J1775" s="0" t="n">
        <f aca="false">Calc_Blocks!$K$116</f>
        <v>14</v>
      </c>
      <c r="K1775" s="0" t="n">
        <f aca="false">($B1775-1)*IF($D1775=1,Setup!$B$9,Setup!$B$10)+1</f>
        <v>41</v>
      </c>
      <c r="L1775" s="0" t="n">
        <f aca="false">$B1775*IF($D1775=1,Setup!$B$9,Setup!$B$10)</f>
        <v>50</v>
      </c>
      <c r="M1775" s="0" t="n">
        <f aca="false">MAX($H1775,$K1775)</f>
        <v>41</v>
      </c>
      <c r="N1775" s="0" t="n">
        <f aca="false">MIN($I1775,$L1775)</f>
        <v>35</v>
      </c>
      <c r="O1775" s="0" t="str">
        <f aca="false">IF($N1775&gt;=$M1775,$N1775-$M1775+1,"")</f>
        <v/>
      </c>
      <c r="P1775" s="0" t="str">
        <f aca="false">IF($O1775="","",$J1775+$M1775-$H1775)</f>
        <v/>
      </c>
      <c r="Q1775" s="0" t="str">
        <f aca="false">IF($O1775="","",$P1775+$O1775-1)</f>
        <v/>
      </c>
      <c r="R1775" s="0" t="str">
        <f aca="false">IF($O1775="","",COUNT($O$1623:$O1775))</f>
        <v/>
      </c>
    </row>
    <row r="1776" customFormat="false" ht="15" hidden="false" customHeight="false" outlineLevel="0" collapsed="false">
      <c r="A1776" s="0" t="n">
        <v>8</v>
      </c>
      <c r="B1776" s="0" t="n">
        <v>5</v>
      </c>
      <c r="C1776" s="0" t="s">
        <v>75</v>
      </c>
      <c r="D1776" s="0" t="n">
        <v>2</v>
      </c>
      <c r="E1776" s="0" t="s">
        <v>79</v>
      </c>
      <c r="F1776" s="0" t="n">
        <v>1</v>
      </c>
      <c r="G1776" s="0" t="str">
        <f aca="false">INDEX(Setup!$B$15:$B$17,$F1776)</f>
        <v>MAL</v>
      </c>
      <c r="H1776" s="0" t="n">
        <f aca="false">Calc_Blocks!$I$132</f>
        <v>20</v>
      </c>
      <c r="I1776" s="0" t="n">
        <f aca="false">Calc_Blocks!$J$132</f>
        <v>42</v>
      </c>
      <c r="J1776" s="0" t="n">
        <f aca="false">Calc_Blocks!$K$132</f>
        <v>16</v>
      </c>
      <c r="K1776" s="0" t="n">
        <f aca="false">($B1776-1)*IF($D1776=1,Setup!$B$9,Setup!$B$10)+1</f>
        <v>41</v>
      </c>
      <c r="L1776" s="0" t="n">
        <f aca="false">$B1776*IF($D1776=1,Setup!$B$9,Setup!$B$10)</f>
        <v>50</v>
      </c>
      <c r="M1776" s="0" t="n">
        <f aca="false">MAX($H1776,$K1776)</f>
        <v>41</v>
      </c>
      <c r="N1776" s="0" t="n">
        <f aca="false">MIN($I1776,$L1776)</f>
        <v>42</v>
      </c>
      <c r="O1776" s="0" t="n">
        <f aca="false">IF($N1776&gt;=$M1776,$N1776-$M1776+1,"")</f>
        <v>2</v>
      </c>
      <c r="P1776" s="0" t="n">
        <f aca="false">IF($O1776="","",$J1776+$M1776-$H1776)</f>
        <v>37</v>
      </c>
      <c r="Q1776" s="0" t="n">
        <f aca="false">IF($O1776="","",$P1776+$O1776-1)</f>
        <v>38</v>
      </c>
      <c r="R1776" s="0" t="n">
        <f aca="false">IF($O1776="","",COUNT($O$1623:$O1776))</f>
        <v>14</v>
      </c>
    </row>
    <row r="1777" customFormat="false" ht="15" hidden="false" customHeight="false" outlineLevel="0" collapsed="false">
      <c r="A1777" s="0" t="n">
        <v>8</v>
      </c>
      <c r="B1777" s="0" t="n">
        <v>5</v>
      </c>
      <c r="C1777" s="0" t="s">
        <v>75</v>
      </c>
      <c r="D1777" s="0" t="n">
        <v>2</v>
      </c>
      <c r="E1777" s="0" t="s">
        <v>79</v>
      </c>
      <c r="F1777" s="0" t="n">
        <v>2</v>
      </c>
      <c r="G1777" s="0" t="str">
        <f aca="false">INDEX(Setup!$B$15:$B$17,$F1777)</f>
        <v>SAN</v>
      </c>
      <c r="H1777" s="0" t="n">
        <f aca="false">Calc_Blocks!$I$133</f>
        <v>43</v>
      </c>
      <c r="I1777" s="0" t="n">
        <f aca="false">Calc_Blocks!$J$133</f>
        <v>42</v>
      </c>
      <c r="J1777" s="0" t="n">
        <f aca="false">Calc_Blocks!$K$133</f>
        <v>39</v>
      </c>
      <c r="K1777" s="0" t="n">
        <f aca="false">($B1777-1)*IF($D1777=1,Setup!$B$9,Setup!$B$10)+1</f>
        <v>41</v>
      </c>
      <c r="L1777" s="0" t="n">
        <f aca="false">$B1777*IF($D1777=1,Setup!$B$9,Setup!$B$10)</f>
        <v>50</v>
      </c>
      <c r="M1777" s="0" t="n">
        <f aca="false">MAX($H1777,$K1777)</f>
        <v>43</v>
      </c>
      <c r="N1777" s="0" t="n">
        <f aca="false">MIN($I1777,$L1777)</f>
        <v>42</v>
      </c>
      <c r="O1777" s="0" t="str">
        <f aca="false">IF($N1777&gt;=$M1777,$N1777-$M1777+1,"")</f>
        <v/>
      </c>
      <c r="P1777" s="0" t="str">
        <f aca="false">IF($O1777="","",$J1777+$M1777-$H1777)</f>
        <v/>
      </c>
      <c r="Q1777" s="0" t="str">
        <f aca="false">IF($O1777="","",$P1777+$O1777-1)</f>
        <v/>
      </c>
      <c r="R1777" s="0" t="str">
        <f aca="false">IF($O1777="","",COUNT($O$1623:$O1777))</f>
        <v/>
      </c>
    </row>
    <row r="1778" customFormat="false" ht="15" hidden="false" customHeight="false" outlineLevel="0" collapsed="false">
      <c r="A1778" s="0" t="n">
        <v>8</v>
      </c>
      <c r="B1778" s="0" t="n">
        <v>5</v>
      </c>
      <c r="C1778" s="0" t="s">
        <v>75</v>
      </c>
      <c r="D1778" s="0" t="n">
        <v>2</v>
      </c>
      <c r="E1778" s="0" t="s">
        <v>79</v>
      </c>
      <c r="F1778" s="0" t="n">
        <v>3</v>
      </c>
      <c r="G1778" s="0" t="str">
        <f aca="false">INDEX(Setup!$B$15:$B$17,$F1778)</f>
        <v>URD</v>
      </c>
      <c r="H1778" s="0" t="n">
        <f aca="false">Calc_Blocks!$I$134</f>
        <v>43</v>
      </c>
      <c r="I1778" s="0" t="n">
        <f aca="false">Calc_Blocks!$J$134</f>
        <v>42</v>
      </c>
      <c r="J1778" s="0" t="n">
        <f aca="false">Calc_Blocks!$K$134</f>
        <v>39</v>
      </c>
      <c r="K1778" s="0" t="n">
        <f aca="false">($B1778-1)*IF($D1778=1,Setup!$B$9,Setup!$B$10)+1</f>
        <v>41</v>
      </c>
      <c r="L1778" s="0" t="n">
        <f aca="false">$B1778*IF($D1778=1,Setup!$B$9,Setup!$B$10)</f>
        <v>50</v>
      </c>
      <c r="M1778" s="0" t="n">
        <f aca="false">MAX($H1778,$K1778)</f>
        <v>43</v>
      </c>
      <c r="N1778" s="0" t="n">
        <f aca="false">MIN($I1778,$L1778)</f>
        <v>42</v>
      </c>
      <c r="O1778" s="0" t="str">
        <f aca="false">IF($N1778&gt;=$M1778,$N1778-$M1778+1,"")</f>
        <v/>
      </c>
      <c r="P1778" s="0" t="str">
        <f aca="false">IF($O1778="","",$J1778+$M1778-$H1778)</f>
        <v/>
      </c>
      <c r="Q1778" s="0" t="str">
        <f aca="false">IF($O1778="","",$P1778+$O1778-1)</f>
        <v/>
      </c>
      <c r="R1778" s="0" t="str">
        <f aca="false">IF($O1778="","",COUNT($O$1623:$O1778))</f>
        <v/>
      </c>
    </row>
    <row r="1779" customFormat="false" ht="15" hidden="false" customHeight="false" outlineLevel="0" collapsed="false">
      <c r="A1779" s="0" t="n">
        <v>8</v>
      </c>
      <c r="B1779" s="0" t="n">
        <v>5</v>
      </c>
      <c r="C1779" s="0" t="s">
        <v>76</v>
      </c>
      <c r="D1779" s="0" t="n">
        <v>1</v>
      </c>
      <c r="E1779" s="0" t="s">
        <v>94</v>
      </c>
      <c r="F1779" s="0" t="n">
        <v>1</v>
      </c>
      <c r="G1779" s="0" t="str">
        <f aca="false">INDEX(Setup!$B$15:$B$17,$F1779)</f>
        <v>MAL</v>
      </c>
      <c r="H1779" s="0" t="n">
        <f aca="false">Calc_Blocks!$I$117</f>
        <v>36</v>
      </c>
      <c r="I1779" s="0" t="n">
        <f aca="false">Calc_Blocks!$J$117</f>
        <v>47</v>
      </c>
      <c r="J1779" s="0" t="n">
        <f aca="false">Calc_Blocks!$K$117</f>
        <v>1</v>
      </c>
      <c r="K1779" s="0" t="n">
        <f aca="false">($B1779-1)*IF($D1779=1,Setup!$B$9,Setup!$B$10)+1</f>
        <v>41</v>
      </c>
      <c r="L1779" s="0" t="n">
        <f aca="false">$B1779*IF($D1779=1,Setup!$B$9,Setup!$B$10)</f>
        <v>50</v>
      </c>
      <c r="M1779" s="0" t="n">
        <f aca="false">MAX($H1779,$K1779)</f>
        <v>41</v>
      </c>
      <c r="N1779" s="0" t="n">
        <f aca="false">MIN($I1779,$L1779)</f>
        <v>47</v>
      </c>
      <c r="O1779" s="0" t="n">
        <f aca="false">IF($N1779&gt;=$M1779,$N1779-$M1779+1,"")</f>
        <v>7</v>
      </c>
      <c r="P1779" s="0" t="n">
        <f aca="false">IF($O1779="","",$J1779+$M1779-$H1779)</f>
        <v>6</v>
      </c>
      <c r="Q1779" s="0" t="n">
        <f aca="false">IF($O1779="","",$P1779+$O1779-1)</f>
        <v>12</v>
      </c>
      <c r="R1779" s="0" t="n">
        <f aca="false">IF($O1779="","",COUNT($O$1623:$O1779))</f>
        <v>15</v>
      </c>
    </row>
    <row r="1780" customFormat="false" ht="15" hidden="false" customHeight="false" outlineLevel="0" collapsed="false">
      <c r="A1780" s="0" t="n">
        <v>8</v>
      </c>
      <c r="B1780" s="0" t="n">
        <v>5</v>
      </c>
      <c r="C1780" s="0" t="s">
        <v>76</v>
      </c>
      <c r="D1780" s="0" t="n">
        <v>1</v>
      </c>
      <c r="E1780" s="0" t="s">
        <v>94</v>
      </c>
      <c r="F1780" s="0" t="n">
        <v>2</v>
      </c>
      <c r="G1780" s="0" t="str">
        <f aca="false">INDEX(Setup!$B$15:$B$17,$F1780)</f>
        <v>SAN</v>
      </c>
      <c r="H1780" s="0" t="n">
        <f aca="false">Calc_Blocks!$I$118</f>
        <v>48</v>
      </c>
      <c r="I1780" s="0" t="n">
        <f aca="false">Calc_Blocks!$J$118</f>
        <v>49</v>
      </c>
      <c r="J1780" s="0" t="n">
        <f aca="false">Calc_Blocks!$K$118</f>
        <v>13</v>
      </c>
      <c r="K1780" s="0" t="n">
        <f aca="false">($B1780-1)*IF($D1780=1,Setup!$B$9,Setup!$B$10)+1</f>
        <v>41</v>
      </c>
      <c r="L1780" s="0" t="n">
        <f aca="false">$B1780*IF($D1780=1,Setup!$B$9,Setup!$B$10)</f>
        <v>50</v>
      </c>
      <c r="M1780" s="0" t="n">
        <f aca="false">MAX($H1780,$K1780)</f>
        <v>48</v>
      </c>
      <c r="N1780" s="0" t="n">
        <f aca="false">MIN($I1780,$L1780)</f>
        <v>49</v>
      </c>
      <c r="O1780" s="0" t="n">
        <f aca="false">IF($N1780&gt;=$M1780,$N1780-$M1780+1,"")</f>
        <v>2</v>
      </c>
      <c r="P1780" s="0" t="n">
        <f aca="false">IF($O1780="","",$J1780+$M1780-$H1780)</f>
        <v>13</v>
      </c>
      <c r="Q1780" s="0" t="n">
        <f aca="false">IF($O1780="","",$P1780+$O1780-1)</f>
        <v>14</v>
      </c>
      <c r="R1780" s="0" t="n">
        <f aca="false">IF($O1780="","",COUNT($O$1623:$O1780))</f>
        <v>16</v>
      </c>
    </row>
    <row r="1781" customFormat="false" ht="15" hidden="false" customHeight="false" outlineLevel="0" collapsed="false">
      <c r="A1781" s="0" t="n">
        <v>8</v>
      </c>
      <c r="B1781" s="0" t="n">
        <v>5</v>
      </c>
      <c r="C1781" s="0" t="s">
        <v>76</v>
      </c>
      <c r="D1781" s="0" t="n">
        <v>1</v>
      </c>
      <c r="E1781" s="0" t="s">
        <v>94</v>
      </c>
      <c r="F1781" s="0" t="n">
        <v>3</v>
      </c>
      <c r="G1781" s="0" t="str">
        <f aca="false">INDEX(Setup!$B$15:$B$17,$F1781)</f>
        <v>URD</v>
      </c>
      <c r="H1781" s="0" t="n">
        <f aca="false">Calc_Blocks!$I$119</f>
        <v>50</v>
      </c>
      <c r="I1781" s="0" t="n">
        <f aca="false">Calc_Blocks!$J$119</f>
        <v>49</v>
      </c>
      <c r="J1781" s="0" t="n">
        <f aca="false">Calc_Blocks!$K$119</f>
        <v>15</v>
      </c>
      <c r="K1781" s="0" t="n">
        <f aca="false">($B1781-1)*IF($D1781=1,Setup!$B$9,Setup!$B$10)+1</f>
        <v>41</v>
      </c>
      <c r="L1781" s="0" t="n">
        <f aca="false">$B1781*IF($D1781=1,Setup!$B$9,Setup!$B$10)</f>
        <v>50</v>
      </c>
      <c r="M1781" s="0" t="n">
        <f aca="false">MAX($H1781,$K1781)</f>
        <v>50</v>
      </c>
      <c r="N1781" s="0" t="n">
        <f aca="false">MIN($I1781,$L1781)</f>
        <v>49</v>
      </c>
      <c r="O1781" s="0" t="str">
        <f aca="false">IF($N1781&gt;=$M1781,$N1781-$M1781+1,"")</f>
        <v/>
      </c>
      <c r="P1781" s="0" t="str">
        <f aca="false">IF($O1781="","",$J1781+$M1781-$H1781)</f>
        <v/>
      </c>
      <c r="Q1781" s="0" t="str">
        <f aca="false">IF($O1781="","",$P1781+$O1781-1)</f>
        <v/>
      </c>
      <c r="R1781" s="0" t="str">
        <f aca="false">IF($O1781="","",COUNT($O$1623:$O1781))</f>
        <v/>
      </c>
    </row>
    <row r="1782" customFormat="false" ht="15" hidden="false" customHeight="false" outlineLevel="0" collapsed="false">
      <c r="A1782" s="0" t="n">
        <v>8</v>
      </c>
      <c r="B1782" s="0" t="n">
        <v>5</v>
      </c>
      <c r="C1782" s="0" t="s">
        <v>76</v>
      </c>
      <c r="D1782" s="0" t="n">
        <v>2</v>
      </c>
      <c r="E1782" s="0" t="s">
        <v>79</v>
      </c>
      <c r="F1782" s="0" t="n">
        <v>1</v>
      </c>
      <c r="G1782" s="0" t="str">
        <f aca="false">INDEX(Setup!$B$15:$B$17,$F1782)</f>
        <v>MAL</v>
      </c>
      <c r="H1782" s="0" t="n">
        <f aca="false">Calc_Blocks!$I$135</f>
        <v>43</v>
      </c>
      <c r="I1782" s="0" t="n">
        <f aca="false">Calc_Blocks!$J$135</f>
        <v>53</v>
      </c>
      <c r="J1782" s="0" t="n">
        <f aca="false">Calc_Blocks!$K$135</f>
        <v>15</v>
      </c>
      <c r="K1782" s="0" t="n">
        <f aca="false">($B1782-1)*IF($D1782=1,Setup!$B$9,Setup!$B$10)+1</f>
        <v>41</v>
      </c>
      <c r="L1782" s="0" t="n">
        <f aca="false">$B1782*IF($D1782=1,Setup!$B$9,Setup!$B$10)</f>
        <v>50</v>
      </c>
      <c r="M1782" s="0" t="n">
        <f aca="false">MAX($H1782,$K1782)</f>
        <v>43</v>
      </c>
      <c r="N1782" s="0" t="n">
        <f aca="false">MIN($I1782,$L1782)</f>
        <v>50</v>
      </c>
      <c r="O1782" s="0" t="n">
        <f aca="false">IF($N1782&gt;=$M1782,$N1782-$M1782+1,"")</f>
        <v>8</v>
      </c>
      <c r="P1782" s="0" t="n">
        <f aca="false">IF($O1782="","",$J1782+$M1782-$H1782)</f>
        <v>15</v>
      </c>
      <c r="Q1782" s="0" t="n">
        <f aca="false">IF($O1782="","",$P1782+$O1782-1)</f>
        <v>22</v>
      </c>
      <c r="R1782" s="0" t="n">
        <f aca="false">IF($O1782="","",COUNT($O$1623:$O1782))</f>
        <v>17</v>
      </c>
    </row>
    <row r="1783" customFormat="false" ht="15" hidden="false" customHeight="false" outlineLevel="0" collapsed="false">
      <c r="A1783" s="0" t="n">
        <v>8</v>
      </c>
      <c r="B1783" s="0" t="n">
        <v>5</v>
      </c>
      <c r="C1783" s="0" t="s">
        <v>76</v>
      </c>
      <c r="D1783" s="0" t="n">
        <v>2</v>
      </c>
      <c r="E1783" s="0" t="s">
        <v>79</v>
      </c>
      <c r="F1783" s="0" t="n">
        <v>2</v>
      </c>
      <c r="G1783" s="0" t="str">
        <f aca="false">INDEX(Setup!$B$15:$B$17,$F1783)</f>
        <v>SAN</v>
      </c>
      <c r="H1783" s="0" t="n">
        <f aca="false">Calc_Blocks!$I$136</f>
        <v>54</v>
      </c>
      <c r="I1783" s="0" t="n">
        <f aca="false">Calc_Blocks!$J$136</f>
        <v>57</v>
      </c>
      <c r="J1783" s="0" t="n">
        <f aca="false">Calc_Blocks!$K$136</f>
        <v>26</v>
      </c>
      <c r="K1783" s="0" t="n">
        <f aca="false">($B1783-1)*IF($D1783=1,Setup!$B$9,Setup!$B$10)+1</f>
        <v>41</v>
      </c>
      <c r="L1783" s="0" t="n">
        <f aca="false">$B1783*IF($D1783=1,Setup!$B$9,Setup!$B$10)</f>
        <v>50</v>
      </c>
      <c r="M1783" s="0" t="n">
        <f aca="false">MAX($H1783,$K1783)</f>
        <v>54</v>
      </c>
      <c r="N1783" s="0" t="n">
        <f aca="false">MIN($I1783,$L1783)</f>
        <v>50</v>
      </c>
      <c r="O1783" s="0" t="str">
        <f aca="false">IF($N1783&gt;=$M1783,$N1783-$M1783+1,"")</f>
        <v/>
      </c>
      <c r="P1783" s="0" t="str">
        <f aca="false">IF($O1783="","",$J1783+$M1783-$H1783)</f>
        <v/>
      </c>
      <c r="Q1783" s="0" t="str">
        <f aca="false">IF($O1783="","",$P1783+$O1783-1)</f>
        <v/>
      </c>
      <c r="R1783" s="0" t="str">
        <f aca="false">IF($O1783="","",COUNT($O$1623:$O1783))</f>
        <v/>
      </c>
    </row>
    <row r="1784" customFormat="false" ht="15" hidden="false" customHeight="false" outlineLevel="0" collapsed="false">
      <c r="A1784" s="0" t="n">
        <v>8</v>
      </c>
      <c r="B1784" s="0" t="n">
        <v>5</v>
      </c>
      <c r="C1784" s="0" t="s">
        <v>76</v>
      </c>
      <c r="D1784" s="0" t="n">
        <v>2</v>
      </c>
      <c r="E1784" s="0" t="s">
        <v>79</v>
      </c>
      <c r="F1784" s="0" t="n">
        <v>3</v>
      </c>
      <c r="G1784" s="0" t="str">
        <f aca="false">INDEX(Setup!$B$15:$B$17,$F1784)</f>
        <v>URD</v>
      </c>
      <c r="H1784" s="0" t="n">
        <f aca="false">Calc_Blocks!$I$137</f>
        <v>58</v>
      </c>
      <c r="I1784" s="0" t="n">
        <f aca="false">Calc_Blocks!$J$137</f>
        <v>57</v>
      </c>
      <c r="J1784" s="0" t="n">
        <f aca="false">Calc_Blocks!$K$137</f>
        <v>30</v>
      </c>
      <c r="K1784" s="0" t="n">
        <f aca="false">($B1784-1)*IF($D1784=1,Setup!$B$9,Setup!$B$10)+1</f>
        <v>41</v>
      </c>
      <c r="L1784" s="0" t="n">
        <f aca="false">$B1784*IF($D1784=1,Setup!$B$9,Setup!$B$10)</f>
        <v>50</v>
      </c>
      <c r="M1784" s="0" t="n">
        <f aca="false">MAX($H1784,$K1784)</f>
        <v>58</v>
      </c>
      <c r="N1784" s="0" t="n">
        <f aca="false">MIN($I1784,$L1784)</f>
        <v>50</v>
      </c>
      <c r="O1784" s="0" t="str">
        <f aca="false">IF($N1784&gt;=$M1784,$N1784-$M1784+1,"")</f>
        <v/>
      </c>
      <c r="P1784" s="0" t="str">
        <f aca="false">IF($O1784="","",$J1784+$M1784-$H1784)</f>
        <v/>
      </c>
      <c r="Q1784" s="0" t="str">
        <f aca="false">IF($O1784="","",$P1784+$O1784-1)</f>
        <v/>
      </c>
      <c r="R1784" s="0" t="str">
        <f aca="false">IF($O1784="","",COUNT($O$1623:$O1784))</f>
        <v/>
      </c>
    </row>
    <row r="1785" customFormat="false" ht="15" hidden="false" customHeight="false" outlineLevel="0" collapsed="false">
      <c r="A1785" s="0" t="n">
        <v>8</v>
      </c>
      <c r="B1785" s="0" t="n">
        <v>5</v>
      </c>
      <c r="C1785" s="0" t="s">
        <v>77</v>
      </c>
      <c r="D1785" s="0" t="n">
        <v>1</v>
      </c>
      <c r="E1785" s="0" t="s">
        <v>94</v>
      </c>
      <c r="F1785" s="0" t="n">
        <v>1</v>
      </c>
      <c r="G1785" s="0" t="str">
        <f aca="false">INDEX(Setup!$B$15:$B$17,$F1785)</f>
        <v>MAL</v>
      </c>
      <c r="H1785" s="0" t="n">
        <f aca="false">Calc_Blocks!$I$120</f>
        <v>50</v>
      </c>
      <c r="I1785" s="0" t="n">
        <f aca="false">Calc_Blocks!$J$120</f>
        <v>61</v>
      </c>
      <c r="J1785" s="0" t="n">
        <f aca="false">Calc_Blocks!$K$120</f>
        <v>1</v>
      </c>
      <c r="K1785" s="0" t="n">
        <f aca="false">($B1785-1)*IF($D1785=1,Setup!$B$9,Setup!$B$10)+1</f>
        <v>41</v>
      </c>
      <c r="L1785" s="0" t="n">
        <f aca="false">$B1785*IF($D1785=1,Setup!$B$9,Setup!$B$10)</f>
        <v>50</v>
      </c>
      <c r="M1785" s="0" t="n">
        <f aca="false">MAX($H1785,$K1785)</f>
        <v>50</v>
      </c>
      <c r="N1785" s="0" t="n">
        <f aca="false">MIN($I1785,$L1785)</f>
        <v>50</v>
      </c>
      <c r="O1785" s="0" t="n">
        <f aca="false">IF($N1785&gt;=$M1785,$N1785-$M1785+1,"")</f>
        <v>1</v>
      </c>
      <c r="P1785" s="0" t="n">
        <f aca="false">IF($O1785="","",$J1785+$M1785-$H1785)</f>
        <v>1</v>
      </c>
      <c r="Q1785" s="0" t="n">
        <f aca="false">IF($O1785="","",$P1785+$O1785-1)</f>
        <v>1</v>
      </c>
      <c r="R1785" s="0" t="n">
        <f aca="false">IF($O1785="","",COUNT($O$1623:$O1785))</f>
        <v>18</v>
      </c>
    </row>
    <row r="1786" customFormat="false" ht="15" hidden="false" customHeight="false" outlineLevel="0" collapsed="false">
      <c r="A1786" s="0" t="n">
        <v>8</v>
      </c>
      <c r="B1786" s="0" t="n">
        <v>5</v>
      </c>
      <c r="C1786" s="0" t="s">
        <v>77</v>
      </c>
      <c r="D1786" s="0" t="n">
        <v>1</v>
      </c>
      <c r="E1786" s="0" t="s">
        <v>94</v>
      </c>
      <c r="F1786" s="0" t="n">
        <v>2</v>
      </c>
      <c r="G1786" s="0" t="str">
        <f aca="false">INDEX(Setup!$B$15:$B$17,$F1786)</f>
        <v>SAN</v>
      </c>
      <c r="H1786" s="0" t="n">
        <f aca="false">Calc_Blocks!$I$121</f>
        <v>62</v>
      </c>
      <c r="I1786" s="0" t="n">
        <f aca="false">Calc_Blocks!$J$121</f>
        <v>61</v>
      </c>
      <c r="J1786" s="0" t="n">
        <f aca="false">Calc_Blocks!$K$121</f>
        <v>13</v>
      </c>
      <c r="K1786" s="0" t="n">
        <f aca="false">($B1786-1)*IF($D1786=1,Setup!$B$9,Setup!$B$10)+1</f>
        <v>41</v>
      </c>
      <c r="L1786" s="0" t="n">
        <f aca="false">$B1786*IF($D1786=1,Setup!$B$9,Setup!$B$10)</f>
        <v>50</v>
      </c>
      <c r="M1786" s="0" t="n">
        <f aca="false">MAX($H1786,$K1786)</f>
        <v>62</v>
      </c>
      <c r="N1786" s="0" t="n">
        <f aca="false">MIN($I1786,$L1786)</f>
        <v>50</v>
      </c>
      <c r="O1786" s="0" t="str">
        <f aca="false">IF($N1786&gt;=$M1786,$N1786-$M1786+1,"")</f>
        <v/>
      </c>
      <c r="P1786" s="0" t="str">
        <f aca="false">IF($O1786="","",$J1786+$M1786-$H1786)</f>
        <v/>
      </c>
      <c r="Q1786" s="0" t="str">
        <f aca="false">IF($O1786="","",$P1786+$O1786-1)</f>
        <v/>
      </c>
      <c r="R1786" s="0" t="str">
        <f aca="false">IF($O1786="","",COUNT($O$1623:$O1786))</f>
        <v/>
      </c>
    </row>
    <row r="1787" customFormat="false" ht="15" hidden="false" customHeight="false" outlineLevel="0" collapsed="false">
      <c r="A1787" s="0" t="n">
        <v>8</v>
      </c>
      <c r="B1787" s="0" t="n">
        <v>5</v>
      </c>
      <c r="C1787" s="0" t="s">
        <v>77</v>
      </c>
      <c r="D1787" s="0" t="n">
        <v>1</v>
      </c>
      <c r="E1787" s="0" t="s">
        <v>94</v>
      </c>
      <c r="F1787" s="0" t="n">
        <v>3</v>
      </c>
      <c r="G1787" s="0" t="str">
        <f aca="false">INDEX(Setup!$B$15:$B$17,$F1787)</f>
        <v>URD</v>
      </c>
      <c r="H1787" s="0" t="n">
        <f aca="false">Calc_Blocks!$I$122</f>
        <v>62</v>
      </c>
      <c r="I1787" s="0" t="n">
        <f aca="false">Calc_Blocks!$J$122</f>
        <v>61</v>
      </c>
      <c r="J1787" s="0" t="n">
        <f aca="false">Calc_Blocks!$K$122</f>
        <v>13</v>
      </c>
      <c r="K1787" s="0" t="n">
        <f aca="false">($B1787-1)*IF($D1787=1,Setup!$B$9,Setup!$B$10)+1</f>
        <v>41</v>
      </c>
      <c r="L1787" s="0" t="n">
        <f aca="false">$B1787*IF($D1787=1,Setup!$B$9,Setup!$B$10)</f>
        <v>50</v>
      </c>
      <c r="M1787" s="0" t="n">
        <f aca="false">MAX($H1787,$K1787)</f>
        <v>62</v>
      </c>
      <c r="N1787" s="0" t="n">
        <f aca="false">MIN($I1787,$L1787)</f>
        <v>50</v>
      </c>
      <c r="O1787" s="0" t="str">
        <f aca="false">IF($N1787&gt;=$M1787,$N1787-$M1787+1,"")</f>
        <v/>
      </c>
      <c r="P1787" s="0" t="str">
        <f aca="false">IF($O1787="","",$J1787+$M1787-$H1787)</f>
        <v/>
      </c>
      <c r="Q1787" s="0" t="str">
        <f aca="false">IF($O1787="","",$P1787+$O1787-1)</f>
        <v/>
      </c>
      <c r="R1787" s="0" t="str">
        <f aca="false">IF($O1787="","",COUNT($O$1623:$O1787))</f>
        <v/>
      </c>
    </row>
    <row r="1788" customFormat="false" ht="15" hidden="false" customHeight="false" outlineLevel="0" collapsed="false">
      <c r="A1788" s="0" t="n">
        <v>8</v>
      </c>
      <c r="B1788" s="0" t="n">
        <v>5</v>
      </c>
      <c r="C1788" s="0" t="s">
        <v>77</v>
      </c>
      <c r="D1788" s="0" t="n">
        <v>2</v>
      </c>
      <c r="E1788" s="0" t="s">
        <v>79</v>
      </c>
      <c r="F1788" s="0" t="n">
        <v>1</v>
      </c>
      <c r="G1788" s="0" t="str">
        <f aca="false">INDEX(Setup!$B$15:$B$17,$F1788)</f>
        <v>MAL</v>
      </c>
      <c r="H1788" s="0" t="n">
        <f aca="false">Calc_Blocks!$I$138</f>
        <v>58</v>
      </c>
      <c r="I1788" s="0" t="n">
        <f aca="false">Calc_Blocks!$J$138</f>
        <v>77</v>
      </c>
      <c r="J1788" s="0" t="n">
        <f aca="false">Calc_Blocks!$K$138</f>
        <v>13</v>
      </c>
      <c r="K1788" s="0" t="n">
        <f aca="false">($B1788-1)*IF($D1788=1,Setup!$B$9,Setup!$B$10)+1</f>
        <v>41</v>
      </c>
      <c r="L1788" s="0" t="n">
        <f aca="false">$B1788*IF($D1788=1,Setup!$B$9,Setup!$B$10)</f>
        <v>50</v>
      </c>
      <c r="M1788" s="0" t="n">
        <f aca="false">MAX($H1788,$K1788)</f>
        <v>58</v>
      </c>
      <c r="N1788" s="0" t="n">
        <f aca="false">MIN($I1788,$L1788)</f>
        <v>50</v>
      </c>
      <c r="O1788" s="0" t="str">
        <f aca="false">IF($N1788&gt;=$M1788,$N1788-$M1788+1,"")</f>
        <v/>
      </c>
      <c r="P1788" s="0" t="str">
        <f aca="false">IF($O1788="","",$J1788+$M1788-$H1788)</f>
        <v/>
      </c>
      <c r="Q1788" s="0" t="str">
        <f aca="false">IF($O1788="","",$P1788+$O1788-1)</f>
        <v/>
      </c>
      <c r="R1788" s="0" t="str">
        <f aca="false">IF($O1788="","",COUNT($O$1623:$O1788))</f>
        <v/>
      </c>
    </row>
    <row r="1789" customFormat="false" ht="15" hidden="false" customHeight="false" outlineLevel="0" collapsed="false">
      <c r="A1789" s="0" t="n">
        <v>8</v>
      </c>
      <c r="B1789" s="0" t="n">
        <v>5</v>
      </c>
      <c r="C1789" s="0" t="s">
        <v>77</v>
      </c>
      <c r="D1789" s="0" t="n">
        <v>2</v>
      </c>
      <c r="E1789" s="0" t="s">
        <v>79</v>
      </c>
      <c r="F1789" s="0" t="n">
        <v>2</v>
      </c>
      <c r="G1789" s="0" t="str">
        <f aca="false">INDEX(Setup!$B$15:$B$17,$F1789)</f>
        <v>SAN</v>
      </c>
      <c r="H1789" s="0" t="n">
        <f aca="false">Calc_Blocks!$I$139</f>
        <v>78</v>
      </c>
      <c r="I1789" s="0" t="n">
        <f aca="false">Calc_Blocks!$J$139</f>
        <v>77</v>
      </c>
      <c r="J1789" s="0" t="n">
        <f aca="false">Calc_Blocks!$K$139</f>
        <v>33</v>
      </c>
      <c r="K1789" s="0" t="n">
        <f aca="false">($B1789-1)*IF($D1789=1,Setup!$B$9,Setup!$B$10)+1</f>
        <v>41</v>
      </c>
      <c r="L1789" s="0" t="n">
        <f aca="false">$B1789*IF($D1789=1,Setup!$B$9,Setup!$B$10)</f>
        <v>50</v>
      </c>
      <c r="M1789" s="0" t="n">
        <f aca="false">MAX($H1789,$K1789)</f>
        <v>78</v>
      </c>
      <c r="N1789" s="0" t="n">
        <f aca="false">MIN($I1789,$L1789)</f>
        <v>50</v>
      </c>
      <c r="O1789" s="0" t="str">
        <f aca="false">IF($N1789&gt;=$M1789,$N1789-$M1789+1,"")</f>
        <v/>
      </c>
      <c r="P1789" s="0" t="str">
        <f aca="false">IF($O1789="","",$J1789+$M1789-$H1789)</f>
        <v/>
      </c>
      <c r="Q1789" s="0" t="str">
        <f aca="false">IF($O1789="","",$P1789+$O1789-1)</f>
        <v/>
      </c>
      <c r="R1789" s="0" t="str">
        <f aca="false">IF($O1789="","",COUNT($O$1623:$O1789))</f>
        <v/>
      </c>
    </row>
    <row r="1790" customFormat="false" ht="15" hidden="false" customHeight="false" outlineLevel="0" collapsed="false">
      <c r="A1790" s="0" t="n">
        <v>8</v>
      </c>
      <c r="B1790" s="0" t="n">
        <v>5</v>
      </c>
      <c r="C1790" s="0" t="s">
        <v>77</v>
      </c>
      <c r="D1790" s="0" t="n">
        <v>2</v>
      </c>
      <c r="E1790" s="0" t="s">
        <v>79</v>
      </c>
      <c r="F1790" s="0" t="n">
        <v>3</v>
      </c>
      <c r="G1790" s="0" t="str">
        <f aca="false">INDEX(Setup!$B$15:$B$17,$F1790)</f>
        <v>URD</v>
      </c>
      <c r="H1790" s="0" t="n">
        <f aca="false">Calc_Blocks!$I$140</f>
        <v>78</v>
      </c>
      <c r="I1790" s="0" t="n">
        <f aca="false">Calc_Blocks!$J$140</f>
        <v>77</v>
      </c>
      <c r="J1790" s="0" t="n">
        <f aca="false">Calc_Blocks!$K$140</f>
        <v>33</v>
      </c>
      <c r="K1790" s="0" t="n">
        <f aca="false">($B1790-1)*IF($D1790=1,Setup!$B$9,Setup!$B$10)+1</f>
        <v>41</v>
      </c>
      <c r="L1790" s="0" t="n">
        <f aca="false">$B1790*IF($D1790=1,Setup!$B$9,Setup!$B$10)</f>
        <v>50</v>
      </c>
      <c r="M1790" s="0" t="n">
        <f aca="false">MAX($H1790,$K1790)</f>
        <v>78</v>
      </c>
      <c r="N1790" s="0" t="n">
        <f aca="false">MIN($I1790,$L1790)</f>
        <v>50</v>
      </c>
      <c r="O1790" s="0" t="str">
        <f aca="false">IF($N1790&gt;=$M1790,$N1790-$M1790+1,"")</f>
        <v/>
      </c>
      <c r="P1790" s="0" t="str">
        <f aca="false">IF($O1790="","",$J1790+$M1790-$H1790)</f>
        <v/>
      </c>
      <c r="Q1790" s="0" t="str">
        <f aca="false">IF($O1790="","",$P1790+$O1790-1)</f>
        <v/>
      </c>
      <c r="R1790" s="0" t="str">
        <f aca="false">IF($O1790="","",COUNT($O$1623:$O1790))</f>
        <v/>
      </c>
    </row>
    <row r="1791" customFormat="false" ht="15" hidden="false" customHeight="false" outlineLevel="0" collapsed="false">
      <c r="A1791" s="0" t="n">
        <v>8</v>
      </c>
      <c r="B1791" s="0" t="n">
        <v>5</v>
      </c>
      <c r="C1791" s="0" t="s">
        <v>78</v>
      </c>
      <c r="D1791" s="0" t="n">
        <v>1</v>
      </c>
      <c r="E1791" s="0" t="s">
        <v>94</v>
      </c>
      <c r="F1791" s="0" t="n">
        <v>1</v>
      </c>
      <c r="G1791" s="0" t="str">
        <f aca="false">INDEX(Setup!$B$15:$B$17,$F1791)</f>
        <v>MAL</v>
      </c>
      <c r="H1791" s="0" t="n">
        <f aca="false">Calc_Blocks!$I$123</f>
        <v>62</v>
      </c>
      <c r="I1791" s="0" t="n">
        <f aca="false">Calc_Blocks!$J$123</f>
        <v>61</v>
      </c>
      <c r="J1791" s="0" t="n">
        <f aca="false">Calc_Blocks!$K$123</f>
        <v>1</v>
      </c>
      <c r="K1791" s="0" t="n">
        <f aca="false">($B1791-1)*IF($D1791=1,Setup!$B$9,Setup!$B$10)+1</f>
        <v>41</v>
      </c>
      <c r="L1791" s="0" t="n">
        <f aca="false">$B1791*IF($D1791=1,Setup!$B$9,Setup!$B$10)</f>
        <v>50</v>
      </c>
      <c r="M1791" s="0" t="n">
        <f aca="false">MAX($H1791,$K1791)</f>
        <v>62</v>
      </c>
      <c r="N1791" s="0" t="n">
        <f aca="false">MIN($I1791,$L1791)</f>
        <v>50</v>
      </c>
      <c r="O1791" s="0" t="str">
        <f aca="false">IF($N1791&gt;=$M1791,$N1791-$M1791+1,"")</f>
        <v/>
      </c>
      <c r="P1791" s="0" t="str">
        <f aca="false">IF($O1791="","",$J1791+$M1791-$H1791)</f>
        <v/>
      </c>
      <c r="Q1791" s="0" t="str">
        <f aca="false">IF($O1791="","",$P1791+$O1791-1)</f>
        <v/>
      </c>
      <c r="R1791" s="0" t="str">
        <f aca="false">IF($O1791="","",COUNT($O$1623:$O1791))</f>
        <v/>
      </c>
    </row>
    <row r="1792" customFormat="false" ht="15" hidden="false" customHeight="false" outlineLevel="0" collapsed="false">
      <c r="A1792" s="0" t="n">
        <v>8</v>
      </c>
      <c r="B1792" s="0" t="n">
        <v>5</v>
      </c>
      <c r="C1792" s="0" t="s">
        <v>78</v>
      </c>
      <c r="D1792" s="0" t="n">
        <v>1</v>
      </c>
      <c r="E1792" s="0" t="s">
        <v>94</v>
      </c>
      <c r="F1792" s="0" t="n">
        <v>2</v>
      </c>
      <c r="G1792" s="0" t="str">
        <f aca="false">INDEX(Setup!$B$15:$B$17,$F1792)</f>
        <v>SAN</v>
      </c>
      <c r="H1792" s="0" t="n">
        <f aca="false">Calc_Blocks!$I$124</f>
        <v>62</v>
      </c>
      <c r="I1792" s="0" t="n">
        <f aca="false">Calc_Blocks!$J$124</f>
        <v>61</v>
      </c>
      <c r="J1792" s="0" t="n">
        <f aca="false">Calc_Blocks!$K$124</f>
        <v>1</v>
      </c>
      <c r="K1792" s="0" t="n">
        <f aca="false">($B1792-1)*IF($D1792=1,Setup!$B$9,Setup!$B$10)+1</f>
        <v>41</v>
      </c>
      <c r="L1792" s="0" t="n">
        <f aca="false">$B1792*IF($D1792=1,Setup!$B$9,Setup!$B$10)</f>
        <v>50</v>
      </c>
      <c r="M1792" s="0" t="n">
        <f aca="false">MAX($H1792,$K1792)</f>
        <v>62</v>
      </c>
      <c r="N1792" s="0" t="n">
        <f aca="false">MIN($I1792,$L1792)</f>
        <v>50</v>
      </c>
      <c r="O1792" s="0" t="str">
        <f aca="false">IF($N1792&gt;=$M1792,$N1792-$M1792+1,"")</f>
        <v/>
      </c>
      <c r="P1792" s="0" t="str">
        <f aca="false">IF($O1792="","",$J1792+$M1792-$H1792)</f>
        <v/>
      </c>
      <c r="Q1792" s="0" t="str">
        <f aca="false">IF($O1792="","",$P1792+$O1792-1)</f>
        <v/>
      </c>
      <c r="R1792" s="0" t="str">
        <f aca="false">IF($O1792="","",COUNT($O$1623:$O1792))</f>
        <v/>
      </c>
    </row>
    <row r="1793" customFormat="false" ht="15" hidden="false" customHeight="false" outlineLevel="0" collapsed="false">
      <c r="A1793" s="0" t="n">
        <v>8</v>
      </c>
      <c r="B1793" s="0" t="n">
        <v>5</v>
      </c>
      <c r="C1793" s="0" t="s">
        <v>78</v>
      </c>
      <c r="D1793" s="0" t="n">
        <v>1</v>
      </c>
      <c r="E1793" s="0" t="s">
        <v>94</v>
      </c>
      <c r="F1793" s="0" t="n">
        <v>3</v>
      </c>
      <c r="G1793" s="0" t="str">
        <f aca="false">INDEX(Setup!$B$15:$B$17,$F1793)</f>
        <v>URD</v>
      </c>
      <c r="H1793" s="0" t="n">
        <f aca="false">Calc_Blocks!$I$125</f>
        <v>62</v>
      </c>
      <c r="I1793" s="0" t="n">
        <f aca="false">Calc_Blocks!$J$125</f>
        <v>77</v>
      </c>
      <c r="J1793" s="0" t="n">
        <f aca="false">Calc_Blocks!$K$125</f>
        <v>1</v>
      </c>
      <c r="K1793" s="0" t="n">
        <f aca="false">($B1793-1)*IF($D1793=1,Setup!$B$9,Setup!$B$10)+1</f>
        <v>41</v>
      </c>
      <c r="L1793" s="0" t="n">
        <f aca="false">$B1793*IF($D1793=1,Setup!$B$9,Setup!$B$10)</f>
        <v>50</v>
      </c>
      <c r="M1793" s="0" t="n">
        <f aca="false">MAX($H1793,$K1793)</f>
        <v>62</v>
      </c>
      <c r="N1793" s="0" t="n">
        <f aca="false">MIN($I1793,$L1793)</f>
        <v>50</v>
      </c>
      <c r="O1793" s="0" t="str">
        <f aca="false">IF($N1793&gt;=$M1793,$N1793-$M1793+1,"")</f>
        <v/>
      </c>
      <c r="P1793" s="0" t="str">
        <f aca="false">IF($O1793="","",$J1793+$M1793-$H1793)</f>
        <v/>
      </c>
      <c r="Q1793" s="0" t="str">
        <f aca="false">IF($O1793="","",$P1793+$O1793-1)</f>
        <v/>
      </c>
      <c r="R1793" s="0" t="str">
        <f aca="false">IF($O1793="","",COUNT($O$1623:$O1793))</f>
        <v/>
      </c>
    </row>
    <row r="1794" customFormat="false" ht="15" hidden="false" customHeight="false" outlineLevel="0" collapsed="false">
      <c r="A1794" s="0" t="n">
        <v>8</v>
      </c>
      <c r="B1794" s="0" t="n">
        <v>5</v>
      </c>
      <c r="C1794" s="0" t="s">
        <v>78</v>
      </c>
      <c r="D1794" s="0" t="n">
        <v>2</v>
      </c>
      <c r="E1794" s="0" t="s">
        <v>79</v>
      </c>
      <c r="F1794" s="0" t="n">
        <v>1</v>
      </c>
      <c r="G1794" s="0" t="str">
        <f aca="false">INDEX(Setup!$B$15:$B$17,$F1794)</f>
        <v>MAL</v>
      </c>
      <c r="H1794" s="0" t="n">
        <f aca="false">Calc_Blocks!$I$141</f>
        <v>78</v>
      </c>
      <c r="I1794" s="0" t="n">
        <f aca="false">Calc_Blocks!$J$141</f>
        <v>77</v>
      </c>
      <c r="J1794" s="0" t="n">
        <f aca="false">Calc_Blocks!$K$141</f>
        <v>17</v>
      </c>
      <c r="K1794" s="0" t="n">
        <f aca="false">($B1794-1)*IF($D1794=1,Setup!$B$9,Setup!$B$10)+1</f>
        <v>41</v>
      </c>
      <c r="L1794" s="0" t="n">
        <f aca="false">$B1794*IF($D1794=1,Setup!$B$9,Setup!$B$10)</f>
        <v>50</v>
      </c>
      <c r="M1794" s="0" t="n">
        <f aca="false">MAX($H1794,$K1794)</f>
        <v>78</v>
      </c>
      <c r="N1794" s="0" t="n">
        <f aca="false">MIN($I1794,$L1794)</f>
        <v>50</v>
      </c>
      <c r="O1794" s="0" t="str">
        <f aca="false">IF($N1794&gt;=$M1794,$N1794-$M1794+1,"")</f>
        <v/>
      </c>
      <c r="P1794" s="0" t="str">
        <f aca="false">IF($O1794="","",$J1794+$M1794-$H1794)</f>
        <v/>
      </c>
      <c r="Q1794" s="0" t="str">
        <f aca="false">IF($O1794="","",$P1794+$O1794-1)</f>
        <v/>
      </c>
      <c r="R1794" s="0" t="str">
        <f aca="false">IF($O1794="","",COUNT($O$1623:$O1794))</f>
        <v/>
      </c>
    </row>
    <row r="1795" customFormat="false" ht="15" hidden="false" customHeight="false" outlineLevel="0" collapsed="false">
      <c r="A1795" s="0" t="n">
        <v>8</v>
      </c>
      <c r="B1795" s="0" t="n">
        <v>5</v>
      </c>
      <c r="C1795" s="0" t="s">
        <v>78</v>
      </c>
      <c r="D1795" s="0" t="n">
        <v>2</v>
      </c>
      <c r="E1795" s="0" t="s">
        <v>79</v>
      </c>
      <c r="F1795" s="0" t="n">
        <v>2</v>
      </c>
      <c r="G1795" s="0" t="str">
        <f aca="false">INDEX(Setup!$B$15:$B$17,$F1795)</f>
        <v>SAN</v>
      </c>
      <c r="H1795" s="0" t="n">
        <f aca="false">Calc_Blocks!$I$142</f>
        <v>78</v>
      </c>
      <c r="I1795" s="0" t="n">
        <f aca="false">Calc_Blocks!$J$142</f>
        <v>77</v>
      </c>
      <c r="J1795" s="0" t="n">
        <f aca="false">Calc_Blocks!$K$142</f>
        <v>17</v>
      </c>
      <c r="K1795" s="0" t="n">
        <f aca="false">($B1795-1)*IF($D1795=1,Setup!$B$9,Setup!$B$10)+1</f>
        <v>41</v>
      </c>
      <c r="L1795" s="0" t="n">
        <f aca="false">$B1795*IF($D1795=1,Setup!$B$9,Setup!$B$10)</f>
        <v>50</v>
      </c>
      <c r="M1795" s="0" t="n">
        <f aca="false">MAX($H1795,$K1795)</f>
        <v>78</v>
      </c>
      <c r="N1795" s="0" t="n">
        <f aca="false">MIN($I1795,$L1795)</f>
        <v>50</v>
      </c>
      <c r="O1795" s="0" t="str">
        <f aca="false">IF($N1795&gt;=$M1795,$N1795-$M1795+1,"")</f>
        <v/>
      </c>
      <c r="P1795" s="0" t="str">
        <f aca="false">IF($O1795="","",$J1795+$M1795-$H1795)</f>
        <v/>
      </c>
      <c r="Q1795" s="0" t="str">
        <f aca="false">IF($O1795="","",$P1795+$O1795-1)</f>
        <v/>
      </c>
      <c r="R1795" s="0" t="str">
        <f aca="false">IF($O1795="","",COUNT($O$1623:$O1795))</f>
        <v/>
      </c>
    </row>
    <row r="1796" customFormat="false" ht="15" hidden="false" customHeight="false" outlineLevel="0" collapsed="false">
      <c r="A1796" s="0" t="n">
        <v>8</v>
      </c>
      <c r="B1796" s="0" t="n">
        <v>5</v>
      </c>
      <c r="C1796" s="0" t="s">
        <v>78</v>
      </c>
      <c r="D1796" s="0" t="n">
        <v>2</v>
      </c>
      <c r="E1796" s="0" t="s">
        <v>79</v>
      </c>
      <c r="F1796" s="0" t="n">
        <v>3</v>
      </c>
      <c r="G1796" s="0" t="str">
        <f aca="false">INDEX(Setup!$B$15:$B$17,$F1796)</f>
        <v>URD</v>
      </c>
      <c r="H1796" s="0" t="n">
        <f aca="false">Calc_Blocks!$I$143</f>
        <v>78</v>
      </c>
      <c r="I1796" s="0" t="n">
        <f aca="false">Calc_Blocks!$J$143</f>
        <v>89</v>
      </c>
      <c r="J1796" s="0" t="n">
        <f aca="false">Calc_Blocks!$K$143</f>
        <v>17</v>
      </c>
      <c r="K1796" s="0" t="n">
        <f aca="false">($B1796-1)*IF($D1796=1,Setup!$B$9,Setup!$B$10)+1</f>
        <v>41</v>
      </c>
      <c r="L1796" s="0" t="n">
        <f aca="false">$B1796*IF($D1796=1,Setup!$B$9,Setup!$B$10)</f>
        <v>50</v>
      </c>
      <c r="M1796" s="0" t="n">
        <f aca="false">MAX($H1796,$K1796)</f>
        <v>78</v>
      </c>
      <c r="N1796" s="0" t="n">
        <f aca="false">MIN($I1796,$L1796)</f>
        <v>50</v>
      </c>
      <c r="O1796" s="0" t="str">
        <f aca="false">IF($N1796&gt;=$M1796,$N1796-$M1796+1,"")</f>
        <v/>
      </c>
      <c r="P1796" s="0" t="str">
        <f aca="false">IF($O1796="","",$J1796+$M1796-$H1796)</f>
        <v/>
      </c>
      <c r="Q1796" s="0" t="str">
        <f aca="false">IF($O1796="","",$P1796+$O1796-1)</f>
        <v/>
      </c>
      <c r="R1796" s="0" t="str">
        <f aca="false">IF($O1796="","",COUNT($O$1623:$O1796))</f>
        <v/>
      </c>
    </row>
    <row r="1797" customFormat="false" ht="15" hidden="false" customHeight="false" outlineLevel="0" collapsed="false">
      <c r="A1797" s="0" t="n">
        <v>8</v>
      </c>
      <c r="B1797" s="0" t="n">
        <v>5</v>
      </c>
      <c r="C1797" s="0" t="s">
        <v>79</v>
      </c>
      <c r="D1797" s="0" t="n">
        <v>1</v>
      </c>
      <c r="E1797" s="0" t="s">
        <v>94</v>
      </c>
      <c r="F1797" s="0" t="n">
        <v>1</v>
      </c>
      <c r="G1797" s="0" t="str">
        <f aca="false">INDEX(Setup!$B$15:$B$17,$F1797)</f>
        <v>MAL</v>
      </c>
      <c r="H1797" s="0" t="n">
        <f aca="false">Calc_Blocks!$I$126</f>
        <v>78</v>
      </c>
      <c r="I1797" s="0" t="n">
        <f aca="false">Calc_Blocks!$J$126</f>
        <v>77</v>
      </c>
      <c r="J1797" s="0" t="n">
        <f aca="false">Calc_Blocks!$K$126</f>
        <v>1</v>
      </c>
      <c r="K1797" s="0" t="n">
        <f aca="false">($B1797-1)*IF($D1797=1,Setup!$B$9,Setup!$B$10)+1</f>
        <v>41</v>
      </c>
      <c r="L1797" s="0" t="n">
        <f aca="false">$B1797*IF($D1797=1,Setup!$B$9,Setup!$B$10)</f>
        <v>50</v>
      </c>
      <c r="M1797" s="0" t="n">
        <f aca="false">MAX($H1797,$K1797)</f>
        <v>78</v>
      </c>
      <c r="N1797" s="0" t="n">
        <f aca="false">MIN($I1797,$L1797)</f>
        <v>50</v>
      </c>
      <c r="O1797" s="0" t="str">
        <f aca="false">IF($N1797&gt;=$M1797,$N1797-$M1797+1,"")</f>
        <v/>
      </c>
      <c r="P1797" s="0" t="str">
        <f aca="false">IF($O1797="","",$J1797+$M1797-$H1797)</f>
        <v/>
      </c>
      <c r="Q1797" s="0" t="str">
        <f aca="false">IF($O1797="","",$P1797+$O1797-1)</f>
        <v/>
      </c>
      <c r="R1797" s="0" t="str">
        <f aca="false">IF($O1797="","",COUNT($O$1623:$O1797))</f>
        <v/>
      </c>
    </row>
    <row r="1798" customFormat="false" ht="15" hidden="false" customHeight="false" outlineLevel="0" collapsed="false">
      <c r="A1798" s="0" t="n">
        <v>8</v>
      </c>
      <c r="B1798" s="0" t="n">
        <v>5</v>
      </c>
      <c r="C1798" s="0" t="s">
        <v>79</v>
      </c>
      <c r="D1798" s="0" t="n">
        <v>1</v>
      </c>
      <c r="E1798" s="0" t="s">
        <v>94</v>
      </c>
      <c r="F1798" s="0" t="n">
        <v>2</v>
      </c>
      <c r="G1798" s="0" t="str">
        <f aca="false">INDEX(Setup!$B$15:$B$17,$F1798)</f>
        <v>SAN</v>
      </c>
      <c r="H1798" s="0" t="n">
        <f aca="false">Calc_Blocks!$I$127</f>
        <v>78</v>
      </c>
      <c r="I1798" s="0" t="n">
        <f aca="false">Calc_Blocks!$J$127</f>
        <v>77</v>
      </c>
      <c r="J1798" s="0" t="n">
        <f aca="false">Calc_Blocks!$K$127</f>
        <v>1</v>
      </c>
      <c r="K1798" s="0" t="n">
        <f aca="false">($B1798-1)*IF($D1798=1,Setup!$B$9,Setup!$B$10)+1</f>
        <v>41</v>
      </c>
      <c r="L1798" s="0" t="n">
        <f aca="false">$B1798*IF($D1798=1,Setup!$B$9,Setup!$B$10)</f>
        <v>50</v>
      </c>
      <c r="M1798" s="0" t="n">
        <f aca="false">MAX($H1798,$K1798)</f>
        <v>78</v>
      </c>
      <c r="N1798" s="0" t="n">
        <f aca="false">MIN($I1798,$L1798)</f>
        <v>50</v>
      </c>
      <c r="O1798" s="0" t="str">
        <f aca="false">IF($N1798&gt;=$M1798,$N1798-$M1798+1,"")</f>
        <v/>
      </c>
      <c r="P1798" s="0" t="str">
        <f aca="false">IF($O1798="","",$J1798+$M1798-$H1798)</f>
        <v/>
      </c>
      <c r="Q1798" s="0" t="str">
        <f aca="false">IF($O1798="","",$P1798+$O1798-1)</f>
        <v/>
      </c>
      <c r="R1798" s="0" t="str">
        <f aca="false">IF($O1798="","",COUNT($O$1623:$O1798))</f>
        <v/>
      </c>
    </row>
    <row r="1799" customFormat="false" ht="15" hidden="false" customHeight="false" outlineLevel="0" collapsed="false">
      <c r="A1799" s="0" t="n">
        <v>8</v>
      </c>
      <c r="B1799" s="0" t="n">
        <v>5</v>
      </c>
      <c r="C1799" s="0" t="s">
        <v>79</v>
      </c>
      <c r="D1799" s="0" t="n">
        <v>1</v>
      </c>
      <c r="E1799" s="0" t="s">
        <v>94</v>
      </c>
      <c r="F1799" s="0" t="n">
        <v>3</v>
      </c>
      <c r="G1799" s="0" t="str">
        <f aca="false">INDEX(Setup!$B$15:$B$17,$F1799)</f>
        <v>URD</v>
      </c>
      <c r="H1799" s="0" t="n">
        <f aca="false">Calc_Blocks!$I$128</f>
        <v>78</v>
      </c>
      <c r="I1799" s="0" t="n">
        <f aca="false">Calc_Blocks!$J$128</f>
        <v>77</v>
      </c>
      <c r="J1799" s="0" t="n">
        <f aca="false">Calc_Blocks!$K$128</f>
        <v>1</v>
      </c>
      <c r="K1799" s="0" t="n">
        <f aca="false">($B1799-1)*IF($D1799=1,Setup!$B$9,Setup!$B$10)+1</f>
        <v>41</v>
      </c>
      <c r="L1799" s="0" t="n">
        <f aca="false">$B1799*IF($D1799=1,Setup!$B$9,Setup!$B$10)</f>
        <v>50</v>
      </c>
      <c r="M1799" s="0" t="n">
        <f aca="false">MAX($H1799,$K1799)</f>
        <v>78</v>
      </c>
      <c r="N1799" s="0" t="n">
        <f aca="false">MIN($I1799,$L1799)</f>
        <v>50</v>
      </c>
      <c r="O1799" s="0" t="str">
        <f aca="false">IF($N1799&gt;=$M1799,$N1799-$M1799+1,"")</f>
        <v/>
      </c>
      <c r="P1799" s="0" t="str">
        <f aca="false">IF($O1799="","",$J1799+$M1799-$H1799)</f>
        <v/>
      </c>
      <c r="Q1799" s="0" t="str">
        <f aca="false">IF($O1799="","",$P1799+$O1799-1)</f>
        <v/>
      </c>
      <c r="R1799" s="0" t="str">
        <f aca="false">IF($O1799="","",COUNT($O$1623:$O1799))</f>
        <v/>
      </c>
    </row>
    <row r="1800" customFormat="false" ht="15" hidden="false" customHeight="false" outlineLevel="0" collapsed="false">
      <c r="A1800" s="0" t="n">
        <v>8</v>
      </c>
      <c r="B1800" s="0" t="n">
        <v>5</v>
      </c>
      <c r="C1800" s="0" t="s">
        <v>79</v>
      </c>
      <c r="D1800" s="0" t="n">
        <v>2</v>
      </c>
      <c r="E1800" s="0" t="s">
        <v>79</v>
      </c>
      <c r="F1800" s="0" t="n">
        <v>1</v>
      </c>
      <c r="G1800" s="0" t="str">
        <f aca="false">INDEX(Setup!$B$15:$B$17,$F1800)</f>
        <v>MAL</v>
      </c>
      <c r="H1800" s="0" t="n">
        <f aca="false">Calc_Blocks!$I$144</f>
        <v>90</v>
      </c>
      <c r="I1800" s="0" t="n">
        <f aca="false">Calc_Blocks!$J$144</f>
        <v>89</v>
      </c>
      <c r="J1800" s="0" t="n">
        <f aca="false">Calc_Blocks!$K$144</f>
        <v>1</v>
      </c>
      <c r="K1800" s="0" t="n">
        <f aca="false">($B1800-1)*IF($D1800=1,Setup!$B$9,Setup!$B$10)+1</f>
        <v>41</v>
      </c>
      <c r="L1800" s="0" t="n">
        <f aca="false">$B1800*IF($D1800=1,Setup!$B$9,Setup!$B$10)</f>
        <v>50</v>
      </c>
      <c r="M1800" s="0" t="n">
        <f aca="false">MAX($H1800,$K1800)</f>
        <v>90</v>
      </c>
      <c r="N1800" s="0" t="n">
        <f aca="false">MIN($I1800,$L1800)</f>
        <v>50</v>
      </c>
      <c r="O1800" s="0" t="str">
        <f aca="false">IF($N1800&gt;=$M1800,$N1800-$M1800+1,"")</f>
        <v/>
      </c>
      <c r="P1800" s="0" t="str">
        <f aca="false">IF($O1800="","",$J1800+$M1800-$H1800)</f>
        <v/>
      </c>
      <c r="Q1800" s="0" t="str">
        <f aca="false">IF($O1800="","",$P1800+$O1800-1)</f>
        <v/>
      </c>
      <c r="R1800" s="0" t="str">
        <f aca="false">IF($O1800="","",COUNT($O$1623:$O1800))</f>
        <v/>
      </c>
    </row>
    <row r="1801" customFormat="false" ht="15" hidden="false" customHeight="false" outlineLevel="0" collapsed="false">
      <c r="A1801" s="0" t="n">
        <v>8</v>
      </c>
      <c r="B1801" s="0" t="n">
        <v>5</v>
      </c>
      <c r="C1801" s="0" t="s">
        <v>79</v>
      </c>
      <c r="D1801" s="0" t="n">
        <v>2</v>
      </c>
      <c r="E1801" s="0" t="s">
        <v>79</v>
      </c>
      <c r="F1801" s="0" t="n">
        <v>2</v>
      </c>
      <c r="G1801" s="0" t="str">
        <f aca="false">INDEX(Setup!$B$15:$B$17,$F1801)</f>
        <v>SAN</v>
      </c>
      <c r="H1801" s="0" t="n">
        <f aca="false">Calc_Blocks!$I$145</f>
        <v>90</v>
      </c>
      <c r="I1801" s="0" t="n">
        <f aca="false">Calc_Blocks!$J$145</f>
        <v>89</v>
      </c>
      <c r="J1801" s="0" t="n">
        <f aca="false">Calc_Blocks!$K$145</f>
        <v>1</v>
      </c>
      <c r="K1801" s="0" t="n">
        <f aca="false">($B1801-1)*IF($D1801=1,Setup!$B$9,Setup!$B$10)+1</f>
        <v>41</v>
      </c>
      <c r="L1801" s="0" t="n">
        <f aca="false">$B1801*IF($D1801=1,Setup!$B$9,Setup!$B$10)</f>
        <v>50</v>
      </c>
      <c r="M1801" s="0" t="n">
        <f aca="false">MAX($H1801,$K1801)</f>
        <v>90</v>
      </c>
      <c r="N1801" s="0" t="n">
        <f aca="false">MIN($I1801,$L1801)</f>
        <v>50</v>
      </c>
      <c r="O1801" s="0" t="str">
        <f aca="false">IF($N1801&gt;=$M1801,$N1801-$M1801+1,"")</f>
        <v/>
      </c>
      <c r="P1801" s="0" t="str">
        <f aca="false">IF($O1801="","",$J1801+$M1801-$H1801)</f>
        <v/>
      </c>
      <c r="Q1801" s="0" t="str">
        <f aca="false">IF($O1801="","",$P1801+$O1801-1)</f>
        <v/>
      </c>
      <c r="R1801" s="0" t="str">
        <f aca="false">IF($O1801="","",COUNT($O$1623:$O1801))</f>
        <v/>
      </c>
    </row>
    <row r="1802" customFormat="false" ht="15" hidden="false" customHeight="false" outlineLevel="0" collapsed="false">
      <c r="A1802" s="0" t="n">
        <v>8</v>
      </c>
      <c r="B1802" s="0" t="n">
        <v>5</v>
      </c>
      <c r="C1802" s="0" t="s">
        <v>79</v>
      </c>
      <c r="D1802" s="0" t="n">
        <v>2</v>
      </c>
      <c r="E1802" s="0" t="s">
        <v>79</v>
      </c>
      <c r="F1802" s="0" t="n">
        <v>3</v>
      </c>
      <c r="G1802" s="0" t="str">
        <f aca="false">INDEX(Setup!$B$15:$B$17,$F1802)</f>
        <v>URD</v>
      </c>
      <c r="H1802" s="0" t="n">
        <f aca="false">Calc_Blocks!$I$146</f>
        <v>90</v>
      </c>
      <c r="I1802" s="0" t="n">
        <f aca="false">Calc_Blocks!$J$146</f>
        <v>89</v>
      </c>
      <c r="J1802" s="0" t="n">
        <f aca="false">Calc_Blocks!$K$146</f>
        <v>1</v>
      </c>
      <c r="K1802" s="0" t="n">
        <f aca="false">($B1802-1)*IF($D1802=1,Setup!$B$9,Setup!$B$10)+1</f>
        <v>41</v>
      </c>
      <c r="L1802" s="0" t="n">
        <f aca="false">$B1802*IF($D1802=1,Setup!$B$9,Setup!$B$10)</f>
        <v>50</v>
      </c>
      <c r="M1802" s="0" t="n">
        <f aca="false">MAX($H1802,$K1802)</f>
        <v>90</v>
      </c>
      <c r="N1802" s="0" t="n">
        <f aca="false">MIN($I1802,$L1802)</f>
        <v>50</v>
      </c>
      <c r="O1802" s="0" t="str">
        <f aca="false">IF($N1802&gt;=$M1802,$N1802-$M1802+1,"")</f>
        <v/>
      </c>
      <c r="P1802" s="0" t="str">
        <f aca="false">IF($O1802="","",$J1802+$M1802-$H1802)</f>
        <v/>
      </c>
      <c r="Q1802" s="0" t="str">
        <f aca="false">IF($O1802="","",$P1802+$O1802-1)</f>
        <v/>
      </c>
      <c r="R1802" s="0" t="str">
        <f aca="false">IF($O1802="","",COUNT($O$1623:$O1802))</f>
        <v/>
      </c>
    </row>
    <row r="1803" customFormat="false" ht="15" hidden="false" customHeight="false" outlineLevel="0" collapsed="false">
      <c r="A1803" s="0" t="n">
        <v>8</v>
      </c>
      <c r="B1803" s="0" t="n">
        <v>6</v>
      </c>
      <c r="C1803" s="0" t="s">
        <v>74</v>
      </c>
      <c r="D1803" s="0" t="n">
        <v>1</v>
      </c>
      <c r="E1803" s="0" t="s">
        <v>94</v>
      </c>
      <c r="F1803" s="0" t="n">
        <v>1</v>
      </c>
      <c r="G1803" s="0" t="str">
        <f aca="false">INDEX(Setup!$B$15:$B$17,$F1803)</f>
        <v>MAL</v>
      </c>
      <c r="H1803" s="0" t="n">
        <f aca="false">Calc_Blocks!$I$111</f>
        <v>1</v>
      </c>
      <c r="I1803" s="0" t="n">
        <f aca="false">Calc_Blocks!$J$111</f>
        <v>18</v>
      </c>
      <c r="J1803" s="0" t="n">
        <f aca="false">Calc_Blocks!$K$111</f>
        <v>1</v>
      </c>
      <c r="K1803" s="0" t="n">
        <f aca="false">($B1803-1)*IF($D1803=1,Setup!$B$9,Setup!$B$10)+1</f>
        <v>51</v>
      </c>
      <c r="L1803" s="0" t="n">
        <f aca="false">$B1803*IF($D1803=1,Setup!$B$9,Setup!$B$10)</f>
        <v>60</v>
      </c>
      <c r="M1803" s="0" t="n">
        <f aca="false">MAX($H1803,$K1803)</f>
        <v>51</v>
      </c>
      <c r="N1803" s="0" t="n">
        <f aca="false">MIN($I1803,$L1803)</f>
        <v>18</v>
      </c>
      <c r="O1803" s="0" t="str">
        <f aca="false">IF($N1803&gt;=$M1803,$N1803-$M1803+1,"")</f>
        <v/>
      </c>
      <c r="P1803" s="0" t="str">
        <f aca="false">IF($O1803="","",$J1803+$M1803-$H1803)</f>
        <v/>
      </c>
      <c r="Q1803" s="0" t="str">
        <f aca="false">IF($O1803="","",$P1803+$O1803-1)</f>
        <v/>
      </c>
      <c r="R1803" s="0" t="str">
        <f aca="false">IF($O1803="","",COUNT($O$1623:$O1803))</f>
        <v/>
      </c>
    </row>
    <row r="1804" customFormat="false" ht="15" hidden="false" customHeight="false" outlineLevel="0" collapsed="false">
      <c r="A1804" s="0" t="n">
        <v>8</v>
      </c>
      <c r="B1804" s="0" t="n">
        <v>6</v>
      </c>
      <c r="C1804" s="0" t="s">
        <v>74</v>
      </c>
      <c r="D1804" s="0" t="n">
        <v>1</v>
      </c>
      <c r="E1804" s="0" t="s">
        <v>94</v>
      </c>
      <c r="F1804" s="0" t="n">
        <v>2</v>
      </c>
      <c r="G1804" s="0" t="str">
        <f aca="false">INDEX(Setup!$B$15:$B$17,$F1804)</f>
        <v>SAN</v>
      </c>
      <c r="H1804" s="0" t="n">
        <f aca="false">Calc_Blocks!$I$112</f>
        <v>19</v>
      </c>
      <c r="I1804" s="0" t="n">
        <f aca="false">Calc_Blocks!$J$112</f>
        <v>20</v>
      </c>
      <c r="J1804" s="0" t="n">
        <f aca="false">Calc_Blocks!$K$112</f>
        <v>19</v>
      </c>
      <c r="K1804" s="0" t="n">
        <f aca="false">($B1804-1)*IF($D1804=1,Setup!$B$9,Setup!$B$10)+1</f>
        <v>51</v>
      </c>
      <c r="L1804" s="0" t="n">
        <f aca="false">$B1804*IF($D1804=1,Setup!$B$9,Setup!$B$10)</f>
        <v>60</v>
      </c>
      <c r="M1804" s="0" t="n">
        <f aca="false">MAX($H1804,$K1804)</f>
        <v>51</v>
      </c>
      <c r="N1804" s="0" t="n">
        <f aca="false">MIN($I1804,$L1804)</f>
        <v>20</v>
      </c>
      <c r="O1804" s="0" t="str">
        <f aca="false">IF($N1804&gt;=$M1804,$N1804-$M1804+1,"")</f>
        <v/>
      </c>
      <c r="P1804" s="0" t="str">
        <f aca="false">IF($O1804="","",$J1804+$M1804-$H1804)</f>
        <v/>
      </c>
      <c r="Q1804" s="0" t="str">
        <f aca="false">IF($O1804="","",$P1804+$O1804-1)</f>
        <v/>
      </c>
      <c r="R1804" s="0" t="str">
        <f aca="false">IF($O1804="","",COUNT($O$1623:$O1804))</f>
        <v/>
      </c>
    </row>
    <row r="1805" customFormat="false" ht="15" hidden="false" customHeight="false" outlineLevel="0" collapsed="false">
      <c r="A1805" s="0" t="n">
        <v>8</v>
      </c>
      <c r="B1805" s="0" t="n">
        <v>6</v>
      </c>
      <c r="C1805" s="0" t="s">
        <v>74</v>
      </c>
      <c r="D1805" s="0" t="n">
        <v>1</v>
      </c>
      <c r="E1805" s="0" t="s">
        <v>94</v>
      </c>
      <c r="F1805" s="0" t="n">
        <v>3</v>
      </c>
      <c r="G1805" s="0" t="str">
        <f aca="false">INDEX(Setup!$B$15:$B$17,$F1805)</f>
        <v>URD</v>
      </c>
      <c r="H1805" s="0" t="n">
        <f aca="false">Calc_Blocks!$I$113</f>
        <v>21</v>
      </c>
      <c r="I1805" s="0" t="n">
        <f aca="false">Calc_Blocks!$J$113</f>
        <v>20</v>
      </c>
      <c r="J1805" s="0" t="n">
        <f aca="false">Calc_Blocks!$K$113</f>
        <v>21</v>
      </c>
      <c r="K1805" s="0" t="n">
        <f aca="false">($B1805-1)*IF($D1805=1,Setup!$B$9,Setup!$B$10)+1</f>
        <v>51</v>
      </c>
      <c r="L1805" s="0" t="n">
        <f aca="false">$B1805*IF($D1805=1,Setup!$B$9,Setup!$B$10)</f>
        <v>60</v>
      </c>
      <c r="M1805" s="0" t="n">
        <f aca="false">MAX($H1805,$K1805)</f>
        <v>51</v>
      </c>
      <c r="N1805" s="0" t="n">
        <f aca="false">MIN($I1805,$L1805)</f>
        <v>20</v>
      </c>
      <c r="O1805" s="0" t="str">
        <f aca="false">IF($N1805&gt;=$M1805,$N1805-$M1805+1,"")</f>
        <v/>
      </c>
      <c r="P1805" s="0" t="str">
        <f aca="false">IF($O1805="","",$J1805+$M1805-$H1805)</f>
        <v/>
      </c>
      <c r="Q1805" s="0" t="str">
        <f aca="false">IF($O1805="","",$P1805+$O1805-1)</f>
        <v/>
      </c>
      <c r="R1805" s="0" t="str">
        <f aca="false">IF($O1805="","",COUNT($O$1623:$O1805))</f>
        <v/>
      </c>
    </row>
    <row r="1806" customFormat="false" ht="15" hidden="false" customHeight="false" outlineLevel="0" collapsed="false">
      <c r="A1806" s="0" t="n">
        <v>8</v>
      </c>
      <c r="B1806" s="0" t="n">
        <v>6</v>
      </c>
      <c r="C1806" s="0" t="s">
        <v>74</v>
      </c>
      <c r="D1806" s="0" t="n">
        <v>2</v>
      </c>
      <c r="E1806" s="0" t="s">
        <v>79</v>
      </c>
      <c r="F1806" s="0" t="n">
        <v>1</v>
      </c>
      <c r="G1806" s="0" t="str">
        <f aca="false">INDEX(Setup!$B$15:$B$17,$F1806)</f>
        <v>MAL</v>
      </c>
      <c r="H1806" s="0" t="n">
        <f aca="false">Calc_Blocks!$I$129</f>
        <v>1</v>
      </c>
      <c r="I1806" s="0" t="n">
        <f aca="false">Calc_Blocks!$J$129</f>
        <v>6</v>
      </c>
      <c r="J1806" s="0" t="n">
        <f aca="false">Calc_Blocks!$K$129</f>
        <v>21</v>
      </c>
      <c r="K1806" s="0" t="n">
        <f aca="false">($B1806-1)*IF($D1806=1,Setup!$B$9,Setup!$B$10)+1</f>
        <v>51</v>
      </c>
      <c r="L1806" s="0" t="n">
        <f aca="false">$B1806*IF($D1806=1,Setup!$B$9,Setup!$B$10)</f>
        <v>60</v>
      </c>
      <c r="M1806" s="0" t="n">
        <f aca="false">MAX($H1806,$K1806)</f>
        <v>51</v>
      </c>
      <c r="N1806" s="0" t="n">
        <f aca="false">MIN($I1806,$L1806)</f>
        <v>6</v>
      </c>
      <c r="O1806" s="0" t="str">
        <f aca="false">IF($N1806&gt;=$M1806,$N1806-$M1806+1,"")</f>
        <v/>
      </c>
      <c r="P1806" s="0" t="str">
        <f aca="false">IF($O1806="","",$J1806+$M1806-$H1806)</f>
        <v/>
      </c>
      <c r="Q1806" s="0" t="str">
        <f aca="false">IF($O1806="","",$P1806+$O1806-1)</f>
        <v/>
      </c>
      <c r="R1806" s="0" t="str">
        <f aca="false">IF($O1806="","",COUNT($O$1623:$O1806))</f>
        <v/>
      </c>
    </row>
    <row r="1807" customFormat="false" ht="15" hidden="false" customHeight="false" outlineLevel="0" collapsed="false">
      <c r="A1807" s="0" t="n">
        <v>8</v>
      </c>
      <c r="B1807" s="0" t="n">
        <v>6</v>
      </c>
      <c r="C1807" s="0" t="s">
        <v>74</v>
      </c>
      <c r="D1807" s="0" t="n">
        <v>2</v>
      </c>
      <c r="E1807" s="0" t="s">
        <v>79</v>
      </c>
      <c r="F1807" s="0" t="n">
        <v>2</v>
      </c>
      <c r="G1807" s="0" t="str">
        <f aca="false">INDEX(Setup!$B$15:$B$17,$F1807)</f>
        <v>SAN</v>
      </c>
      <c r="H1807" s="0" t="n">
        <f aca="false">Calc_Blocks!$I$130</f>
        <v>7</v>
      </c>
      <c r="I1807" s="0" t="n">
        <f aca="false">Calc_Blocks!$J$130</f>
        <v>19</v>
      </c>
      <c r="J1807" s="0" t="n">
        <f aca="false">Calc_Blocks!$K$130</f>
        <v>27</v>
      </c>
      <c r="K1807" s="0" t="n">
        <f aca="false">($B1807-1)*IF($D1807=1,Setup!$B$9,Setup!$B$10)+1</f>
        <v>51</v>
      </c>
      <c r="L1807" s="0" t="n">
        <f aca="false">$B1807*IF($D1807=1,Setup!$B$9,Setup!$B$10)</f>
        <v>60</v>
      </c>
      <c r="M1807" s="0" t="n">
        <f aca="false">MAX($H1807,$K1807)</f>
        <v>51</v>
      </c>
      <c r="N1807" s="0" t="n">
        <f aca="false">MIN($I1807,$L1807)</f>
        <v>19</v>
      </c>
      <c r="O1807" s="0" t="str">
        <f aca="false">IF($N1807&gt;=$M1807,$N1807-$M1807+1,"")</f>
        <v/>
      </c>
      <c r="P1807" s="0" t="str">
        <f aca="false">IF($O1807="","",$J1807+$M1807-$H1807)</f>
        <v/>
      </c>
      <c r="Q1807" s="0" t="str">
        <f aca="false">IF($O1807="","",$P1807+$O1807-1)</f>
        <v/>
      </c>
      <c r="R1807" s="0" t="str">
        <f aca="false">IF($O1807="","",COUNT($O$1623:$O1807))</f>
        <v/>
      </c>
    </row>
    <row r="1808" customFormat="false" ht="15" hidden="false" customHeight="false" outlineLevel="0" collapsed="false">
      <c r="A1808" s="0" t="n">
        <v>8</v>
      </c>
      <c r="B1808" s="0" t="n">
        <v>6</v>
      </c>
      <c r="C1808" s="0" t="s">
        <v>74</v>
      </c>
      <c r="D1808" s="0" t="n">
        <v>2</v>
      </c>
      <c r="E1808" s="0" t="s">
        <v>79</v>
      </c>
      <c r="F1808" s="0" t="n">
        <v>3</v>
      </c>
      <c r="G1808" s="0" t="str">
        <f aca="false">INDEX(Setup!$B$15:$B$17,$F1808)</f>
        <v>URD</v>
      </c>
      <c r="H1808" s="0" t="n">
        <f aca="false">Calc_Blocks!$I$131</f>
        <v>20</v>
      </c>
      <c r="I1808" s="0" t="n">
        <f aca="false">Calc_Blocks!$J$131</f>
        <v>19</v>
      </c>
      <c r="J1808" s="0" t="n">
        <f aca="false">Calc_Blocks!$K$131</f>
        <v>40</v>
      </c>
      <c r="K1808" s="0" t="n">
        <f aca="false">($B1808-1)*IF($D1808=1,Setup!$B$9,Setup!$B$10)+1</f>
        <v>51</v>
      </c>
      <c r="L1808" s="0" t="n">
        <f aca="false">$B1808*IF($D1808=1,Setup!$B$9,Setup!$B$10)</f>
        <v>60</v>
      </c>
      <c r="M1808" s="0" t="n">
        <f aca="false">MAX($H1808,$K1808)</f>
        <v>51</v>
      </c>
      <c r="N1808" s="0" t="n">
        <f aca="false">MIN($I1808,$L1808)</f>
        <v>19</v>
      </c>
      <c r="O1808" s="0" t="str">
        <f aca="false">IF($N1808&gt;=$M1808,$N1808-$M1808+1,"")</f>
        <v/>
      </c>
      <c r="P1808" s="0" t="str">
        <f aca="false">IF($O1808="","",$J1808+$M1808-$H1808)</f>
        <v/>
      </c>
      <c r="Q1808" s="0" t="str">
        <f aca="false">IF($O1808="","",$P1808+$O1808-1)</f>
        <v/>
      </c>
      <c r="R1808" s="0" t="str">
        <f aca="false">IF($O1808="","",COUNT($O$1623:$O1808))</f>
        <v/>
      </c>
    </row>
    <row r="1809" customFormat="false" ht="15" hidden="false" customHeight="false" outlineLevel="0" collapsed="false">
      <c r="A1809" s="0" t="n">
        <v>8</v>
      </c>
      <c r="B1809" s="0" t="n">
        <v>6</v>
      </c>
      <c r="C1809" s="0" t="s">
        <v>75</v>
      </c>
      <c r="D1809" s="0" t="n">
        <v>1</v>
      </c>
      <c r="E1809" s="0" t="s">
        <v>94</v>
      </c>
      <c r="F1809" s="0" t="n">
        <v>1</v>
      </c>
      <c r="G1809" s="0" t="str">
        <f aca="false">INDEX(Setup!$B$15:$B$17,$F1809)</f>
        <v>MAL</v>
      </c>
      <c r="H1809" s="0" t="n">
        <f aca="false">Calc_Blocks!$I$114</f>
        <v>21</v>
      </c>
      <c r="I1809" s="0" t="n">
        <f aca="false">Calc_Blocks!$J$114</f>
        <v>33</v>
      </c>
      <c r="J1809" s="0" t="n">
        <f aca="false">Calc_Blocks!$K$114</f>
        <v>1</v>
      </c>
      <c r="K1809" s="0" t="n">
        <f aca="false">($B1809-1)*IF($D1809=1,Setup!$B$9,Setup!$B$10)+1</f>
        <v>51</v>
      </c>
      <c r="L1809" s="0" t="n">
        <f aca="false">$B1809*IF($D1809=1,Setup!$B$9,Setup!$B$10)</f>
        <v>60</v>
      </c>
      <c r="M1809" s="0" t="n">
        <f aca="false">MAX($H1809,$K1809)</f>
        <v>51</v>
      </c>
      <c r="N1809" s="0" t="n">
        <f aca="false">MIN($I1809,$L1809)</f>
        <v>33</v>
      </c>
      <c r="O1809" s="0" t="str">
        <f aca="false">IF($N1809&gt;=$M1809,$N1809-$M1809+1,"")</f>
        <v/>
      </c>
      <c r="P1809" s="0" t="str">
        <f aca="false">IF($O1809="","",$J1809+$M1809-$H1809)</f>
        <v/>
      </c>
      <c r="Q1809" s="0" t="str">
        <f aca="false">IF($O1809="","",$P1809+$O1809-1)</f>
        <v/>
      </c>
      <c r="R1809" s="0" t="str">
        <f aca="false">IF($O1809="","",COUNT($O$1623:$O1809))</f>
        <v/>
      </c>
    </row>
    <row r="1810" customFormat="false" ht="15" hidden="false" customHeight="false" outlineLevel="0" collapsed="false">
      <c r="A1810" s="0" t="n">
        <v>8</v>
      </c>
      <c r="B1810" s="0" t="n">
        <v>6</v>
      </c>
      <c r="C1810" s="0" t="s">
        <v>75</v>
      </c>
      <c r="D1810" s="0" t="n">
        <v>1</v>
      </c>
      <c r="E1810" s="0" t="s">
        <v>94</v>
      </c>
      <c r="F1810" s="0" t="n">
        <v>2</v>
      </c>
      <c r="G1810" s="0" t="str">
        <f aca="false">INDEX(Setup!$B$15:$B$17,$F1810)</f>
        <v>SAN</v>
      </c>
      <c r="H1810" s="0" t="n">
        <f aca="false">Calc_Blocks!$I$115</f>
        <v>34</v>
      </c>
      <c r="I1810" s="0" t="n">
        <f aca="false">Calc_Blocks!$J$115</f>
        <v>33</v>
      </c>
      <c r="J1810" s="0" t="n">
        <f aca="false">Calc_Blocks!$K$115</f>
        <v>14</v>
      </c>
      <c r="K1810" s="0" t="n">
        <f aca="false">($B1810-1)*IF($D1810=1,Setup!$B$9,Setup!$B$10)+1</f>
        <v>51</v>
      </c>
      <c r="L1810" s="0" t="n">
        <f aca="false">$B1810*IF($D1810=1,Setup!$B$9,Setup!$B$10)</f>
        <v>60</v>
      </c>
      <c r="M1810" s="0" t="n">
        <f aca="false">MAX($H1810,$K1810)</f>
        <v>51</v>
      </c>
      <c r="N1810" s="0" t="n">
        <f aca="false">MIN($I1810,$L1810)</f>
        <v>33</v>
      </c>
      <c r="O1810" s="0" t="str">
        <f aca="false">IF($N1810&gt;=$M1810,$N1810-$M1810+1,"")</f>
        <v/>
      </c>
      <c r="P1810" s="0" t="str">
        <f aca="false">IF($O1810="","",$J1810+$M1810-$H1810)</f>
        <v/>
      </c>
      <c r="Q1810" s="0" t="str">
        <f aca="false">IF($O1810="","",$P1810+$O1810-1)</f>
        <v/>
      </c>
      <c r="R1810" s="0" t="str">
        <f aca="false">IF($O1810="","",COUNT($O$1623:$O1810))</f>
        <v/>
      </c>
    </row>
    <row r="1811" customFormat="false" ht="15" hidden="false" customHeight="false" outlineLevel="0" collapsed="false">
      <c r="A1811" s="0" t="n">
        <v>8</v>
      </c>
      <c r="B1811" s="0" t="n">
        <v>6</v>
      </c>
      <c r="C1811" s="0" t="s">
        <v>75</v>
      </c>
      <c r="D1811" s="0" t="n">
        <v>1</v>
      </c>
      <c r="E1811" s="0" t="s">
        <v>94</v>
      </c>
      <c r="F1811" s="0" t="n">
        <v>3</v>
      </c>
      <c r="G1811" s="0" t="str">
        <f aca="false">INDEX(Setup!$B$15:$B$17,$F1811)</f>
        <v>URD</v>
      </c>
      <c r="H1811" s="0" t="n">
        <f aca="false">Calc_Blocks!$I$116</f>
        <v>34</v>
      </c>
      <c r="I1811" s="0" t="n">
        <f aca="false">Calc_Blocks!$J$116</f>
        <v>35</v>
      </c>
      <c r="J1811" s="0" t="n">
        <f aca="false">Calc_Blocks!$K$116</f>
        <v>14</v>
      </c>
      <c r="K1811" s="0" t="n">
        <f aca="false">($B1811-1)*IF($D1811=1,Setup!$B$9,Setup!$B$10)+1</f>
        <v>51</v>
      </c>
      <c r="L1811" s="0" t="n">
        <f aca="false">$B1811*IF($D1811=1,Setup!$B$9,Setup!$B$10)</f>
        <v>60</v>
      </c>
      <c r="M1811" s="0" t="n">
        <f aca="false">MAX($H1811,$K1811)</f>
        <v>51</v>
      </c>
      <c r="N1811" s="0" t="n">
        <f aca="false">MIN($I1811,$L1811)</f>
        <v>35</v>
      </c>
      <c r="O1811" s="0" t="str">
        <f aca="false">IF($N1811&gt;=$M1811,$N1811-$M1811+1,"")</f>
        <v/>
      </c>
      <c r="P1811" s="0" t="str">
        <f aca="false">IF($O1811="","",$J1811+$M1811-$H1811)</f>
        <v/>
      </c>
      <c r="Q1811" s="0" t="str">
        <f aca="false">IF($O1811="","",$P1811+$O1811-1)</f>
        <v/>
      </c>
      <c r="R1811" s="0" t="str">
        <f aca="false">IF($O1811="","",COUNT($O$1623:$O1811))</f>
        <v/>
      </c>
    </row>
    <row r="1812" customFormat="false" ht="15" hidden="false" customHeight="false" outlineLevel="0" collapsed="false">
      <c r="A1812" s="0" t="n">
        <v>8</v>
      </c>
      <c r="B1812" s="0" t="n">
        <v>6</v>
      </c>
      <c r="C1812" s="0" t="s">
        <v>75</v>
      </c>
      <c r="D1812" s="0" t="n">
        <v>2</v>
      </c>
      <c r="E1812" s="0" t="s">
        <v>79</v>
      </c>
      <c r="F1812" s="0" t="n">
        <v>1</v>
      </c>
      <c r="G1812" s="0" t="str">
        <f aca="false">INDEX(Setup!$B$15:$B$17,$F1812)</f>
        <v>MAL</v>
      </c>
      <c r="H1812" s="0" t="n">
        <f aca="false">Calc_Blocks!$I$132</f>
        <v>20</v>
      </c>
      <c r="I1812" s="0" t="n">
        <f aca="false">Calc_Blocks!$J$132</f>
        <v>42</v>
      </c>
      <c r="J1812" s="0" t="n">
        <f aca="false">Calc_Blocks!$K$132</f>
        <v>16</v>
      </c>
      <c r="K1812" s="0" t="n">
        <f aca="false">($B1812-1)*IF($D1812=1,Setup!$B$9,Setup!$B$10)+1</f>
        <v>51</v>
      </c>
      <c r="L1812" s="0" t="n">
        <f aca="false">$B1812*IF($D1812=1,Setup!$B$9,Setup!$B$10)</f>
        <v>60</v>
      </c>
      <c r="M1812" s="0" t="n">
        <f aca="false">MAX($H1812,$K1812)</f>
        <v>51</v>
      </c>
      <c r="N1812" s="0" t="n">
        <f aca="false">MIN($I1812,$L1812)</f>
        <v>42</v>
      </c>
      <c r="O1812" s="0" t="str">
        <f aca="false">IF($N1812&gt;=$M1812,$N1812-$M1812+1,"")</f>
        <v/>
      </c>
      <c r="P1812" s="0" t="str">
        <f aca="false">IF($O1812="","",$J1812+$M1812-$H1812)</f>
        <v/>
      </c>
      <c r="Q1812" s="0" t="str">
        <f aca="false">IF($O1812="","",$P1812+$O1812-1)</f>
        <v/>
      </c>
      <c r="R1812" s="0" t="str">
        <f aca="false">IF($O1812="","",COUNT($O$1623:$O1812))</f>
        <v/>
      </c>
    </row>
    <row r="1813" customFormat="false" ht="15" hidden="false" customHeight="false" outlineLevel="0" collapsed="false">
      <c r="A1813" s="0" t="n">
        <v>8</v>
      </c>
      <c r="B1813" s="0" t="n">
        <v>6</v>
      </c>
      <c r="C1813" s="0" t="s">
        <v>75</v>
      </c>
      <c r="D1813" s="0" t="n">
        <v>2</v>
      </c>
      <c r="E1813" s="0" t="s">
        <v>79</v>
      </c>
      <c r="F1813" s="0" t="n">
        <v>2</v>
      </c>
      <c r="G1813" s="0" t="str">
        <f aca="false">INDEX(Setup!$B$15:$B$17,$F1813)</f>
        <v>SAN</v>
      </c>
      <c r="H1813" s="0" t="n">
        <f aca="false">Calc_Blocks!$I$133</f>
        <v>43</v>
      </c>
      <c r="I1813" s="0" t="n">
        <f aca="false">Calc_Blocks!$J$133</f>
        <v>42</v>
      </c>
      <c r="J1813" s="0" t="n">
        <f aca="false">Calc_Blocks!$K$133</f>
        <v>39</v>
      </c>
      <c r="K1813" s="0" t="n">
        <f aca="false">($B1813-1)*IF($D1813=1,Setup!$B$9,Setup!$B$10)+1</f>
        <v>51</v>
      </c>
      <c r="L1813" s="0" t="n">
        <f aca="false">$B1813*IF($D1813=1,Setup!$B$9,Setup!$B$10)</f>
        <v>60</v>
      </c>
      <c r="M1813" s="0" t="n">
        <f aca="false">MAX($H1813,$K1813)</f>
        <v>51</v>
      </c>
      <c r="N1813" s="0" t="n">
        <f aca="false">MIN($I1813,$L1813)</f>
        <v>42</v>
      </c>
      <c r="O1813" s="0" t="str">
        <f aca="false">IF($N1813&gt;=$M1813,$N1813-$M1813+1,"")</f>
        <v/>
      </c>
      <c r="P1813" s="0" t="str">
        <f aca="false">IF($O1813="","",$J1813+$M1813-$H1813)</f>
        <v/>
      </c>
      <c r="Q1813" s="0" t="str">
        <f aca="false">IF($O1813="","",$P1813+$O1813-1)</f>
        <v/>
      </c>
      <c r="R1813" s="0" t="str">
        <f aca="false">IF($O1813="","",COUNT($O$1623:$O1813))</f>
        <v/>
      </c>
    </row>
    <row r="1814" customFormat="false" ht="15" hidden="false" customHeight="false" outlineLevel="0" collapsed="false">
      <c r="A1814" s="0" t="n">
        <v>8</v>
      </c>
      <c r="B1814" s="0" t="n">
        <v>6</v>
      </c>
      <c r="C1814" s="0" t="s">
        <v>75</v>
      </c>
      <c r="D1814" s="0" t="n">
        <v>2</v>
      </c>
      <c r="E1814" s="0" t="s">
        <v>79</v>
      </c>
      <c r="F1814" s="0" t="n">
        <v>3</v>
      </c>
      <c r="G1814" s="0" t="str">
        <f aca="false">INDEX(Setup!$B$15:$B$17,$F1814)</f>
        <v>URD</v>
      </c>
      <c r="H1814" s="0" t="n">
        <f aca="false">Calc_Blocks!$I$134</f>
        <v>43</v>
      </c>
      <c r="I1814" s="0" t="n">
        <f aca="false">Calc_Blocks!$J$134</f>
        <v>42</v>
      </c>
      <c r="J1814" s="0" t="n">
        <f aca="false">Calc_Blocks!$K$134</f>
        <v>39</v>
      </c>
      <c r="K1814" s="0" t="n">
        <f aca="false">($B1814-1)*IF($D1814=1,Setup!$B$9,Setup!$B$10)+1</f>
        <v>51</v>
      </c>
      <c r="L1814" s="0" t="n">
        <f aca="false">$B1814*IF($D1814=1,Setup!$B$9,Setup!$B$10)</f>
        <v>60</v>
      </c>
      <c r="M1814" s="0" t="n">
        <f aca="false">MAX($H1814,$K1814)</f>
        <v>51</v>
      </c>
      <c r="N1814" s="0" t="n">
        <f aca="false">MIN($I1814,$L1814)</f>
        <v>42</v>
      </c>
      <c r="O1814" s="0" t="str">
        <f aca="false">IF($N1814&gt;=$M1814,$N1814-$M1814+1,"")</f>
        <v/>
      </c>
      <c r="P1814" s="0" t="str">
        <f aca="false">IF($O1814="","",$J1814+$M1814-$H1814)</f>
        <v/>
      </c>
      <c r="Q1814" s="0" t="str">
        <f aca="false">IF($O1814="","",$P1814+$O1814-1)</f>
        <v/>
      </c>
      <c r="R1814" s="0" t="str">
        <f aca="false">IF($O1814="","",COUNT($O$1623:$O1814))</f>
        <v/>
      </c>
    </row>
    <row r="1815" customFormat="false" ht="15" hidden="false" customHeight="false" outlineLevel="0" collapsed="false">
      <c r="A1815" s="0" t="n">
        <v>8</v>
      </c>
      <c r="B1815" s="0" t="n">
        <v>6</v>
      </c>
      <c r="C1815" s="0" t="s">
        <v>76</v>
      </c>
      <c r="D1815" s="0" t="n">
        <v>1</v>
      </c>
      <c r="E1815" s="0" t="s">
        <v>94</v>
      </c>
      <c r="F1815" s="0" t="n">
        <v>1</v>
      </c>
      <c r="G1815" s="0" t="str">
        <f aca="false">INDEX(Setup!$B$15:$B$17,$F1815)</f>
        <v>MAL</v>
      </c>
      <c r="H1815" s="0" t="n">
        <f aca="false">Calc_Blocks!$I$117</f>
        <v>36</v>
      </c>
      <c r="I1815" s="0" t="n">
        <f aca="false">Calc_Blocks!$J$117</f>
        <v>47</v>
      </c>
      <c r="J1815" s="0" t="n">
        <f aca="false">Calc_Blocks!$K$117</f>
        <v>1</v>
      </c>
      <c r="K1815" s="0" t="n">
        <f aca="false">($B1815-1)*IF($D1815=1,Setup!$B$9,Setup!$B$10)+1</f>
        <v>51</v>
      </c>
      <c r="L1815" s="0" t="n">
        <f aca="false">$B1815*IF($D1815=1,Setup!$B$9,Setup!$B$10)</f>
        <v>60</v>
      </c>
      <c r="M1815" s="0" t="n">
        <f aca="false">MAX($H1815,$K1815)</f>
        <v>51</v>
      </c>
      <c r="N1815" s="0" t="n">
        <f aca="false">MIN($I1815,$L1815)</f>
        <v>47</v>
      </c>
      <c r="O1815" s="0" t="str">
        <f aca="false">IF($N1815&gt;=$M1815,$N1815-$M1815+1,"")</f>
        <v/>
      </c>
      <c r="P1815" s="0" t="str">
        <f aca="false">IF($O1815="","",$J1815+$M1815-$H1815)</f>
        <v/>
      </c>
      <c r="Q1815" s="0" t="str">
        <f aca="false">IF($O1815="","",$P1815+$O1815-1)</f>
        <v/>
      </c>
      <c r="R1815" s="0" t="str">
        <f aca="false">IF($O1815="","",COUNT($O$1623:$O1815))</f>
        <v/>
      </c>
    </row>
    <row r="1816" customFormat="false" ht="15" hidden="false" customHeight="false" outlineLevel="0" collapsed="false">
      <c r="A1816" s="0" t="n">
        <v>8</v>
      </c>
      <c r="B1816" s="0" t="n">
        <v>6</v>
      </c>
      <c r="C1816" s="0" t="s">
        <v>76</v>
      </c>
      <c r="D1816" s="0" t="n">
        <v>1</v>
      </c>
      <c r="E1816" s="0" t="s">
        <v>94</v>
      </c>
      <c r="F1816" s="0" t="n">
        <v>2</v>
      </c>
      <c r="G1816" s="0" t="str">
        <f aca="false">INDEX(Setup!$B$15:$B$17,$F1816)</f>
        <v>SAN</v>
      </c>
      <c r="H1816" s="0" t="n">
        <f aca="false">Calc_Blocks!$I$118</f>
        <v>48</v>
      </c>
      <c r="I1816" s="0" t="n">
        <f aca="false">Calc_Blocks!$J$118</f>
        <v>49</v>
      </c>
      <c r="J1816" s="0" t="n">
        <f aca="false">Calc_Blocks!$K$118</f>
        <v>13</v>
      </c>
      <c r="K1816" s="0" t="n">
        <f aca="false">($B1816-1)*IF($D1816=1,Setup!$B$9,Setup!$B$10)+1</f>
        <v>51</v>
      </c>
      <c r="L1816" s="0" t="n">
        <f aca="false">$B1816*IF($D1816=1,Setup!$B$9,Setup!$B$10)</f>
        <v>60</v>
      </c>
      <c r="M1816" s="0" t="n">
        <f aca="false">MAX($H1816,$K1816)</f>
        <v>51</v>
      </c>
      <c r="N1816" s="0" t="n">
        <f aca="false">MIN($I1816,$L1816)</f>
        <v>49</v>
      </c>
      <c r="O1816" s="0" t="str">
        <f aca="false">IF($N1816&gt;=$M1816,$N1816-$M1816+1,"")</f>
        <v/>
      </c>
      <c r="P1816" s="0" t="str">
        <f aca="false">IF($O1816="","",$J1816+$M1816-$H1816)</f>
        <v/>
      </c>
      <c r="Q1816" s="0" t="str">
        <f aca="false">IF($O1816="","",$P1816+$O1816-1)</f>
        <v/>
      </c>
      <c r="R1816" s="0" t="str">
        <f aca="false">IF($O1816="","",COUNT($O$1623:$O1816))</f>
        <v/>
      </c>
    </row>
    <row r="1817" customFormat="false" ht="15" hidden="false" customHeight="false" outlineLevel="0" collapsed="false">
      <c r="A1817" s="0" t="n">
        <v>8</v>
      </c>
      <c r="B1817" s="0" t="n">
        <v>6</v>
      </c>
      <c r="C1817" s="0" t="s">
        <v>76</v>
      </c>
      <c r="D1817" s="0" t="n">
        <v>1</v>
      </c>
      <c r="E1817" s="0" t="s">
        <v>94</v>
      </c>
      <c r="F1817" s="0" t="n">
        <v>3</v>
      </c>
      <c r="G1817" s="0" t="str">
        <f aca="false">INDEX(Setup!$B$15:$B$17,$F1817)</f>
        <v>URD</v>
      </c>
      <c r="H1817" s="0" t="n">
        <f aca="false">Calc_Blocks!$I$119</f>
        <v>50</v>
      </c>
      <c r="I1817" s="0" t="n">
        <f aca="false">Calc_Blocks!$J$119</f>
        <v>49</v>
      </c>
      <c r="J1817" s="0" t="n">
        <f aca="false">Calc_Blocks!$K$119</f>
        <v>15</v>
      </c>
      <c r="K1817" s="0" t="n">
        <f aca="false">($B1817-1)*IF($D1817=1,Setup!$B$9,Setup!$B$10)+1</f>
        <v>51</v>
      </c>
      <c r="L1817" s="0" t="n">
        <f aca="false">$B1817*IF($D1817=1,Setup!$B$9,Setup!$B$10)</f>
        <v>60</v>
      </c>
      <c r="M1817" s="0" t="n">
        <f aca="false">MAX($H1817,$K1817)</f>
        <v>51</v>
      </c>
      <c r="N1817" s="0" t="n">
        <f aca="false">MIN($I1817,$L1817)</f>
        <v>49</v>
      </c>
      <c r="O1817" s="0" t="str">
        <f aca="false">IF($N1817&gt;=$M1817,$N1817-$M1817+1,"")</f>
        <v/>
      </c>
      <c r="P1817" s="0" t="str">
        <f aca="false">IF($O1817="","",$J1817+$M1817-$H1817)</f>
        <v/>
      </c>
      <c r="Q1817" s="0" t="str">
        <f aca="false">IF($O1817="","",$P1817+$O1817-1)</f>
        <v/>
      </c>
      <c r="R1817" s="0" t="str">
        <f aca="false">IF($O1817="","",COUNT($O$1623:$O1817))</f>
        <v/>
      </c>
    </row>
    <row r="1818" customFormat="false" ht="15" hidden="false" customHeight="false" outlineLevel="0" collapsed="false">
      <c r="A1818" s="0" t="n">
        <v>8</v>
      </c>
      <c r="B1818" s="0" t="n">
        <v>6</v>
      </c>
      <c r="C1818" s="0" t="s">
        <v>76</v>
      </c>
      <c r="D1818" s="0" t="n">
        <v>2</v>
      </c>
      <c r="E1818" s="0" t="s">
        <v>79</v>
      </c>
      <c r="F1818" s="0" t="n">
        <v>1</v>
      </c>
      <c r="G1818" s="0" t="str">
        <f aca="false">INDEX(Setup!$B$15:$B$17,$F1818)</f>
        <v>MAL</v>
      </c>
      <c r="H1818" s="0" t="n">
        <f aca="false">Calc_Blocks!$I$135</f>
        <v>43</v>
      </c>
      <c r="I1818" s="0" t="n">
        <f aca="false">Calc_Blocks!$J$135</f>
        <v>53</v>
      </c>
      <c r="J1818" s="0" t="n">
        <f aca="false">Calc_Blocks!$K$135</f>
        <v>15</v>
      </c>
      <c r="K1818" s="0" t="n">
        <f aca="false">($B1818-1)*IF($D1818=1,Setup!$B$9,Setup!$B$10)+1</f>
        <v>51</v>
      </c>
      <c r="L1818" s="0" t="n">
        <f aca="false">$B1818*IF($D1818=1,Setup!$B$9,Setup!$B$10)</f>
        <v>60</v>
      </c>
      <c r="M1818" s="0" t="n">
        <f aca="false">MAX($H1818,$K1818)</f>
        <v>51</v>
      </c>
      <c r="N1818" s="0" t="n">
        <f aca="false">MIN($I1818,$L1818)</f>
        <v>53</v>
      </c>
      <c r="O1818" s="0" t="n">
        <f aca="false">IF($N1818&gt;=$M1818,$N1818-$M1818+1,"")</f>
        <v>3</v>
      </c>
      <c r="P1818" s="0" t="n">
        <f aca="false">IF($O1818="","",$J1818+$M1818-$H1818)</f>
        <v>23</v>
      </c>
      <c r="Q1818" s="0" t="n">
        <f aca="false">IF($O1818="","",$P1818+$O1818-1)</f>
        <v>25</v>
      </c>
      <c r="R1818" s="0" t="n">
        <f aca="false">IF($O1818="","",COUNT($O$1623:$O1818))</f>
        <v>19</v>
      </c>
    </row>
    <row r="1819" customFormat="false" ht="15" hidden="false" customHeight="false" outlineLevel="0" collapsed="false">
      <c r="A1819" s="0" t="n">
        <v>8</v>
      </c>
      <c r="B1819" s="0" t="n">
        <v>6</v>
      </c>
      <c r="C1819" s="0" t="s">
        <v>76</v>
      </c>
      <c r="D1819" s="0" t="n">
        <v>2</v>
      </c>
      <c r="E1819" s="0" t="s">
        <v>79</v>
      </c>
      <c r="F1819" s="0" t="n">
        <v>2</v>
      </c>
      <c r="G1819" s="0" t="str">
        <f aca="false">INDEX(Setup!$B$15:$B$17,$F1819)</f>
        <v>SAN</v>
      </c>
      <c r="H1819" s="0" t="n">
        <f aca="false">Calc_Blocks!$I$136</f>
        <v>54</v>
      </c>
      <c r="I1819" s="0" t="n">
        <f aca="false">Calc_Blocks!$J$136</f>
        <v>57</v>
      </c>
      <c r="J1819" s="0" t="n">
        <f aca="false">Calc_Blocks!$K$136</f>
        <v>26</v>
      </c>
      <c r="K1819" s="0" t="n">
        <f aca="false">($B1819-1)*IF($D1819=1,Setup!$B$9,Setup!$B$10)+1</f>
        <v>51</v>
      </c>
      <c r="L1819" s="0" t="n">
        <f aca="false">$B1819*IF($D1819=1,Setup!$B$9,Setup!$B$10)</f>
        <v>60</v>
      </c>
      <c r="M1819" s="0" t="n">
        <f aca="false">MAX($H1819,$K1819)</f>
        <v>54</v>
      </c>
      <c r="N1819" s="0" t="n">
        <f aca="false">MIN($I1819,$L1819)</f>
        <v>57</v>
      </c>
      <c r="O1819" s="0" t="n">
        <f aca="false">IF($N1819&gt;=$M1819,$N1819-$M1819+1,"")</f>
        <v>4</v>
      </c>
      <c r="P1819" s="0" t="n">
        <f aca="false">IF($O1819="","",$J1819+$M1819-$H1819)</f>
        <v>26</v>
      </c>
      <c r="Q1819" s="0" t="n">
        <f aca="false">IF($O1819="","",$P1819+$O1819-1)</f>
        <v>29</v>
      </c>
      <c r="R1819" s="0" t="n">
        <f aca="false">IF($O1819="","",COUNT($O$1623:$O1819))</f>
        <v>20</v>
      </c>
    </row>
    <row r="1820" customFormat="false" ht="15" hidden="false" customHeight="false" outlineLevel="0" collapsed="false">
      <c r="A1820" s="0" t="n">
        <v>8</v>
      </c>
      <c r="B1820" s="0" t="n">
        <v>6</v>
      </c>
      <c r="C1820" s="0" t="s">
        <v>76</v>
      </c>
      <c r="D1820" s="0" t="n">
        <v>2</v>
      </c>
      <c r="E1820" s="0" t="s">
        <v>79</v>
      </c>
      <c r="F1820" s="0" t="n">
        <v>3</v>
      </c>
      <c r="G1820" s="0" t="str">
        <f aca="false">INDEX(Setup!$B$15:$B$17,$F1820)</f>
        <v>URD</v>
      </c>
      <c r="H1820" s="0" t="n">
        <f aca="false">Calc_Blocks!$I$137</f>
        <v>58</v>
      </c>
      <c r="I1820" s="0" t="n">
        <f aca="false">Calc_Blocks!$J$137</f>
        <v>57</v>
      </c>
      <c r="J1820" s="0" t="n">
        <f aca="false">Calc_Blocks!$K$137</f>
        <v>30</v>
      </c>
      <c r="K1820" s="0" t="n">
        <f aca="false">($B1820-1)*IF($D1820=1,Setup!$B$9,Setup!$B$10)+1</f>
        <v>51</v>
      </c>
      <c r="L1820" s="0" t="n">
        <f aca="false">$B1820*IF($D1820=1,Setup!$B$9,Setup!$B$10)</f>
        <v>60</v>
      </c>
      <c r="M1820" s="0" t="n">
        <f aca="false">MAX($H1820,$K1820)</f>
        <v>58</v>
      </c>
      <c r="N1820" s="0" t="n">
        <f aca="false">MIN($I1820,$L1820)</f>
        <v>57</v>
      </c>
      <c r="O1820" s="0" t="str">
        <f aca="false">IF($N1820&gt;=$M1820,$N1820-$M1820+1,"")</f>
        <v/>
      </c>
      <c r="P1820" s="0" t="str">
        <f aca="false">IF($O1820="","",$J1820+$M1820-$H1820)</f>
        <v/>
      </c>
      <c r="Q1820" s="0" t="str">
        <f aca="false">IF($O1820="","",$P1820+$O1820-1)</f>
        <v/>
      </c>
      <c r="R1820" s="0" t="str">
        <f aca="false">IF($O1820="","",COUNT($O$1623:$O1820))</f>
        <v/>
      </c>
    </row>
    <row r="1821" customFormat="false" ht="15" hidden="false" customHeight="false" outlineLevel="0" collapsed="false">
      <c r="A1821" s="0" t="n">
        <v>8</v>
      </c>
      <c r="B1821" s="0" t="n">
        <v>6</v>
      </c>
      <c r="C1821" s="0" t="s">
        <v>77</v>
      </c>
      <c r="D1821" s="0" t="n">
        <v>1</v>
      </c>
      <c r="E1821" s="0" t="s">
        <v>94</v>
      </c>
      <c r="F1821" s="0" t="n">
        <v>1</v>
      </c>
      <c r="G1821" s="0" t="str">
        <f aca="false">INDEX(Setup!$B$15:$B$17,$F1821)</f>
        <v>MAL</v>
      </c>
      <c r="H1821" s="0" t="n">
        <f aca="false">Calc_Blocks!$I$120</f>
        <v>50</v>
      </c>
      <c r="I1821" s="0" t="n">
        <f aca="false">Calc_Blocks!$J$120</f>
        <v>61</v>
      </c>
      <c r="J1821" s="0" t="n">
        <f aca="false">Calc_Blocks!$K$120</f>
        <v>1</v>
      </c>
      <c r="K1821" s="0" t="n">
        <f aca="false">($B1821-1)*IF($D1821=1,Setup!$B$9,Setup!$B$10)+1</f>
        <v>51</v>
      </c>
      <c r="L1821" s="0" t="n">
        <f aca="false">$B1821*IF($D1821=1,Setup!$B$9,Setup!$B$10)</f>
        <v>60</v>
      </c>
      <c r="M1821" s="0" t="n">
        <f aca="false">MAX($H1821,$K1821)</f>
        <v>51</v>
      </c>
      <c r="N1821" s="0" t="n">
        <f aca="false">MIN($I1821,$L1821)</f>
        <v>60</v>
      </c>
      <c r="O1821" s="0" t="n">
        <f aca="false">IF($N1821&gt;=$M1821,$N1821-$M1821+1,"")</f>
        <v>10</v>
      </c>
      <c r="P1821" s="0" t="n">
        <f aca="false">IF($O1821="","",$J1821+$M1821-$H1821)</f>
        <v>2</v>
      </c>
      <c r="Q1821" s="0" t="n">
        <f aca="false">IF($O1821="","",$P1821+$O1821-1)</f>
        <v>11</v>
      </c>
      <c r="R1821" s="0" t="n">
        <f aca="false">IF($O1821="","",COUNT($O$1623:$O1821))</f>
        <v>21</v>
      </c>
    </row>
    <row r="1822" customFormat="false" ht="15" hidden="false" customHeight="false" outlineLevel="0" collapsed="false">
      <c r="A1822" s="0" t="n">
        <v>8</v>
      </c>
      <c r="B1822" s="0" t="n">
        <v>6</v>
      </c>
      <c r="C1822" s="0" t="s">
        <v>77</v>
      </c>
      <c r="D1822" s="0" t="n">
        <v>1</v>
      </c>
      <c r="E1822" s="0" t="s">
        <v>94</v>
      </c>
      <c r="F1822" s="0" t="n">
        <v>2</v>
      </c>
      <c r="G1822" s="0" t="str">
        <f aca="false">INDEX(Setup!$B$15:$B$17,$F1822)</f>
        <v>SAN</v>
      </c>
      <c r="H1822" s="0" t="n">
        <f aca="false">Calc_Blocks!$I$121</f>
        <v>62</v>
      </c>
      <c r="I1822" s="0" t="n">
        <f aca="false">Calc_Blocks!$J$121</f>
        <v>61</v>
      </c>
      <c r="J1822" s="0" t="n">
        <f aca="false">Calc_Blocks!$K$121</f>
        <v>13</v>
      </c>
      <c r="K1822" s="0" t="n">
        <f aca="false">($B1822-1)*IF($D1822=1,Setup!$B$9,Setup!$B$10)+1</f>
        <v>51</v>
      </c>
      <c r="L1822" s="0" t="n">
        <f aca="false">$B1822*IF($D1822=1,Setup!$B$9,Setup!$B$10)</f>
        <v>60</v>
      </c>
      <c r="M1822" s="0" t="n">
        <f aca="false">MAX($H1822,$K1822)</f>
        <v>62</v>
      </c>
      <c r="N1822" s="0" t="n">
        <f aca="false">MIN($I1822,$L1822)</f>
        <v>60</v>
      </c>
      <c r="O1822" s="0" t="str">
        <f aca="false">IF($N1822&gt;=$M1822,$N1822-$M1822+1,"")</f>
        <v/>
      </c>
      <c r="P1822" s="0" t="str">
        <f aca="false">IF($O1822="","",$J1822+$M1822-$H1822)</f>
        <v/>
      </c>
      <c r="Q1822" s="0" t="str">
        <f aca="false">IF($O1822="","",$P1822+$O1822-1)</f>
        <v/>
      </c>
      <c r="R1822" s="0" t="str">
        <f aca="false">IF($O1822="","",COUNT($O$1623:$O1822))</f>
        <v/>
      </c>
    </row>
    <row r="1823" customFormat="false" ht="15" hidden="false" customHeight="false" outlineLevel="0" collapsed="false">
      <c r="A1823" s="0" t="n">
        <v>8</v>
      </c>
      <c r="B1823" s="0" t="n">
        <v>6</v>
      </c>
      <c r="C1823" s="0" t="s">
        <v>77</v>
      </c>
      <c r="D1823" s="0" t="n">
        <v>1</v>
      </c>
      <c r="E1823" s="0" t="s">
        <v>94</v>
      </c>
      <c r="F1823" s="0" t="n">
        <v>3</v>
      </c>
      <c r="G1823" s="0" t="str">
        <f aca="false">INDEX(Setup!$B$15:$B$17,$F1823)</f>
        <v>URD</v>
      </c>
      <c r="H1823" s="0" t="n">
        <f aca="false">Calc_Blocks!$I$122</f>
        <v>62</v>
      </c>
      <c r="I1823" s="0" t="n">
        <f aca="false">Calc_Blocks!$J$122</f>
        <v>61</v>
      </c>
      <c r="J1823" s="0" t="n">
        <f aca="false">Calc_Blocks!$K$122</f>
        <v>13</v>
      </c>
      <c r="K1823" s="0" t="n">
        <f aca="false">($B1823-1)*IF($D1823=1,Setup!$B$9,Setup!$B$10)+1</f>
        <v>51</v>
      </c>
      <c r="L1823" s="0" t="n">
        <f aca="false">$B1823*IF($D1823=1,Setup!$B$9,Setup!$B$10)</f>
        <v>60</v>
      </c>
      <c r="M1823" s="0" t="n">
        <f aca="false">MAX($H1823,$K1823)</f>
        <v>62</v>
      </c>
      <c r="N1823" s="0" t="n">
        <f aca="false">MIN($I1823,$L1823)</f>
        <v>60</v>
      </c>
      <c r="O1823" s="0" t="str">
        <f aca="false">IF($N1823&gt;=$M1823,$N1823-$M1823+1,"")</f>
        <v/>
      </c>
      <c r="P1823" s="0" t="str">
        <f aca="false">IF($O1823="","",$J1823+$M1823-$H1823)</f>
        <v/>
      </c>
      <c r="Q1823" s="0" t="str">
        <f aca="false">IF($O1823="","",$P1823+$O1823-1)</f>
        <v/>
      </c>
      <c r="R1823" s="0" t="str">
        <f aca="false">IF($O1823="","",COUNT($O$1623:$O1823))</f>
        <v/>
      </c>
    </row>
    <row r="1824" customFormat="false" ht="15" hidden="false" customHeight="false" outlineLevel="0" collapsed="false">
      <c r="A1824" s="0" t="n">
        <v>8</v>
      </c>
      <c r="B1824" s="0" t="n">
        <v>6</v>
      </c>
      <c r="C1824" s="0" t="s">
        <v>77</v>
      </c>
      <c r="D1824" s="0" t="n">
        <v>2</v>
      </c>
      <c r="E1824" s="0" t="s">
        <v>79</v>
      </c>
      <c r="F1824" s="0" t="n">
        <v>1</v>
      </c>
      <c r="G1824" s="0" t="str">
        <f aca="false">INDEX(Setup!$B$15:$B$17,$F1824)</f>
        <v>MAL</v>
      </c>
      <c r="H1824" s="0" t="n">
        <f aca="false">Calc_Blocks!$I$138</f>
        <v>58</v>
      </c>
      <c r="I1824" s="0" t="n">
        <f aca="false">Calc_Blocks!$J$138</f>
        <v>77</v>
      </c>
      <c r="J1824" s="0" t="n">
        <f aca="false">Calc_Blocks!$K$138</f>
        <v>13</v>
      </c>
      <c r="K1824" s="0" t="n">
        <f aca="false">($B1824-1)*IF($D1824=1,Setup!$B$9,Setup!$B$10)+1</f>
        <v>51</v>
      </c>
      <c r="L1824" s="0" t="n">
        <f aca="false">$B1824*IF($D1824=1,Setup!$B$9,Setup!$B$10)</f>
        <v>60</v>
      </c>
      <c r="M1824" s="0" t="n">
        <f aca="false">MAX($H1824,$K1824)</f>
        <v>58</v>
      </c>
      <c r="N1824" s="0" t="n">
        <f aca="false">MIN($I1824,$L1824)</f>
        <v>60</v>
      </c>
      <c r="O1824" s="0" t="n">
        <f aca="false">IF($N1824&gt;=$M1824,$N1824-$M1824+1,"")</f>
        <v>3</v>
      </c>
      <c r="P1824" s="0" t="n">
        <f aca="false">IF($O1824="","",$J1824+$M1824-$H1824)</f>
        <v>13</v>
      </c>
      <c r="Q1824" s="0" t="n">
        <f aca="false">IF($O1824="","",$P1824+$O1824-1)</f>
        <v>15</v>
      </c>
      <c r="R1824" s="0" t="n">
        <f aca="false">IF($O1824="","",COUNT($O$1623:$O1824))</f>
        <v>22</v>
      </c>
    </row>
    <row r="1825" customFormat="false" ht="15" hidden="false" customHeight="false" outlineLevel="0" collapsed="false">
      <c r="A1825" s="0" t="n">
        <v>8</v>
      </c>
      <c r="B1825" s="0" t="n">
        <v>6</v>
      </c>
      <c r="C1825" s="0" t="s">
        <v>77</v>
      </c>
      <c r="D1825" s="0" t="n">
        <v>2</v>
      </c>
      <c r="E1825" s="0" t="s">
        <v>79</v>
      </c>
      <c r="F1825" s="0" t="n">
        <v>2</v>
      </c>
      <c r="G1825" s="0" t="str">
        <f aca="false">INDEX(Setup!$B$15:$B$17,$F1825)</f>
        <v>SAN</v>
      </c>
      <c r="H1825" s="0" t="n">
        <f aca="false">Calc_Blocks!$I$139</f>
        <v>78</v>
      </c>
      <c r="I1825" s="0" t="n">
        <f aca="false">Calc_Blocks!$J$139</f>
        <v>77</v>
      </c>
      <c r="J1825" s="0" t="n">
        <f aca="false">Calc_Blocks!$K$139</f>
        <v>33</v>
      </c>
      <c r="K1825" s="0" t="n">
        <f aca="false">($B1825-1)*IF($D1825=1,Setup!$B$9,Setup!$B$10)+1</f>
        <v>51</v>
      </c>
      <c r="L1825" s="0" t="n">
        <f aca="false">$B1825*IF($D1825=1,Setup!$B$9,Setup!$B$10)</f>
        <v>60</v>
      </c>
      <c r="M1825" s="0" t="n">
        <f aca="false">MAX($H1825,$K1825)</f>
        <v>78</v>
      </c>
      <c r="N1825" s="0" t="n">
        <f aca="false">MIN($I1825,$L1825)</f>
        <v>60</v>
      </c>
      <c r="O1825" s="0" t="str">
        <f aca="false">IF($N1825&gt;=$M1825,$N1825-$M1825+1,"")</f>
        <v/>
      </c>
      <c r="P1825" s="0" t="str">
        <f aca="false">IF($O1825="","",$J1825+$M1825-$H1825)</f>
        <v/>
      </c>
      <c r="Q1825" s="0" t="str">
        <f aca="false">IF($O1825="","",$P1825+$O1825-1)</f>
        <v/>
      </c>
      <c r="R1825" s="0" t="str">
        <f aca="false">IF($O1825="","",COUNT($O$1623:$O1825))</f>
        <v/>
      </c>
    </row>
    <row r="1826" customFormat="false" ht="15" hidden="false" customHeight="false" outlineLevel="0" collapsed="false">
      <c r="A1826" s="0" t="n">
        <v>8</v>
      </c>
      <c r="B1826" s="0" t="n">
        <v>6</v>
      </c>
      <c r="C1826" s="0" t="s">
        <v>77</v>
      </c>
      <c r="D1826" s="0" t="n">
        <v>2</v>
      </c>
      <c r="E1826" s="0" t="s">
        <v>79</v>
      </c>
      <c r="F1826" s="0" t="n">
        <v>3</v>
      </c>
      <c r="G1826" s="0" t="str">
        <f aca="false">INDEX(Setup!$B$15:$B$17,$F1826)</f>
        <v>URD</v>
      </c>
      <c r="H1826" s="0" t="n">
        <f aca="false">Calc_Blocks!$I$140</f>
        <v>78</v>
      </c>
      <c r="I1826" s="0" t="n">
        <f aca="false">Calc_Blocks!$J$140</f>
        <v>77</v>
      </c>
      <c r="J1826" s="0" t="n">
        <f aca="false">Calc_Blocks!$K$140</f>
        <v>33</v>
      </c>
      <c r="K1826" s="0" t="n">
        <f aca="false">($B1826-1)*IF($D1826=1,Setup!$B$9,Setup!$B$10)+1</f>
        <v>51</v>
      </c>
      <c r="L1826" s="0" t="n">
        <f aca="false">$B1826*IF($D1826=1,Setup!$B$9,Setup!$B$10)</f>
        <v>60</v>
      </c>
      <c r="M1826" s="0" t="n">
        <f aca="false">MAX($H1826,$K1826)</f>
        <v>78</v>
      </c>
      <c r="N1826" s="0" t="n">
        <f aca="false">MIN($I1826,$L1826)</f>
        <v>60</v>
      </c>
      <c r="O1826" s="0" t="str">
        <f aca="false">IF($N1826&gt;=$M1826,$N1826-$M1826+1,"")</f>
        <v/>
      </c>
      <c r="P1826" s="0" t="str">
        <f aca="false">IF($O1826="","",$J1826+$M1826-$H1826)</f>
        <v/>
      </c>
      <c r="Q1826" s="0" t="str">
        <f aca="false">IF($O1826="","",$P1826+$O1826-1)</f>
        <v/>
      </c>
      <c r="R1826" s="0" t="str">
        <f aca="false">IF($O1826="","",COUNT($O$1623:$O1826))</f>
        <v/>
      </c>
    </row>
    <row r="1827" customFormat="false" ht="15" hidden="false" customHeight="false" outlineLevel="0" collapsed="false">
      <c r="A1827" s="0" t="n">
        <v>8</v>
      </c>
      <c r="B1827" s="0" t="n">
        <v>6</v>
      </c>
      <c r="C1827" s="0" t="s">
        <v>78</v>
      </c>
      <c r="D1827" s="0" t="n">
        <v>1</v>
      </c>
      <c r="E1827" s="0" t="s">
        <v>94</v>
      </c>
      <c r="F1827" s="0" t="n">
        <v>1</v>
      </c>
      <c r="G1827" s="0" t="str">
        <f aca="false">INDEX(Setup!$B$15:$B$17,$F1827)</f>
        <v>MAL</v>
      </c>
      <c r="H1827" s="0" t="n">
        <f aca="false">Calc_Blocks!$I$123</f>
        <v>62</v>
      </c>
      <c r="I1827" s="0" t="n">
        <f aca="false">Calc_Blocks!$J$123</f>
        <v>61</v>
      </c>
      <c r="J1827" s="0" t="n">
        <f aca="false">Calc_Blocks!$K$123</f>
        <v>1</v>
      </c>
      <c r="K1827" s="0" t="n">
        <f aca="false">($B1827-1)*IF($D1827=1,Setup!$B$9,Setup!$B$10)+1</f>
        <v>51</v>
      </c>
      <c r="L1827" s="0" t="n">
        <f aca="false">$B1827*IF($D1827=1,Setup!$B$9,Setup!$B$10)</f>
        <v>60</v>
      </c>
      <c r="M1827" s="0" t="n">
        <f aca="false">MAX($H1827,$K1827)</f>
        <v>62</v>
      </c>
      <c r="N1827" s="0" t="n">
        <f aca="false">MIN($I1827,$L1827)</f>
        <v>60</v>
      </c>
      <c r="O1827" s="0" t="str">
        <f aca="false">IF($N1827&gt;=$M1827,$N1827-$M1827+1,"")</f>
        <v/>
      </c>
      <c r="P1827" s="0" t="str">
        <f aca="false">IF($O1827="","",$J1827+$M1827-$H1827)</f>
        <v/>
      </c>
      <c r="Q1827" s="0" t="str">
        <f aca="false">IF($O1827="","",$P1827+$O1827-1)</f>
        <v/>
      </c>
      <c r="R1827" s="0" t="str">
        <f aca="false">IF($O1827="","",COUNT($O$1623:$O1827))</f>
        <v/>
      </c>
    </row>
    <row r="1828" customFormat="false" ht="15" hidden="false" customHeight="false" outlineLevel="0" collapsed="false">
      <c r="A1828" s="0" t="n">
        <v>8</v>
      </c>
      <c r="B1828" s="0" t="n">
        <v>6</v>
      </c>
      <c r="C1828" s="0" t="s">
        <v>78</v>
      </c>
      <c r="D1828" s="0" t="n">
        <v>1</v>
      </c>
      <c r="E1828" s="0" t="s">
        <v>94</v>
      </c>
      <c r="F1828" s="0" t="n">
        <v>2</v>
      </c>
      <c r="G1828" s="0" t="str">
        <f aca="false">INDEX(Setup!$B$15:$B$17,$F1828)</f>
        <v>SAN</v>
      </c>
      <c r="H1828" s="0" t="n">
        <f aca="false">Calc_Blocks!$I$124</f>
        <v>62</v>
      </c>
      <c r="I1828" s="0" t="n">
        <f aca="false">Calc_Blocks!$J$124</f>
        <v>61</v>
      </c>
      <c r="J1828" s="0" t="n">
        <f aca="false">Calc_Blocks!$K$124</f>
        <v>1</v>
      </c>
      <c r="K1828" s="0" t="n">
        <f aca="false">($B1828-1)*IF($D1828=1,Setup!$B$9,Setup!$B$10)+1</f>
        <v>51</v>
      </c>
      <c r="L1828" s="0" t="n">
        <f aca="false">$B1828*IF($D1828=1,Setup!$B$9,Setup!$B$10)</f>
        <v>60</v>
      </c>
      <c r="M1828" s="0" t="n">
        <f aca="false">MAX($H1828,$K1828)</f>
        <v>62</v>
      </c>
      <c r="N1828" s="0" t="n">
        <f aca="false">MIN($I1828,$L1828)</f>
        <v>60</v>
      </c>
      <c r="O1828" s="0" t="str">
        <f aca="false">IF($N1828&gt;=$M1828,$N1828-$M1828+1,"")</f>
        <v/>
      </c>
      <c r="P1828" s="0" t="str">
        <f aca="false">IF($O1828="","",$J1828+$M1828-$H1828)</f>
        <v/>
      </c>
      <c r="Q1828" s="0" t="str">
        <f aca="false">IF($O1828="","",$P1828+$O1828-1)</f>
        <v/>
      </c>
      <c r="R1828" s="0" t="str">
        <f aca="false">IF($O1828="","",COUNT($O$1623:$O1828))</f>
        <v/>
      </c>
    </row>
    <row r="1829" customFormat="false" ht="15" hidden="false" customHeight="false" outlineLevel="0" collapsed="false">
      <c r="A1829" s="0" t="n">
        <v>8</v>
      </c>
      <c r="B1829" s="0" t="n">
        <v>6</v>
      </c>
      <c r="C1829" s="0" t="s">
        <v>78</v>
      </c>
      <c r="D1829" s="0" t="n">
        <v>1</v>
      </c>
      <c r="E1829" s="0" t="s">
        <v>94</v>
      </c>
      <c r="F1829" s="0" t="n">
        <v>3</v>
      </c>
      <c r="G1829" s="0" t="str">
        <f aca="false">INDEX(Setup!$B$15:$B$17,$F1829)</f>
        <v>URD</v>
      </c>
      <c r="H1829" s="0" t="n">
        <f aca="false">Calc_Blocks!$I$125</f>
        <v>62</v>
      </c>
      <c r="I1829" s="0" t="n">
        <f aca="false">Calc_Blocks!$J$125</f>
        <v>77</v>
      </c>
      <c r="J1829" s="0" t="n">
        <f aca="false">Calc_Blocks!$K$125</f>
        <v>1</v>
      </c>
      <c r="K1829" s="0" t="n">
        <f aca="false">($B1829-1)*IF($D1829=1,Setup!$B$9,Setup!$B$10)+1</f>
        <v>51</v>
      </c>
      <c r="L1829" s="0" t="n">
        <f aca="false">$B1829*IF($D1829=1,Setup!$B$9,Setup!$B$10)</f>
        <v>60</v>
      </c>
      <c r="M1829" s="0" t="n">
        <f aca="false">MAX($H1829,$K1829)</f>
        <v>62</v>
      </c>
      <c r="N1829" s="0" t="n">
        <f aca="false">MIN($I1829,$L1829)</f>
        <v>60</v>
      </c>
      <c r="O1829" s="0" t="str">
        <f aca="false">IF($N1829&gt;=$M1829,$N1829-$M1829+1,"")</f>
        <v/>
      </c>
      <c r="P1829" s="0" t="str">
        <f aca="false">IF($O1829="","",$J1829+$M1829-$H1829)</f>
        <v/>
      </c>
      <c r="Q1829" s="0" t="str">
        <f aca="false">IF($O1829="","",$P1829+$O1829-1)</f>
        <v/>
      </c>
      <c r="R1829" s="0" t="str">
        <f aca="false">IF($O1829="","",COUNT($O$1623:$O1829))</f>
        <v/>
      </c>
    </row>
    <row r="1830" customFormat="false" ht="15" hidden="false" customHeight="false" outlineLevel="0" collapsed="false">
      <c r="A1830" s="0" t="n">
        <v>8</v>
      </c>
      <c r="B1830" s="0" t="n">
        <v>6</v>
      </c>
      <c r="C1830" s="0" t="s">
        <v>78</v>
      </c>
      <c r="D1830" s="0" t="n">
        <v>2</v>
      </c>
      <c r="E1830" s="0" t="s">
        <v>79</v>
      </c>
      <c r="F1830" s="0" t="n">
        <v>1</v>
      </c>
      <c r="G1830" s="0" t="str">
        <f aca="false">INDEX(Setup!$B$15:$B$17,$F1830)</f>
        <v>MAL</v>
      </c>
      <c r="H1830" s="0" t="n">
        <f aca="false">Calc_Blocks!$I$141</f>
        <v>78</v>
      </c>
      <c r="I1830" s="0" t="n">
        <f aca="false">Calc_Blocks!$J$141</f>
        <v>77</v>
      </c>
      <c r="J1830" s="0" t="n">
        <f aca="false">Calc_Blocks!$K$141</f>
        <v>17</v>
      </c>
      <c r="K1830" s="0" t="n">
        <f aca="false">($B1830-1)*IF($D1830=1,Setup!$B$9,Setup!$B$10)+1</f>
        <v>51</v>
      </c>
      <c r="L1830" s="0" t="n">
        <f aca="false">$B1830*IF($D1830=1,Setup!$B$9,Setup!$B$10)</f>
        <v>60</v>
      </c>
      <c r="M1830" s="0" t="n">
        <f aca="false">MAX($H1830,$K1830)</f>
        <v>78</v>
      </c>
      <c r="N1830" s="0" t="n">
        <f aca="false">MIN($I1830,$L1830)</f>
        <v>60</v>
      </c>
      <c r="O1830" s="0" t="str">
        <f aca="false">IF($N1830&gt;=$M1830,$N1830-$M1830+1,"")</f>
        <v/>
      </c>
      <c r="P1830" s="0" t="str">
        <f aca="false">IF($O1830="","",$J1830+$M1830-$H1830)</f>
        <v/>
      </c>
      <c r="Q1830" s="0" t="str">
        <f aca="false">IF($O1830="","",$P1830+$O1830-1)</f>
        <v/>
      </c>
      <c r="R1830" s="0" t="str">
        <f aca="false">IF($O1830="","",COUNT($O$1623:$O1830))</f>
        <v/>
      </c>
    </row>
    <row r="1831" customFormat="false" ht="15" hidden="false" customHeight="false" outlineLevel="0" collapsed="false">
      <c r="A1831" s="0" t="n">
        <v>8</v>
      </c>
      <c r="B1831" s="0" t="n">
        <v>6</v>
      </c>
      <c r="C1831" s="0" t="s">
        <v>78</v>
      </c>
      <c r="D1831" s="0" t="n">
        <v>2</v>
      </c>
      <c r="E1831" s="0" t="s">
        <v>79</v>
      </c>
      <c r="F1831" s="0" t="n">
        <v>2</v>
      </c>
      <c r="G1831" s="0" t="str">
        <f aca="false">INDEX(Setup!$B$15:$B$17,$F1831)</f>
        <v>SAN</v>
      </c>
      <c r="H1831" s="0" t="n">
        <f aca="false">Calc_Blocks!$I$142</f>
        <v>78</v>
      </c>
      <c r="I1831" s="0" t="n">
        <f aca="false">Calc_Blocks!$J$142</f>
        <v>77</v>
      </c>
      <c r="J1831" s="0" t="n">
        <f aca="false">Calc_Blocks!$K$142</f>
        <v>17</v>
      </c>
      <c r="K1831" s="0" t="n">
        <f aca="false">($B1831-1)*IF($D1831=1,Setup!$B$9,Setup!$B$10)+1</f>
        <v>51</v>
      </c>
      <c r="L1831" s="0" t="n">
        <f aca="false">$B1831*IF($D1831=1,Setup!$B$9,Setup!$B$10)</f>
        <v>60</v>
      </c>
      <c r="M1831" s="0" t="n">
        <f aca="false">MAX($H1831,$K1831)</f>
        <v>78</v>
      </c>
      <c r="N1831" s="0" t="n">
        <f aca="false">MIN($I1831,$L1831)</f>
        <v>60</v>
      </c>
      <c r="O1831" s="0" t="str">
        <f aca="false">IF($N1831&gt;=$M1831,$N1831-$M1831+1,"")</f>
        <v/>
      </c>
      <c r="P1831" s="0" t="str">
        <f aca="false">IF($O1831="","",$J1831+$M1831-$H1831)</f>
        <v/>
      </c>
      <c r="Q1831" s="0" t="str">
        <f aca="false">IF($O1831="","",$P1831+$O1831-1)</f>
        <v/>
      </c>
      <c r="R1831" s="0" t="str">
        <f aca="false">IF($O1831="","",COUNT($O$1623:$O1831))</f>
        <v/>
      </c>
    </row>
    <row r="1832" customFormat="false" ht="15" hidden="false" customHeight="false" outlineLevel="0" collapsed="false">
      <c r="A1832" s="0" t="n">
        <v>8</v>
      </c>
      <c r="B1832" s="0" t="n">
        <v>6</v>
      </c>
      <c r="C1832" s="0" t="s">
        <v>78</v>
      </c>
      <c r="D1832" s="0" t="n">
        <v>2</v>
      </c>
      <c r="E1832" s="0" t="s">
        <v>79</v>
      </c>
      <c r="F1832" s="0" t="n">
        <v>3</v>
      </c>
      <c r="G1832" s="0" t="str">
        <f aca="false">INDEX(Setup!$B$15:$B$17,$F1832)</f>
        <v>URD</v>
      </c>
      <c r="H1832" s="0" t="n">
        <f aca="false">Calc_Blocks!$I$143</f>
        <v>78</v>
      </c>
      <c r="I1832" s="0" t="n">
        <f aca="false">Calc_Blocks!$J$143</f>
        <v>89</v>
      </c>
      <c r="J1832" s="0" t="n">
        <f aca="false">Calc_Blocks!$K$143</f>
        <v>17</v>
      </c>
      <c r="K1832" s="0" t="n">
        <f aca="false">($B1832-1)*IF($D1832=1,Setup!$B$9,Setup!$B$10)+1</f>
        <v>51</v>
      </c>
      <c r="L1832" s="0" t="n">
        <f aca="false">$B1832*IF($D1832=1,Setup!$B$9,Setup!$B$10)</f>
        <v>60</v>
      </c>
      <c r="M1832" s="0" t="n">
        <f aca="false">MAX($H1832,$K1832)</f>
        <v>78</v>
      </c>
      <c r="N1832" s="0" t="n">
        <f aca="false">MIN($I1832,$L1832)</f>
        <v>60</v>
      </c>
      <c r="O1832" s="0" t="str">
        <f aca="false">IF($N1832&gt;=$M1832,$N1832-$M1832+1,"")</f>
        <v/>
      </c>
      <c r="P1832" s="0" t="str">
        <f aca="false">IF($O1832="","",$J1832+$M1832-$H1832)</f>
        <v/>
      </c>
      <c r="Q1832" s="0" t="str">
        <f aca="false">IF($O1832="","",$P1832+$O1832-1)</f>
        <v/>
      </c>
      <c r="R1832" s="0" t="str">
        <f aca="false">IF($O1832="","",COUNT($O$1623:$O1832))</f>
        <v/>
      </c>
    </row>
    <row r="1833" customFormat="false" ht="15" hidden="false" customHeight="false" outlineLevel="0" collapsed="false">
      <c r="A1833" s="0" t="n">
        <v>8</v>
      </c>
      <c r="B1833" s="0" t="n">
        <v>6</v>
      </c>
      <c r="C1833" s="0" t="s">
        <v>79</v>
      </c>
      <c r="D1833" s="0" t="n">
        <v>1</v>
      </c>
      <c r="E1833" s="0" t="s">
        <v>94</v>
      </c>
      <c r="F1833" s="0" t="n">
        <v>1</v>
      </c>
      <c r="G1833" s="0" t="str">
        <f aca="false">INDEX(Setup!$B$15:$B$17,$F1833)</f>
        <v>MAL</v>
      </c>
      <c r="H1833" s="0" t="n">
        <f aca="false">Calc_Blocks!$I$126</f>
        <v>78</v>
      </c>
      <c r="I1833" s="0" t="n">
        <f aca="false">Calc_Blocks!$J$126</f>
        <v>77</v>
      </c>
      <c r="J1833" s="0" t="n">
        <f aca="false">Calc_Blocks!$K$126</f>
        <v>1</v>
      </c>
      <c r="K1833" s="0" t="n">
        <f aca="false">($B1833-1)*IF($D1833=1,Setup!$B$9,Setup!$B$10)+1</f>
        <v>51</v>
      </c>
      <c r="L1833" s="0" t="n">
        <f aca="false">$B1833*IF($D1833=1,Setup!$B$9,Setup!$B$10)</f>
        <v>60</v>
      </c>
      <c r="M1833" s="0" t="n">
        <f aca="false">MAX($H1833,$K1833)</f>
        <v>78</v>
      </c>
      <c r="N1833" s="0" t="n">
        <f aca="false">MIN($I1833,$L1833)</f>
        <v>60</v>
      </c>
      <c r="O1833" s="0" t="str">
        <f aca="false">IF($N1833&gt;=$M1833,$N1833-$M1833+1,"")</f>
        <v/>
      </c>
      <c r="P1833" s="0" t="str">
        <f aca="false">IF($O1833="","",$J1833+$M1833-$H1833)</f>
        <v/>
      </c>
      <c r="Q1833" s="0" t="str">
        <f aca="false">IF($O1833="","",$P1833+$O1833-1)</f>
        <v/>
      </c>
      <c r="R1833" s="0" t="str">
        <f aca="false">IF($O1833="","",COUNT($O$1623:$O1833))</f>
        <v/>
      </c>
    </row>
    <row r="1834" customFormat="false" ht="15" hidden="false" customHeight="false" outlineLevel="0" collapsed="false">
      <c r="A1834" s="0" t="n">
        <v>8</v>
      </c>
      <c r="B1834" s="0" t="n">
        <v>6</v>
      </c>
      <c r="C1834" s="0" t="s">
        <v>79</v>
      </c>
      <c r="D1834" s="0" t="n">
        <v>1</v>
      </c>
      <c r="E1834" s="0" t="s">
        <v>94</v>
      </c>
      <c r="F1834" s="0" t="n">
        <v>2</v>
      </c>
      <c r="G1834" s="0" t="str">
        <f aca="false">INDEX(Setup!$B$15:$B$17,$F1834)</f>
        <v>SAN</v>
      </c>
      <c r="H1834" s="0" t="n">
        <f aca="false">Calc_Blocks!$I$127</f>
        <v>78</v>
      </c>
      <c r="I1834" s="0" t="n">
        <f aca="false">Calc_Blocks!$J$127</f>
        <v>77</v>
      </c>
      <c r="J1834" s="0" t="n">
        <f aca="false">Calc_Blocks!$K$127</f>
        <v>1</v>
      </c>
      <c r="K1834" s="0" t="n">
        <f aca="false">($B1834-1)*IF($D1834=1,Setup!$B$9,Setup!$B$10)+1</f>
        <v>51</v>
      </c>
      <c r="L1834" s="0" t="n">
        <f aca="false">$B1834*IF($D1834=1,Setup!$B$9,Setup!$B$10)</f>
        <v>60</v>
      </c>
      <c r="M1834" s="0" t="n">
        <f aca="false">MAX($H1834,$K1834)</f>
        <v>78</v>
      </c>
      <c r="N1834" s="0" t="n">
        <f aca="false">MIN($I1834,$L1834)</f>
        <v>60</v>
      </c>
      <c r="O1834" s="0" t="str">
        <f aca="false">IF($N1834&gt;=$M1834,$N1834-$M1834+1,"")</f>
        <v/>
      </c>
      <c r="P1834" s="0" t="str">
        <f aca="false">IF($O1834="","",$J1834+$M1834-$H1834)</f>
        <v/>
      </c>
      <c r="Q1834" s="0" t="str">
        <f aca="false">IF($O1834="","",$P1834+$O1834-1)</f>
        <v/>
      </c>
      <c r="R1834" s="0" t="str">
        <f aca="false">IF($O1834="","",COUNT($O$1623:$O1834))</f>
        <v/>
      </c>
    </row>
    <row r="1835" customFormat="false" ht="15" hidden="false" customHeight="false" outlineLevel="0" collapsed="false">
      <c r="A1835" s="0" t="n">
        <v>8</v>
      </c>
      <c r="B1835" s="0" t="n">
        <v>6</v>
      </c>
      <c r="C1835" s="0" t="s">
        <v>79</v>
      </c>
      <c r="D1835" s="0" t="n">
        <v>1</v>
      </c>
      <c r="E1835" s="0" t="s">
        <v>94</v>
      </c>
      <c r="F1835" s="0" t="n">
        <v>3</v>
      </c>
      <c r="G1835" s="0" t="str">
        <f aca="false">INDEX(Setup!$B$15:$B$17,$F1835)</f>
        <v>URD</v>
      </c>
      <c r="H1835" s="0" t="n">
        <f aca="false">Calc_Blocks!$I$128</f>
        <v>78</v>
      </c>
      <c r="I1835" s="0" t="n">
        <f aca="false">Calc_Blocks!$J$128</f>
        <v>77</v>
      </c>
      <c r="J1835" s="0" t="n">
        <f aca="false">Calc_Blocks!$K$128</f>
        <v>1</v>
      </c>
      <c r="K1835" s="0" t="n">
        <f aca="false">($B1835-1)*IF($D1835=1,Setup!$B$9,Setup!$B$10)+1</f>
        <v>51</v>
      </c>
      <c r="L1835" s="0" t="n">
        <f aca="false">$B1835*IF($D1835=1,Setup!$B$9,Setup!$B$10)</f>
        <v>60</v>
      </c>
      <c r="M1835" s="0" t="n">
        <f aca="false">MAX($H1835,$K1835)</f>
        <v>78</v>
      </c>
      <c r="N1835" s="0" t="n">
        <f aca="false">MIN($I1835,$L1835)</f>
        <v>60</v>
      </c>
      <c r="O1835" s="0" t="str">
        <f aca="false">IF($N1835&gt;=$M1835,$N1835-$M1835+1,"")</f>
        <v/>
      </c>
      <c r="P1835" s="0" t="str">
        <f aca="false">IF($O1835="","",$J1835+$M1835-$H1835)</f>
        <v/>
      </c>
      <c r="Q1835" s="0" t="str">
        <f aca="false">IF($O1835="","",$P1835+$O1835-1)</f>
        <v/>
      </c>
      <c r="R1835" s="0" t="str">
        <f aca="false">IF($O1835="","",COUNT($O$1623:$O1835))</f>
        <v/>
      </c>
    </row>
    <row r="1836" customFormat="false" ht="15" hidden="false" customHeight="false" outlineLevel="0" collapsed="false">
      <c r="A1836" s="0" t="n">
        <v>8</v>
      </c>
      <c r="B1836" s="0" t="n">
        <v>6</v>
      </c>
      <c r="C1836" s="0" t="s">
        <v>79</v>
      </c>
      <c r="D1836" s="0" t="n">
        <v>2</v>
      </c>
      <c r="E1836" s="0" t="s">
        <v>79</v>
      </c>
      <c r="F1836" s="0" t="n">
        <v>1</v>
      </c>
      <c r="G1836" s="0" t="str">
        <f aca="false">INDEX(Setup!$B$15:$B$17,$F1836)</f>
        <v>MAL</v>
      </c>
      <c r="H1836" s="0" t="n">
        <f aca="false">Calc_Blocks!$I$144</f>
        <v>90</v>
      </c>
      <c r="I1836" s="0" t="n">
        <f aca="false">Calc_Blocks!$J$144</f>
        <v>89</v>
      </c>
      <c r="J1836" s="0" t="n">
        <f aca="false">Calc_Blocks!$K$144</f>
        <v>1</v>
      </c>
      <c r="K1836" s="0" t="n">
        <f aca="false">($B1836-1)*IF($D1836=1,Setup!$B$9,Setup!$B$10)+1</f>
        <v>51</v>
      </c>
      <c r="L1836" s="0" t="n">
        <f aca="false">$B1836*IF($D1836=1,Setup!$B$9,Setup!$B$10)</f>
        <v>60</v>
      </c>
      <c r="M1836" s="0" t="n">
        <f aca="false">MAX($H1836,$K1836)</f>
        <v>90</v>
      </c>
      <c r="N1836" s="0" t="n">
        <f aca="false">MIN($I1836,$L1836)</f>
        <v>60</v>
      </c>
      <c r="O1836" s="0" t="str">
        <f aca="false">IF($N1836&gt;=$M1836,$N1836-$M1836+1,"")</f>
        <v/>
      </c>
      <c r="P1836" s="0" t="str">
        <f aca="false">IF($O1836="","",$J1836+$M1836-$H1836)</f>
        <v/>
      </c>
      <c r="Q1836" s="0" t="str">
        <f aca="false">IF($O1836="","",$P1836+$O1836-1)</f>
        <v/>
      </c>
      <c r="R1836" s="0" t="str">
        <f aca="false">IF($O1836="","",COUNT($O$1623:$O1836))</f>
        <v/>
      </c>
    </row>
    <row r="1837" customFormat="false" ht="15" hidden="false" customHeight="false" outlineLevel="0" collapsed="false">
      <c r="A1837" s="0" t="n">
        <v>8</v>
      </c>
      <c r="B1837" s="0" t="n">
        <v>6</v>
      </c>
      <c r="C1837" s="0" t="s">
        <v>79</v>
      </c>
      <c r="D1837" s="0" t="n">
        <v>2</v>
      </c>
      <c r="E1837" s="0" t="s">
        <v>79</v>
      </c>
      <c r="F1837" s="0" t="n">
        <v>2</v>
      </c>
      <c r="G1837" s="0" t="str">
        <f aca="false">INDEX(Setup!$B$15:$B$17,$F1837)</f>
        <v>SAN</v>
      </c>
      <c r="H1837" s="0" t="n">
        <f aca="false">Calc_Blocks!$I$145</f>
        <v>90</v>
      </c>
      <c r="I1837" s="0" t="n">
        <f aca="false">Calc_Blocks!$J$145</f>
        <v>89</v>
      </c>
      <c r="J1837" s="0" t="n">
        <f aca="false">Calc_Blocks!$K$145</f>
        <v>1</v>
      </c>
      <c r="K1837" s="0" t="n">
        <f aca="false">($B1837-1)*IF($D1837=1,Setup!$B$9,Setup!$B$10)+1</f>
        <v>51</v>
      </c>
      <c r="L1837" s="0" t="n">
        <f aca="false">$B1837*IF($D1837=1,Setup!$B$9,Setup!$B$10)</f>
        <v>60</v>
      </c>
      <c r="M1837" s="0" t="n">
        <f aca="false">MAX($H1837,$K1837)</f>
        <v>90</v>
      </c>
      <c r="N1837" s="0" t="n">
        <f aca="false">MIN($I1837,$L1837)</f>
        <v>60</v>
      </c>
      <c r="O1837" s="0" t="str">
        <f aca="false">IF($N1837&gt;=$M1837,$N1837-$M1837+1,"")</f>
        <v/>
      </c>
      <c r="P1837" s="0" t="str">
        <f aca="false">IF($O1837="","",$J1837+$M1837-$H1837)</f>
        <v/>
      </c>
      <c r="Q1837" s="0" t="str">
        <f aca="false">IF($O1837="","",$P1837+$O1837-1)</f>
        <v/>
      </c>
      <c r="R1837" s="0" t="str">
        <f aca="false">IF($O1837="","",COUNT($O$1623:$O1837))</f>
        <v/>
      </c>
    </row>
    <row r="1838" customFormat="false" ht="15" hidden="false" customHeight="false" outlineLevel="0" collapsed="false">
      <c r="A1838" s="0" t="n">
        <v>8</v>
      </c>
      <c r="B1838" s="0" t="n">
        <v>6</v>
      </c>
      <c r="C1838" s="0" t="s">
        <v>79</v>
      </c>
      <c r="D1838" s="0" t="n">
        <v>2</v>
      </c>
      <c r="E1838" s="0" t="s">
        <v>79</v>
      </c>
      <c r="F1838" s="0" t="n">
        <v>3</v>
      </c>
      <c r="G1838" s="0" t="str">
        <f aca="false">INDEX(Setup!$B$15:$B$17,$F1838)</f>
        <v>URD</v>
      </c>
      <c r="H1838" s="0" t="n">
        <f aca="false">Calc_Blocks!$I$146</f>
        <v>90</v>
      </c>
      <c r="I1838" s="0" t="n">
        <f aca="false">Calc_Blocks!$J$146</f>
        <v>89</v>
      </c>
      <c r="J1838" s="0" t="n">
        <f aca="false">Calc_Blocks!$K$146</f>
        <v>1</v>
      </c>
      <c r="K1838" s="0" t="n">
        <f aca="false">($B1838-1)*IF($D1838=1,Setup!$B$9,Setup!$B$10)+1</f>
        <v>51</v>
      </c>
      <c r="L1838" s="0" t="n">
        <f aca="false">$B1838*IF($D1838=1,Setup!$B$9,Setup!$B$10)</f>
        <v>60</v>
      </c>
      <c r="M1838" s="0" t="n">
        <f aca="false">MAX($H1838,$K1838)</f>
        <v>90</v>
      </c>
      <c r="N1838" s="0" t="n">
        <f aca="false">MIN($I1838,$L1838)</f>
        <v>60</v>
      </c>
      <c r="O1838" s="0" t="str">
        <f aca="false">IF($N1838&gt;=$M1838,$N1838-$M1838+1,"")</f>
        <v/>
      </c>
      <c r="P1838" s="0" t="str">
        <f aca="false">IF($O1838="","",$J1838+$M1838-$H1838)</f>
        <v/>
      </c>
      <c r="Q1838" s="0" t="str">
        <f aca="false">IF($O1838="","",$P1838+$O1838-1)</f>
        <v/>
      </c>
      <c r="R1838" s="0" t="str">
        <f aca="false">IF($O1838="","",COUNT($O$1623:$O1838))</f>
        <v/>
      </c>
    </row>
    <row r="1839" customFormat="false" ht="15" hidden="false" customHeight="false" outlineLevel="0" collapsed="false">
      <c r="A1839" s="0" t="n">
        <v>8</v>
      </c>
      <c r="B1839" s="0" t="n">
        <v>7</v>
      </c>
      <c r="C1839" s="0" t="s">
        <v>74</v>
      </c>
      <c r="D1839" s="0" t="n">
        <v>1</v>
      </c>
      <c r="E1839" s="0" t="s">
        <v>94</v>
      </c>
      <c r="F1839" s="0" t="n">
        <v>1</v>
      </c>
      <c r="G1839" s="0" t="str">
        <f aca="false">INDEX(Setup!$B$15:$B$17,$F1839)</f>
        <v>MAL</v>
      </c>
      <c r="H1839" s="0" t="n">
        <f aca="false">Calc_Blocks!$I$111</f>
        <v>1</v>
      </c>
      <c r="I1839" s="0" t="n">
        <f aca="false">Calc_Blocks!$J$111</f>
        <v>18</v>
      </c>
      <c r="J1839" s="0" t="n">
        <f aca="false">Calc_Blocks!$K$111</f>
        <v>1</v>
      </c>
      <c r="K1839" s="0" t="n">
        <f aca="false">($B1839-1)*IF($D1839=1,Setup!$B$9,Setup!$B$10)+1</f>
        <v>61</v>
      </c>
      <c r="L1839" s="0" t="n">
        <f aca="false">$B1839*IF($D1839=1,Setup!$B$9,Setup!$B$10)</f>
        <v>70</v>
      </c>
      <c r="M1839" s="0" t="n">
        <f aca="false">MAX($H1839,$K1839)</f>
        <v>61</v>
      </c>
      <c r="N1839" s="0" t="n">
        <f aca="false">MIN($I1839,$L1839)</f>
        <v>18</v>
      </c>
      <c r="O1839" s="0" t="str">
        <f aca="false">IF($N1839&gt;=$M1839,$N1839-$M1839+1,"")</f>
        <v/>
      </c>
      <c r="P1839" s="0" t="str">
        <f aca="false">IF($O1839="","",$J1839+$M1839-$H1839)</f>
        <v/>
      </c>
      <c r="Q1839" s="0" t="str">
        <f aca="false">IF($O1839="","",$P1839+$O1839-1)</f>
        <v/>
      </c>
      <c r="R1839" s="0" t="str">
        <f aca="false">IF($O1839="","",COUNT($O$1623:$O1839))</f>
        <v/>
      </c>
    </row>
    <row r="1840" customFormat="false" ht="15" hidden="false" customHeight="false" outlineLevel="0" collapsed="false">
      <c r="A1840" s="0" t="n">
        <v>8</v>
      </c>
      <c r="B1840" s="0" t="n">
        <v>7</v>
      </c>
      <c r="C1840" s="0" t="s">
        <v>74</v>
      </c>
      <c r="D1840" s="0" t="n">
        <v>1</v>
      </c>
      <c r="E1840" s="0" t="s">
        <v>94</v>
      </c>
      <c r="F1840" s="0" t="n">
        <v>2</v>
      </c>
      <c r="G1840" s="0" t="str">
        <f aca="false">INDEX(Setup!$B$15:$B$17,$F1840)</f>
        <v>SAN</v>
      </c>
      <c r="H1840" s="0" t="n">
        <f aca="false">Calc_Blocks!$I$112</f>
        <v>19</v>
      </c>
      <c r="I1840" s="0" t="n">
        <f aca="false">Calc_Blocks!$J$112</f>
        <v>20</v>
      </c>
      <c r="J1840" s="0" t="n">
        <f aca="false">Calc_Blocks!$K$112</f>
        <v>19</v>
      </c>
      <c r="K1840" s="0" t="n">
        <f aca="false">($B1840-1)*IF($D1840=1,Setup!$B$9,Setup!$B$10)+1</f>
        <v>61</v>
      </c>
      <c r="L1840" s="0" t="n">
        <f aca="false">$B1840*IF($D1840=1,Setup!$B$9,Setup!$B$10)</f>
        <v>70</v>
      </c>
      <c r="M1840" s="0" t="n">
        <f aca="false">MAX($H1840,$K1840)</f>
        <v>61</v>
      </c>
      <c r="N1840" s="0" t="n">
        <f aca="false">MIN($I1840,$L1840)</f>
        <v>20</v>
      </c>
      <c r="O1840" s="0" t="str">
        <f aca="false">IF($N1840&gt;=$M1840,$N1840-$M1840+1,"")</f>
        <v/>
      </c>
      <c r="P1840" s="0" t="str">
        <f aca="false">IF($O1840="","",$J1840+$M1840-$H1840)</f>
        <v/>
      </c>
      <c r="Q1840" s="0" t="str">
        <f aca="false">IF($O1840="","",$P1840+$O1840-1)</f>
        <v/>
      </c>
      <c r="R1840" s="0" t="str">
        <f aca="false">IF($O1840="","",COUNT($O$1623:$O1840))</f>
        <v/>
      </c>
    </row>
    <row r="1841" customFormat="false" ht="15" hidden="false" customHeight="false" outlineLevel="0" collapsed="false">
      <c r="A1841" s="0" t="n">
        <v>8</v>
      </c>
      <c r="B1841" s="0" t="n">
        <v>7</v>
      </c>
      <c r="C1841" s="0" t="s">
        <v>74</v>
      </c>
      <c r="D1841" s="0" t="n">
        <v>1</v>
      </c>
      <c r="E1841" s="0" t="s">
        <v>94</v>
      </c>
      <c r="F1841" s="0" t="n">
        <v>3</v>
      </c>
      <c r="G1841" s="0" t="str">
        <f aca="false">INDEX(Setup!$B$15:$B$17,$F1841)</f>
        <v>URD</v>
      </c>
      <c r="H1841" s="0" t="n">
        <f aca="false">Calc_Blocks!$I$113</f>
        <v>21</v>
      </c>
      <c r="I1841" s="0" t="n">
        <f aca="false">Calc_Blocks!$J$113</f>
        <v>20</v>
      </c>
      <c r="J1841" s="0" t="n">
        <f aca="false">Calc_Blocks!$K$113</f>
        <v>21</v>
      </c>
      <c r="K1841" s="0" t="n">
        <f aca="false">($B1841-1)*IF($D1841=1,Setup!$B$9,Setup!$B$10)+1</f>
        <v>61</v>
      </c>
      <c r="L1841" s="0" t="n">
        <f aca="false">$B1841*IF($D1841=1,Setup!$B$9,Setup!$B$10)</f>
        <v>70</v>
      </c>
      <c r="M1841" s="0" t="n">
        <f aca="false">MAX($H1841,$K1841)</f>
        <v>61</v>
      </c>
      <c r="N1841" s="0" t="n">
        <f aca="false">MIN($I1841,$L1841)</f>
        <v>20</v>
      </c>
      <c r="O1841" s="0" t="str">
        <f aca="false">IF($N1841&gt;=$M1841,$N1841-$M1841+1,"")</f>
        <v/>
      </c>
      <c r="P1841" s="0" t="str">
        <f aca="false">IF($O1841="","",$J1841+$M1841-$H1841)</f>
        <v/>
      </c>
      <c r="Q1841" s="0" t="str">
        <f aca="false">IF($O1841="","",$P1841+$O1841-1)</f>
        <v/>
      </c>
      <c r="R1841" s="0" t="str">
        <f aca="false">IF($O1841="","",COUNT($O$1623:$O1841))</f>
        <v/>
      </c>
    </row>
    <row r="1842" customFormat="false" ht="15" hidden="false" customHeight="false" outlineLevel="0" collapsed="false">
      <c r="A1842" s="0" t="n">
        <v>8</v>
      </c>
      <c r="B1842" s="0" t="n">
        <v>7</v>
      </c>
      <c r="C1842" s="0" t="s">
        <v>74</v>
      </c>
      <c r="D1842" s="0" t="n">
        <v>2</v>
      </c>
      <c r="E1842" s="0" t="s">
        <v>79</v>
      </c>
      <c r="F1842" s="0" t="n">
        <v>1</v>
      </c>
      <c r="G1842" s="0" t="str">
        <f aca="false">INDEX(Setup!$B$15:$B$17,$F1842)</f>
        <v>MAL</v>
      </c>
      <c r="H1842" s="0" t="n">
        <f aca="false">Calc_Blocks!$I$129</f>
        <v>1</v>
      </c>
      <c r="I1842" s="0" t="n">
        <f aca="false">Calc_Blocks!$J$129</f>
        <v>6</v>
      </c>
      <c r="J1842" s="0" t="n">
        <f aca="false">Calc_Blocks!$K$129</f>
        <v>21</v>
      </c>
      <c r="K1842" s="0" t="n">
        <f aca="false">($B1842-1)*IF($D1842=1,Setup!$B$9,Setup!$B$10)+1</f>
        <v>61</v>
      </c>
      <c r="L1842" s="0" t="n">
        <f aca="false">$B1842*IF($D1842=1,Setup!$B$9,Setup!$B$10)</f>
        <v>70</v>
      </c>
      <c r="M1842" s="0" t="n">
        <f aca="false">MAX($H1842,$K1842)</f>
        <v>61</v>
      </c>
      <c r="N1842" s="0" t="n">
        <f aca="false">MIN($I1842,$L1842)</f>
        <v>6</v>
      </c>
      <c r="O1842" s="0" t="str">
        <f aca="false">IF($N1842&gt;=$M1842,$N1842-$M1842+1,"")</f>
        <v/>
      </c>
      <c r="P1842" s="0" t="str">
        <f aca="false">IF($O1842="","",$J1842+$M1842-$H1842)</f>
        <v/>
      </c>
      <c r="Q1842" s="0" t="str">
        <f aca="false">IF($O1842="","",$P1842+$O1842-1)</f>
        <v/>
      </c>
      <c r="R1842" s="0" t="str">
        <f aca="false">IF($O1842="","",COUNT($O$1623:$O1842))</f>
        <v/>
      </c>
    </row>
    <row r="1843" customFormat="false" ht="15" hidden="false" customHeight="false" outlineLevel="0" collapsed="false">
      <c r="A1843" s="0" t="n">
        <v>8</v>
      </c>
      <c r="B1843" s="0" t="n">
        <v>7</v>
      </c>
      <c r="C1843" s="0" t="s">
        <v>74</v>
      </c>
      <c r="D1843" s="0" t="n">
        <v>2</v>
      </c>
      <c r="E1843" s="0" t="s">
        <v>79</v>
      </c>
      <c r="F1843" s="0" t="n">
        <v>2</v>
      </c>
      <c r="G1843" s="0" t="str">
        <f aca="false">INDEX(Setup!$B$15:$B$17,$F1843)</f>
        <v>SAN</v>
      </c>
      <c r="H1843" s="0" t="n">
        <f aca="false">Calc_Blocks!$I$130</f>
        <v>7</v>
      </c>
      <c r="I1843" s="0" t="n">
        <f aca="false">Calc_Blocks!$J$130</f>
        <v>19</v>
      </c>
      <c r="J1843" s="0" t="n">
        <f aca="false">Calc_Blocks!$K$130</f>
        <v>27</v>
      </c>
      <c r="K1843" s="0" t="n">
        <f aca="false">($B1843-1)*IF($D1843=1,Setup!$B$9,Setup!$B$10)+1</f>
        <v>61</v>
      </c>
      <c r="L1843" s="0" t="n">
        <f aca="false">$B1843*IF($D1843=1,Setup!$B$9,Setup!$B$10)</f>
        <v>70</v>
      </c>
      <c r="M1843" s="0" t="n">
        <f aca="false">MAX($H1843,$K1843)</f>
        <v>61</v>
      </c>
      <c r="N1843" s="0" t="n">
        <f aca="false">MIN($I1843,$L1843)</f>
        <v>19</v>
      </c>
      <c r="O1843" s="0" t="str">
        <f aca="false">IF($N1843&gt;=$M1843,$N1843-$M1843+1,"")</f>
        <v/>
      </c>
      <c r="P1843" s="0" t="str">
        <f aca="false">IF($O1843="","",$J1843+$M1843-$H1843)</f>
        <v/>
      </c>
      <c r="Q1843" s="0" t="str">
        <f aca="false">IF($O1843="","",$P1843+$O1843-1)</f>
        <v/>
      </c>
      <c r="R1843" s="0" t="str">
        <f aca="false">IF($O1843="","",COUNT($O$1623:$O1843))</f>
        <v/>
      </c>
    </row>
    <row r="1844" customFormat="false" ht="15" hidden="false" customHeight="false" outlineLevel="0" collapsed="false">
      <c r="A1844" s="0" t="n">
        <v>8</v>
      </c>
      <c r="B1844" s="0" t="n">
        <v>7</v>
      </c>
      <c r="C1844" s="0" t="s">
        <v>74</v>
      </c>
      <c r="D1844" s="0" t="n">
        <v>2</v>
      </c>
      <c r="E1844" s="0" t="s">
        <v>79</v>
      </c>
      <c r="F1844" s="0" t="n">
        <v>3</v>
      </c>
      <c r="G1844" s="0" t="str">
        <f aca="false">INDEX(Setup!$B$15:$B$17,$F1844)</f>
        <v>URD</v>
      </c>
      <c r="H1844" s="0" t="n">
        <f aca="false">Calc_Blocks!$I$131</f>
        <v>20</v>
      </c>
      <c r="I1844" s="0" t="n">
        <f aca="false">Calc_Blocks!$J$131</f>
        <v>19</v>
      </c>
      <c r="J1844" s="0" t="n">
        <f aca="false">Calc_Blocks!$K$131</f>
        <v>40</v>
      </c>
      <c r="K1844" s="0" t="n">
        <f aca="false">($B1844-1)*IF($D1844=1,Setup!$B$9,Setup!$B$10)+1</f>
        <v>61</v>
      </c>
      <c r="L1844" s="0" t="n">
        <f aca="false">$B1844*IF($D1844=1,Setup!$B$9,Setup!$B$10)</f>
        <v>70</v>
      </c>
      <c r="M1844" s="0" t="n">
        <f aca="false">MAX($H1844,$K1844)</f>
        <v>61</v>
      </c>
      <c r="N1844" s="0" t="n">
        <f aca="false">MIN($I1844,$L1844)</f>
        <v>19</v>
      </c>
      <c r="O1844" s="0" t="str">
        <f aca="false">IF($N1844&gt;=$M1844,$N1844-$M1844+1,"")</f>
        <v/>
      </c>
      <c r="P1844" s="0" t="str">
        <f aca="false">IF($O1844="","",$J1844+$M1844-$H1844)</f>
        <v/>
      </c>
      <c r="Q1844" s="0" t="str">
        <f aca="false">IF($O1844="","",$P1844+$O1844-1)</f>
        <v/>
      </c>
      <c r="R1844" s="0" t="str">
        <f aca="false">IF($O1844="","",COUNT($O$1623:$O1844))</f>
        <v/>
      </c>
    </row>
    <row r="1845" customFormat="false" ht="15" hidden="false" customHeight="false" outlineLevel="0" collapsed="false">
      <c r="A1845" s="0" t="n">
        <v>8</v>
      </c>
      <c r="B1845" s="0" t="n">
        <v>7</v>
      </c>
      <c r="C1845" s="0" t="s">
        <v>75</v>
      </c>
      <c r="D1845" s="0" t="n">
        <v>1</v>
      </c>
      <c r="E1845" s="0" t="s">
        <v>94</v>
      </c>
      <c r="F1845" s="0" t="n">
        <v>1</v>
      </c>
      <c r="G1845" s="0" t="str">
        <f aca="false">INDEX(Setup!$B$15:$B$17,$F1845)</f>
        <v>MAL</v>
      </c>
      <c r="H1845" s="0" t="n">
        <f aca="false">Calc_Blocks!$I$114</f>
        <v>21</v>
      </c>
      <c r="I1845" s="0" t="n">
        <f aca="false">Calc_Blocks!$J$114</f>
        <v>33</v>
      </c>
      <c r="J1845" s="0" t="n">
        <f aca="false">Calc_Blocks!$K$114</f>
        <v>1</v>
      </c>
      <c r="K1845" s="0" t="n">
        <f aca="false">($B1845-1)*IF($D1845=1,Setup!$B$9,Setup!$B$10)+1</f>
        <v>61</v>
      </c>
      <c r="L1845" s="0" t="n">
        <f aca="false">$B1845*IF($D1845=1,Setup!$B$9,Setup!$B$10)</f>
        <v>70</v>
      </c>
      <c r="M1845" s="0" t="n">
        <f aca="false">MAX($H1845,$K1845)</f>
        <v>61</v>
      </c>
      <c r="N1845" s="0" t="n">
        <f aca="false">MIN($I1845,$L1845)</f>
        <v>33</v>
      </c>
      <c r="O1845" s="0" t="str">
        <f aca="false">IF($N1845&gt;=$M1845,$N1845-$M1845+1,"")</f>
        <v/>
      </c>
      <c r="P1845" s="0" t="str">
        <f aca="false">IF($O1845="","",$J1845+$M1845-$H1845)</f>
        <v/>
      </c>
      <c r="Q1845" s="0" t="str">
        <f aca="false">IF($O1845="","",$P1845+$O1845-1)</f>
        <v/>
      </c>
      <c r="R1845" s="0" t="str">
        <f aca="false">IF($O1845="","",COUNT($O$1623:$O1845))</f>
        <v/>
      </c>
    </row>
    <row r="1846" customFormat="false" ht="15" hidden="false" customHeight="false" outlineLevel="0" collapsed="false">
      <c r="A1846" s="0" t="n">
        <v>8</v>
      </c>
      <c r="B1846" s="0" t="n">
        <v>7</v>
      </c>
      <c r="C1846" s="0" t="s">
        <v>75</v>
      </c>
      <c r="D1846" s="0" t="n">
        <v>1</v>
      </c>
      <c r="E1846" s="0" t="s">
        <v>94</v>
      </c>
      <c r="F1846" s="0" t="n">
        <v>2</v>
      </c>
      <c r="G1846" s="0" t="str">
        <f aca="false">INDEX(Setup!$B$15:$B$17,$F1846)</f>
        <v>SAN</v>
      </c>
      <c r="H1846" s="0" t="n">
        <f aca="false">Calc_Blocks!$I$115</f>
        <v>34</v>
      </c>
      <c r="I1846" s="0" t="n">
        <f aca="false">Calc_Blocks!$J$115</f>
        <v>33</v>
      </c>
      <c r="J1846" s="0" t="n">
        <f aca="false">Calc_Blocks!$K$115</f>
        <v>14</v>
      </c>
      <c r="K1846" s="0" t="n">
        <f aca="false">($B1846-1)*IF($D1846=1,Setup!$B$9,Setup!$B$10)+1</f>
        <v>61</v>
      </c>
      <c r="L1846" s="0" t="n">
        <f aca="false">$B1846*IF($D1846=1,Setup!$B$9,Setup!$B$10)</f>
        <v>70</v>
      </c>
      <c r="M1846" s="0" t="n">
        <f aca="false">MAX($H1846,$K1846)</f>
        <v>61</v>
      </c>
      <c r="N1846" s="0" t="n">
        <f aca="false">MIN($I1846,$L1846)</f>
        <v>33</v>
      </c>
      <c r="O1846" s="0" t="str">
        <f aca="false">IF($N1846&gt;=$M1846,$N1846-$M1846+1,"")</f>
        <v/>
      </c>
      <c r="P1846" s="0" t="str">
        <f aca="false">IF($O1846="","",$J1846+$M1846-$H1846)</f>
        <v/>
      </c>
      <c r="Q1846" s="0" t="str">
        <f aca="false">IF($O1846="","",$P1846+$O1846-1)</f>
        <v/>
      </c>
      <c r="R1846" s="0" t="str">
        <f aca="false">IF($O1846="","",COUNT($O$1623:$O1846))</f>
        <v/>
      </c>
    </row>
    <row r="1847" customFormat="false" ht="15" hidden="false" customHeight="false" outlineLevel="0" collapsed="false">
      <c r="A1847" s="0" t="n">
        <v>8</v>
      </c>
      <c r="B1847" s="0" t="n">
        <v>7</v>
      </c>
      <c r="C1847" s="0" t="s">
        <v>75</v>
      </c>
      <c r="D1847" s="0" t="n">
        <v>1</v>
      </c>
      <c r="E1847" s="0" t="s">
        <v>94</v>
      </c>
      <c r="F1847" s="0" t="n">
        <v>3</v>
      </c>
      <c r="G1847" s="0" t="str">
        <f aca="false">INDEX(Setup!$B$15:$B$17,$F1847)</f>
        <v>URD</v>
      </c>
      <c r="H1847" s="0" t="n">
        <f aca="false">Calc_Blocks!$I$116</f>
        <v>34</v>
      </c>
      <c r="I1847" s="0" t="n">
        <f aca="false">Calc_Blocks!$J$116</f>
        <v>35</v>
      </c>
      <c r="J1847" s="0" t="n">
        <f aca="false">Calc_Blocks!$K$116</f>
        <v>14</v>
      </c>
      <c r="K1847" s="0" t="n">
        <f aca="false">($B1847-1)*IF($D1847=1,Setup!$B$9,Setup!$B$10)+1</f>
        <v>61</v>
      </c>
      <c r="L1847" s="0" t="n">
        <f aca="false">$B1847*IF($D1847=1,Setup!$B$9,Setup!$B$10)</f>
        <v>70</v>
      </c>
      <c r="M1847" s="0" t="n">
        <f aca="false">MAX($H1847,$K1847)</f>
        <v>61</v>
      </c>
      <c r="N1847" s="0" t="n">
        <f aca="false">MIN($I1847,$L1847)</f>
        <v>35</v>
      </c>
      <c r="O1847" s="0" t="str">
        <f aca="false">IF($N1847&gt;=$M1847,$N1847-$M1847+1,"")</f>
        <v/>
      </c>
      <c r="P1847" s="0" t="str">
        <f aca="false">IF($O1847="","",$J1847+$M1847-$H1847)</f>
        <v/>
      </c>
      <c r="Q1847" s="0" t="str">
        <f aca="false">IF($O1847="","",$P1847+$O1847-1)</f>
        <v/>
      </c>
      <c r="R1847" s="0" t="str">
        <f aca="false">IF($O1847="","",COUNT($O$1623:$O1847))</f>
        <v/>
      </c>
    </row>
    <row r="1848" customFormat="false" ht="15" hidden="false" customHeight="false" outlineLevel="0" collapsed="false">
      <c r="A1848" s="0" t="n">
        <v>8</v>
      </c>
      <c r="B1848" s="0" t="n">
        <v>7</v>
      </c>
      <c r="C1848" s="0" t="s">
        <v>75</v>
      </c>
      <c r="D1848" s="0" t="n">
        <v>2</v>
      </c>
      <c r="E1848" s="0" t="s">
        <v>79</v>
      </c>
      <c r="F1848" s="0" t="n">
        <v>1</v>
      </c>
      <c r="G1848" s="0" t="str">
        <f aca="false">INDEX(Setup!$B$15:$B$17,$F1848)</f>
        <v>MAL</v>
      </c>
      <c r="H1848" s="0" t="n">
        <f aca="false">Calc_Blocks!$I$132</f>
        <v>20</v>
      </c>
      <c r="I1848" s="0" t="n">
        <f aca="false">Calc_Blocks!$J$132</f>
        <v>42</v>
      </c>
      <c r="J1848" s="0" t="n">
        <f aca="false">Calc_Blocks!$K$132</f>
        <v>16</v>
      </c>
      <c r="K1848" s="0" t="n">
        <f aca="false">($B1848-1)*IF($D1848=1,Setup!$B$9,Setup!$B$10)+1</f>
        <v>61</v>
      </c>
      <c r="L1848" s="0" t="n">
        <f aca="false">$B1848*IF($D1848=1,Setup!$B$9,Setup!$B$10)</f>
        <v>70</v>
      </c>
      <c r="M1848" s="0" t="n">
        <f aca="false">MAX($H1848,$K1848)</f>
        <v>61</v>
      </c>
      <c r="N1848" s="0" t="n">
        <f aca="false">MIN($I1848,$L1848)</f>
        <v>42</v>
      </c>
      <c r="O1848" s="0" t="str">
        <f aca="false">IF($N1848&gt;=$M1848,$N1848-$M1848+1,"")</f>
        <v/>
      </c>
      <c r="P1848" s="0" t="str">
        <f aca="false">IF($O1848="","",$J1848+$M1848-$H1848)</f>
        <v/>
      </c>
      <c r="Q1848" s="0" t="str">
        <f aca="false">IF($O1848="","",$P1848+$O1848-1)</f>
        <v/>
      </c>
      <c r="R1848" s="0" t="str">
        <f aca="false">IF($O1848="","",COUNT($O$1623:$O1848))</f>
        <v/>
      </c>
    </row>
    <row r="1849" customFormat="false" ht="15" hidden="false" customHeight="false" outlineLevel="0" collapsed="false">
      <c r="A1849" s="0" t="n">
        <v>8</v>
      </c>
      <c r="B1849" s="0" t="n">
        <v>7</v>
      </c>
      <c r="C1849" s="0" t="s">
        <v>75</v>
      </c>
      <c r="D1849" s="0" t="n">
        <v>2</v>
      </c>
      <c r="E1849" s="0" t="s">
        <v>79</v>
      </c>
      <c r="F1849" s="0" t="n">
        <v>2</v>
      </c>
      <c r="G1849" s="0" t="str">
        <f aca="false">INDEX(Setup!$B$15:$B$17,$F1849)</f>
        <v>SAN</v>
      </c>
      <c r="H1849" s="0" t="n">
        <f aca="false">Calc_Blocks!$I$133</f>
        <v>43</v>
      </c>
      <c r="I1849" s="0" t="n">
        <f aca="false">Calc_Blocks!$J$133</f>
        <v>42</v>
      </c>
      <c r="J1849" s="0" t="n">
        <f aca="false">Calc_Blocks!$K$133</f>
        <v>39</v>
      </c>
      <c r="K1849" s="0" t="n">
        <f aca="false">($B1849-1)*IF($D1849=1,Setup!$B$9,Setup!$B$10)+1</f>
        <v>61</v>
      </c>
      <c r="L1849" s="0" t="n">
        <f aca="false">$B1849*IF($D1849=1,Setup!$B$9,Setup!$B$10)</f>
        <v>70</v>
      </c>
      <c r="M1849" s="0" t="n">
        <f aca="false">MAX($H1849,$K1849)</f>
        <v>61</v>
      </c>
      <c r="N1849" s="0" t="n">
        <f aca="false">MIN($I1849,$L1849)</f>
        <v>42</v>
      </c>
      <c r="O1849" s="0" t="str">
        <f aca="false">IF($N1849&gt;=$M1849,$N1849-$M1849+1,"")</f>
        <v/>
      </c>
      <c r="P1849" s="0" t="str">
        <f aca="false">IF($O1849="","",$J1849+$M1849-$H1849)</f>
        <v/>
      </c>
      <c r="Q1849" s="0" t="str">
        <f aca="false">IF($O1849="","",$P1849+$O1849-1)</f>
        <v/>
      </c>
      <c r="R1849" s="0" t="str">
        <f aca="false">IF($O1849="","",COUNT($O$1623:$O1849))</f>
        <v/>
      </c>
    </row>
    <row r="1850" customFormat="false" ht="15" hidden="false" customHeight="false" outlineLevel="0" collapsed="false">
      <c r="A1850" s="0" t="n">
        <v>8</v>
      </c>
      <c r="B1850" s="0" t="n">
        <v>7</v>
      </c>
      <c r="C1850" s="0" t="s">
        <v>75</v>
      </c>
      <c r="D1850" s="0" t="n">
        <v>2</v>
      </c>
      <c r="E1850" s="0" t="s">
        <v>79</v>
      </c>
      <c r="F1850" s="0" t="n">
        <v>3</v>
      </c>
      <c r="G1850" s="0" t="str">
        <f aca="false">INDEX(Setup!$B$15:$B$17,$F1850)</f>
        <v>URD</v>
      </c>
      <c r="H1850" s="0" t="n">
        <f aca="false">Calc_Blocks!$I$134</f>
        <v>43</v>
      </c>
      <c r="I1850" s="0" t="n">
        <f aca="false">Calc_Blocks!$J$134</f>
        <v>42</v>
      </c>
      <c r="J1850" s="0" t="n">
        <f aca="false">Calc_Blocks!$K$134</f>
        <v>39</v>
      </c>
      <c r="K1850" s="0" t="n">
        <f aca="false">($B1850-1)*IF($D1850=1,Setup!$B$9,Setup!$B$10)+1</f>
        <v>61</v>
      </c>
      <c r="L1850" s="0" t="n">
        <f aca="false">$B1850*IF($D1850=1,Setup!$B$9,Setup!$B$10)</f>
        <v>70</v>
      </c>
      <c r="M1850" s="0" t="n">
        <f aca="false">MAX($H1850,$K1850)</f>
        <v>61</v>
      </c>
      <c r="N1850" s="0" t="n">
        <f aca="false">MIN($I1850,$L1850)</f>
        <v>42</v>
      </c>
      <c r="O1850" s="0" t="str">
        <f aca="false">IF($N1850&gt;=$M1850,$N1850-$M1850+1,"")</f>
        <v/>
      </c>
      <c r="P1850" s="0" t="str">
        <f aca="false">IF($O1850="","",$J1850+$M1850-$H1850)</f>
        <v/>
      </c>
      <c r="Q1850" s="0" t="str">
        <f aca="false">IF($O1850="","",$P1850+$O1850-1)</f>
        <v/>
      </c>
      <c r="R1850" s="0" t="str">
        <f aca="false">IF($O1850="","",COUNT($O$1623:$O1850))</f>
        <v/>
      </c>
    </row>
    <row r="1851" customFormat="false" ht="15" hidden="false" customHeight="false" outlineLevel="0" collapsed="false">
      <c r="A1851" s="0" t="n">
        <v>8</v>
      </c>
      <c r="B1851" s="0" t="n">
        <v>7</v>
      </c>
      <c r="C1851" s="0" t="s">
        <v>76</v>
      </c>
      <c r="D1851" s="0" t="n">
        <v>1</v>
      </c>
      <c r="E1851" s="0" t="s">
        <v>94</v>
      </c>
      <c r="F1851" s="0" t="n">
        <v>1</v>
      </c>
      <c r="G1851" s="0" t="str">
        <f aca="false">INDEX(Setup!$B$15:$B$17,$F1851)</f>
        <v>MAL</v>
      </c>
      <c r="H1851" s="0" t="n">
        <f aca="false">Calc_Blocks!$I$117</f>
        <v>36</v>
      </c>
      <c r="I1851" s="0" t="n">
        <f aca="false">Calc_Blocks!$J$117</f>
        <v>47</v>
      </c>
      <c r="J1851" s="0" t="n">
        <f aca="false">Calc_Blocks!$K$117</f>
        <v>1</v>
      </c>
      <c r="K1851" s="0" t="n">
        <f aca="false">($B1851-1)*IF($D1851=1,Setup!$B$9,Setup!$B$10)+1</f>
        <v>61</v>
      </c>
      <c r="L1851" s="0" t="n">
        <f aca="false">$B1851*IF($D1851=1,Setup!$B$9,Setup!$B$10)</f>
        <v>70</v>
      </c>
      <c r="M1851" s="0" t="n">
        <f aca="false">MAX($H1851,$K1851)</f>
        <v>61</v>
      </c>
      <c r="N1851" s="0" t="n">
        <f aca="false">MIN($I1851,$L1851)</f>
        <v>47</v>
      </c>
      <c r="O1851" s="0" t="str">
        <f aca="false">IF($N1851&gt;=$M1851,$N1851-$M1851+1,"")</f>
        <v/>
      </c>
      <c r="P1851" s="0" t="str">
        <f aca="false">IF($O1851="","",$J1851+$M1851-$H1851)</f>
        <v/>
      </c>
      <c r="Q1851" s="0" t="str">
        <f aca="false">IF($O1851="","",$P1851+$O1851-1)</f>
        <v/>
      </c>
      <c r="R1851" s="0" t="str">
        <f aca="false">IF($O1851="","",COUNT($O$1623:$O1851))</f>
        <v/>
      </c>
    </row>
    <row r="1852" customFormat="false" ht="15" hidden="false" customHeight="false" outlineLevel="0" collapsed="false">
      <c r="A1852" s="0" t="n">
        <v>8</v>
      </c>
      <c r="B1852" s="0" t="n">
        <v>7</v>
      </c>
      <c r="C1852" s="0" t="s">
        <v>76</v>
      </c>
      <c r="D1852" s="0" t="n">
        <v>1</v>
      </c>
      <c r="E1852" s="0" t="s">
        <v>94</v>
      </c>
      <c r="F1852" s="0" t="n">
        <v>2</v>
      </c>
      <c r="G1852" s="0" t="str">
        <f aca="false">INDEX(Setup!$B$15:$B$17,$F1852)</f>
        <v>SAN</v>
      </c>
      <c r="H1852" s="0" t="n">
        <f aca="false">Calc_Blocks!$I$118</f>
        <v>48</v>
      </c>
      <c r="I1852" s="0" t="n">
        <f aca="false">Calc_Blocks!$J$118</f>
        <v>49</v>
      </c>
      <c r="J1852" s="0" t="n">
        <f aca="false">Calc_Blocks!$K$118</f>
        <v>13</v>
      </c>
      <c r="K1852" s="0" t="n">
        <f aca="false">($B1852-1)*IF($D1852=1,Setup!$B$9,Setup!$B$10)+1</f>
        <v>61</v>
      </c>
      <c r="L1852" s="0" t="n">
        <f aca="false">$B1852*IF($D1852=1,Setup!$B$9,Setup!$B$10)</f>
        <v>70</v>
      </c>
      <c r="M1852" s="0" t="n">
        <f aca="false">MAX($H1852,$K1852)</f>
        <v>61</v>
      </c>
      <c r="N1852" s="0" t="n">
        <f aca="false">MIN($I1852,$L1852)</f>
        <v>49</v>
      </c>
      <c r="O1852" s="0" t="str">
        <f aca="false">IF($N1852&gt;=$M1852,$N1852-$M1852+1,"")</f>
        <v/>
      </c>
      <c r="P1852" s="0" t="str">
        <f aca="false">IF($O1852="","",$J1852+$M1852-$H1852)</f>
        <v/>
      </c>
      <c r="Q1852" s="0" t="str">
        <f aca="false">IF($O1852="","",$P1852+$O1852-1)</f>
        <v/>
      </c>
      <c r="R1852" s="0" t="str">
        <f aca="false">IF($O1852="","",COUNT($O$1623:$O1852))</f>
        <v/>
      </c>
    </row>
    <row r="1853" customFormat="false" ht="15" hidden="false" customHeight="false" outlineLevel="0" collapsed="false">
      <c r="A1853" s="0" t="n">
        <v>8</v>
      </c>
      <c r="B1853" s="0" t="n">
        <v>7</v>
      </c>
      <c r="C1853" s="0" t="s">
        <v>76</v>
      </c>
      <c r="D1853" s="0" t="n">
        <v>1</v>
      </c>
      <c r="E1853" s="0" t="s">
        <v>94</v>
      </c>
      <c r="F1853" s="0" t="n">
        <v>3</v>
      </c>
      <c r="G1853" s="0" t="str">
        <f aca="false">INDEX(Setup!$B$15:$B$17,$F1853)</f>
        <v>URD</v>
      </c>
      <c r="H1853" s="0" t="n">
        <f aca="false">Calc_Blocks!$I$119</f>
        <v>50</v>
      </c>
      <c r="I1853" s="0" t="n">
        <f aca="false">Calc_Blocks!$J$119</f>
        <v>49</v>
      </c>
      <c r="J1853" s="0" t="n">
        <f aca="false">Calc_Blocks!$K$119</f>
        <v>15</v>
      </c>
      <c r="K1853" s="0" t="n">
        <f aca="false">($B1853-1)*IF($D1853=1,Setup!$B$9,Setup!$B$10)+1</f>
        <v>61</v>
      </c>
      <c r="L1853" s="0" t="n">
        <f aca="false">$B1853*IF($D1853=1,Setup!$B$9,Setup!$B$10)</f>
        <v>70</v>
      </c>
      <c r="M1853" s="0" t="n">
        <f aca="false">MAX($H1853,$K1853)</f>
        <v>61</v>
      </c>
      <c r="N1853" s="0" t="n">
        <f aca="false">MIN($I1853,$L1853)</f>
        <v>49</v>
      </c>
      <c r="O1853" s="0" t="str">
        <f aca="false">IF($N1853&gt;=$M1853,$N1853-$M1853+1,"")</f>
        <v/>
      </c>
      <c r="P1853" s="0" t="str">
        <f aca="false">IF($O1853="","",$J1853+$M1853-$H1853)</f>
        <v/>
      </c>
      <c r="Q1853" s="0" t="str">
        <f aca="false">IF($O1853="","",$P1853+$O1853-1)</f>
        <v/>
      </c>
      <c r="R1853" s="0" t="str">
        <f aca="false">IF($O1853="","",COUNT($O$1623:$O1853))</f>
        <v/>
      </c>
    </row>
    <row r="1854" customFormat="false" ht="15" hidden="false" customHeight="false" outlineLevel="0" collapsed="false">
      <c r="A1854" s="0" t="n">
        <v>8</v>
      </c>
      <c r="B1854" s="0" t="n">
        <v>7</v>
      </c>
      <c r="C1854" s="0" t="s">
        <v>76</v>
      </c>
      <c r="D1854" s="0" t="n">
        <v>2</v>
      </c>
      <c r="E1854" s="0" t="s">
        <v>79</v>
      </c>
      <c r="F1854" s="0" t="n">
        <v>1</v>
      </c>
      <c r="G1854" s="0" t="str">
        <f aca="false">INDEX(Setup!$B$15:$B$17,$F1854)</f>
        <v>MAL</v>
      </c>
      <c r="H1854" s="0" t="n">
        <f aca="false">Calc_Blocks!$I$135</f>
        <v>43</v>
      </c>
      <c r="I1854" s="0" t="n">
        <f aca="false">Calc_Blocks!$J$135</f>
        <v>53</v>
      </c>
      <c r="J1854" s="0" t="n">
        <f aca="false">Calc_Blocks!$K$135</f>
        <v>15</v>
      </c>
      <c r="K1854" s="0" t="n">
        <f aca="false">($B1854-1)*IF($D1854=1,Setup!$B$9,Setup!$B$10)+1</f>
        <v>61</v>
      </c>
      <c r="L1854" s="0" t="n">
        <f aca="false">$B1854*IF($D1854=1,Setup!$B$9,Setup!$B$10)</f>
        <v>70</v>
      </c>
      <c r="M1854" s="0" t="n">
        <f aca="false">MAX($H1854,$K1854)</f>
        <v>61</v>
      </c>
      <c r="N1854" s="0" t="n">
        <f aca="false">MIN($I1854,$L1854)</f>
        <v>53</v>
      </c>
      <c r="O1854" s="0" t="str">
        <f aca="false">IF($N1854&gt;=$M1854,$N1854-$M1854+1,"")</f>
        <v/>
      </c>
      <c r="P1854" s="0" t="str">
        <f aca="false">IF($O1854="","",$J1854+$M1854-$H1854)</f>
        <v/>
      </c>
      <c r="Q1854" s="0" t="str">
        <f aca="false">IF($O1854="","",$P1854+$O1854-1)</f>
        <v/>
      </c>
      <c r="R1854" s="0" t="str">
        <f aca="false">IF($O1854="","",COUNT($O$1623:$O1854))</f>
        <v/>
      </c>
    </row>
    <row r="1855" customFormat="false" ht="15" hidden="false" customHeight="false" outlineLevel="0" collapsed="false">
      <c r="A1855" s="0" t="n">
        <v>8</v>
      </c>
      <c r="B1855" s="0" t="n">
        <v>7</v>
      </c>
      <c r="C1855" s="0" t="s">
        <v>76</v>
      </c>
      <c r="D1855" s="0" t="n">
        <v>2</v>
      </c>
      <c r="E1855" s="0" t="s">
        <v>79</v>
      </c>
      <c r="F1855" s="0" t="n">
        <v>2</v>
      </c>
      <c r="G1855" s="0" t="str">
        <f aca="false">INDEX(Setup!$B$15:$B$17,$F1855)</f>
        <v>SAN</v>
      </c>
      <c r="H1855" s="0" t="n">
        <f aca="false">Calc_Blocks!$I$136</f>
        <v>54</v>
      </c>
      <c r="I1855" s="0" t="n">
        <f aca="false">Calc_Blocks!$J$136</f>
        <v>57</v>
      </c>
      <c r="J1855" s="0" t="n">
        <f aca="false">Calc_Blocks!$K$136</f>
        <v>26</v>
      </c>
      <c r="K1855" s="0" t="n">
        <f aca="false">($B1855-1)*IF($D1855=1,Setup!$B$9,Setup!$B$10)+1</f>
        <v>61</v>
      </c>
      <c r="L1855" s="0" t="n">
        <f aca="false">$B1855*IF($D1855=1,Setup!$B$9,Setup!$B$10)</f>
        <v>70</v>
      </c>
      <c r="M1855" s="0" t="n">
        <f aca="false">MAX($H1855,$K1855)</f>
        <v>61</v>
      </c>
      <c r="N1855" s="0" t="n">
        <f aca="false">MIN($I1855,$L1855)</f>
        <v>57</v>
      </c>
      <c r="O1855" s="0" t="str">
        <f aca="false">IF($N1855&gt;=$M1855,$N1855-$M1855+1,"")</f>
        <v/>
      </c>
      <c r="P1855" s="0" t="str">
        <f aca="false">IF($O1855="","",$J1855+$M1855-$H1855)</f>
        <v/>
      </c>
      <c r="Q1855" s="0" t="str">
        <f aca="false">IF($O1855="","",$P1855+$O1855-1)</f>
        <v/>
      </c>
      <c r="R1855" s="0" t="str">
        <f aca="false">IF($O1855="","",COUNT($O$1623:$O1855))</f>
        <v/>
      </c>
    </row>
    <row r="1856" customFormat="false" ht="15" hidden="false" customHeight="false" outlineLevel="0" collapsed="false">
      <c r="A1856" s="0" t="n">
        <v>8</v>
      </c>
      <c r="B1856" s="0" t="n">
        <v>7</v>
      </c>
      <c r="C1856" s="0" t="s">
        <v>76</v>
      </c>
      <c r="D1856" s="0" t="n">
        <v>2</v>
      </c>
      <c r="E1856" s="0" t="s">
        <v>79</v>
      </c>
      <c r="F1856" s="0" t="n">
        <v>3</v>
      </c>
      <c r="G1856" s="0" t="str">
        <f aca="false">INDEX(Setup!$B$15:$B$17,$F1856)</f>
        <v>URD</v>
      </c>
      <c r="H1856" s="0" t="n">
        <f aca="false">Calc_Blocks!$I$137</f>
        <v>58</v>
      </c>
      <c r="I1856" s="0" t="n">
        <f aca="false">Calc_Blocks!$J$137</f>
        <v>57</v>
      </c>
      <c r="J1856" s="0" t="n">
        <f aca="false">Calc_Blocks!$K$137</f>
        <v>30</v>
      </c>
      <c r="K1856" s="0" t="n">
        <f aca="false">($B1856-1)*IF($D1856=1,Setup!$B$9,Setup!$B$10)+1</f>
        <v>61</v>
      </c>
      <c r="L1856" s="0" t="n">
        <f aca="false">$B1856*IF($D1856=1,Setup!$B$9,Setup!$B$10)</f>
        <v>70</v>
      </c>
      <c r="M1856" s="0" t="n">
        <f aca="false">MAX($H1856,$K1856)</f>
        <v>61</v>
      </c>
      <c r="N1856" s="0" t="n">
        <f aca="false">MIN($I1856,$L1856)</f>
        <v>57</v>
      </c>
      <c r="O1856" s="0" t="str">
        <f aca="false">IF($N1856&gt;=$M1856,$N1856-$M1856+1,"")</f>
        <v/>
      </c>
      <c r="P1856" s="0" t="str">
        <f aca="false">IF($O1856="","",$J1856+$M1856-$H1856)</f>
        <v/>
      </c>
      <c r="Q1856" s="0" t="str">
        <f aca="false">IF($O1856="","",$P1856+$O1856-1)</f>
        <v/>
      </c>
      <c r="R1856" s="0" t="str">
        <f aca="false">IF($O1856="","",COUNT($O$1623:$O1856))</f>
        <v/>
      </c>
    </row>
    <row r="1857" customFormat="false" ht="15" hidden="false" customHeight="false" outlineLevel="0" collapsed="false">
      <c r="A1857" s="0" t="n">
        <v>8</v>
      </c>
      <c r="B1857" s="0" t="n">
        <v>7</v>
      </c>
      <c r="C1857" s="0" t="s">
        <v>77</v>
      </c>
      <c r="D1857" s="0" t="n">
        <v>1</v>
      </c>
      <c r="E1857" s="0" t="s">
        <v>94</v>
      </c>
      <c r="F1857" s="0" t="n">
        <v>1</v>
      </c>
      <c r="G1857" s="0" t="str">
        <f aca="false">INDEX(Setup!$B$15:$B$17,$F1857)</f>
        <v>MAL</v>
      </c>
      <c r="H1857" s="0" t="n">
        <f aca="false">Calc_Blocks!$I$120</f>
        <v>50</v>
      </c>
      <c r="I1857" s="0" t="n">
        <f aca="false">Calc_Blocks!$J$120</f>
        <v>61</v>
      </c>
      <c r="J1857" s="0" t="n">
        <f aca="false">Calc_Blocks!$K$120</f>
        <v>1</v>
      </c>
      <c r="K1857" s="0" t="n">
        <f aca="false">($B1857-1)*IF($D1857=1,Setup!$B$9,Setup!$B$10)+1</f>
        <v>61</v>
      </c>
      <c r="L1857" s="0" t="n">
        <f aca="false">$B1857*IF($D1857=1,Setup!$B$9,Setup!$B$10)</f>
        <v>70</v>
      </c>
      <c r="M1857" s="0" t="n">
        <f aca="false">MAX($H1857,$K1857)</f>
        <v>61</v>
      </c>
      <c r="N1857" s="0" t="n">
        <f aca="false">MIN($I1857,$L1857)</f>
        <v>61</v>
      </c>
      <c r="O1857" s="0" t="n">
        <f aca="false">IF($N1857&gt;=$M1857,$N1857-$M1857+1,"")</f>
        <v>1</v>
      </c>
      <c r="P1857" s="0" t="n">
        <f aca="false">IF($O1857="","",$J1857+$M1857-$H1857)</f>
        <v>12</v>
      </c>
      <c r="Q1857" s="0" t="n">
        <f aca="false">IF($O1857="","",$P1857+$O1857-1)</f>
        <v>12</v>
      </c>
      <c r="R1857" s="0" t="n">
        <f aca="false">IF($O1857="","",COUNT($O$1623:$O1857))</f>
        <v>23</v>
      </c>
    </row>
    <row r="1858" customFormat="false" ht="15" hidden="false" customHeight="false" outlineLevel="0" collapsed="false">
      <c r="A1858" s="0" t="n">
        <v>8</v>
      </c>
      <c r="B1858" s="0" t="n">
        <v>7</v>
      </c>
      <c r="C1858" s="0" t="s">
        <v>77</v>
      </c>
      <c r="D1858" s="0" t="n">
        <v>1</v>
      </c>
      <c r="E1858" s="0" t="s">
        <v>94</v>
      </c>
      <c r="F1858" s="0" t="n">
        <v>2</v>
      </c>
      <c r="G1858" s="0" t="str">
        <f aca="false">INDEX(Setup!$B$15:$B$17,$F1858)</f>
        <v>SAN</v>
      </c>
      <c r="H1858" s="0" t="n">
        <f aca="false">Calc_Blocks!$I$121</f>
        <v>62</v>
      </c>
      <c r="I1858" s="0" t="n">
        <f aca="false">Calc_Blocks!$J$121</f>
        <v>61</v>
      </c>
      <c r="J1858" s="0" t="n">
        <f aca="false">Calc_Blocks!$K$121</f>
        <v>13</v>
      </c>
      <c r="K1858" s="0" t="n">
        <f aca="false">($B1858-1)*IF($D1858=1,Setup!$B$9,Setup!$B$10)+1</f>
        <v>61</v>
      </c>
      <c r="L1858" s="0" t="n">
        <f aca="false">$B1858*IF($D1858=1,Setup!$B$9,Setup!$B$10)</f>
        <v>70</v>
      </c>
      <c r="M1858" s="0" t="n">
        <f aca="false">MAX($H1858,$K1858)</f>
        <v>62</v>
      </c>
      <c r="N1858" s="0" t="n">
        <f aca="false">MIN($I1858,$L1858)</f>
        <v>61</v>
      </c>
      <c r="O1858" s="0" t="str">
        <f aca="false">IF($N1858&gt;=$M1858,$N1858-$M1858+1,"")</f>
        <v/>
      </c>
      <c r="P1858" s="0" t="str">
        <f aca="false">IF($O1858="","",$J1858+$M1858-$H1858)</f>
        <v/>
      </c>
      <c r="Q1858" s="0" t="str">
        <f aca="false">IF($O1858="","",$P1858+$O1858-1)</f>
        <v/>
      </c>
      <c r="R1858" s="0" t="str">
        <f aca="false">IF($O1858="","",COUNT($O$1623:$O1858))</f>
        <v/>
      </c>
    </row>
    <row r="1859" customFormat="false" ht="15" hidden="false" customHeight="false" outlineLevel="0" collapsed="false">
      <c r="A1859" s="0" t="n">
        <v>8</v>
      </c>
      <c r="B1859" s="0" t="n">
        <v>7</v>
      </c>
      <c r="C1859" s="0" t="s">
        <v>77</v>
      </c>
      <c r="D1859" s="0" t="n">
        <v>1</v>
      </c>
      <c r="E1859" s="0" t="s">
        <v>94</v>
      </c>
      <c r="F1859" s="0" t="n">
        <v>3</v>
      </c>
      <c r="G1859" s="0" t="str">
        <f aca="false">INDEX(Setup!$B$15:$B$17,$F1859)</f>
        <v>URD</v>
      </c>
      <c r="H1859" s="0" t="n">
        <f aca="false">Calc_Blocks!$I$122</f>
        <v>62</v>
      </c>
      <c r="I1859" s="0" t="n">
        <f aca="false">Calc_Blocks!$J$122</f>
        <v>61</v>
      </c>
      <c r="J1859" s="0" t="n">
        <f aca="false">Calc_Blocks!$K$122</f>
        <v>13</v>
      </c>
      <c r="K1859" s="0" t="n">
        <f aca="false">($B1859-1)*IF($D1859=1,Setup!$B$9,Setup!$B$10)+1</f>
        <v>61</v>
      </c>
      <c r="L1859" s="0" t="n">
        <f aca="false">$B1859*IF($D1859=1,Setup!$B$9,Setup!$B$10)</f>
        <v>70</v>
      </c>
      <c r="M1859" s="0" t="n">
        <f aca="false">MAX($H1859,$K1859)</f>
        <v>62</v>
      </c>
      <c r="N1859" s="0" t="n">
        <f aca="false">MIN($I1859,$L1859)</f>
        <v>61</v>
      </c>
      <c r="O1859" s="0" t="str">
        <f aca="false">IF($N1859&gt;=$M1859,$N1859-$M1859+1,"")</f>
        <v/>
      </c>
      <c r="P1859" s="0" t="str">
        <f aca="false">IF($O1859="","",$J1859+$M1859-$H1859)</f>
        <v/>
      </c>
      <c r="Q1859" s="0" t="str">
        <f aca="false">IF($O1859="","",$P1859+$O1859-1)</f>
        <v/>
      </c>
      <c r="R1859" s="0" t="str">
        <f aca="false">IF($O1859="","",COUNT($O$1623:$O1859))</f>
        <v/>
      </c>
    </row>
    <row r="1860" customFormat="false" ht="15" hidden="false" customHeight="false" outlineLevel="0" collapsed="false">
      <c r="A1860" s="0" t="n">
        <v>8</v>
      </c>
      <c r="B1860" s="0" t="n">
        <v>7</v>
      </c>
      <c r="C1860" s="0" t="s">
        <v>77</v>
      </c>
      <c r="D1860" s="0" t="n">
        <v>2</v>
      </c>
      <c r="E1860" s="0" t="s">
        <v>79</v>
      </c>
      <c r="F1860" s="0" t="n">
        <v>1</v>
      </c>
      <c r="G1860" s="0" t="str">
        <f aca="false">INDEX(Setup!$B$15:$B$17,$F1860)</f>
        <v>MAL</v>
      </c>
      <c r="H1860" s="0" t="n">
        <f aca="false">Calc_Blocks!$I$138</f>
        <v>58</v>
      </c>
      <c r="I1860" s="0" t="n">
        <f aca="false">Calc_Blocks!$J$138</f>
        <v>77</v>
      </c>
      <c r="J1860" s="0" t="n">
        <f aca="false">Calc_Blocks!$K$138</f>
        <v>13</v>
      </c>
      <c r="K1860" s="0" t="n">
        <f aca="false">($B1860-1)*IF($D1860=1,Setup!$B$9,Setup!$B$10)+1</f>
        <v>61</v>
      </c>
      <c r="L1860" s="0" t="n">
        <f aca="false">$B1860*IF($D1860=1,Setup!$B$9,Setup!$B$10)</f>
        <v>70</v>
      </c>
      <c r="M1860" s="0" t="n">
        <f aca="false">MAX($H1860,$K1860)</f>
        <v>61</v>
      </c>
      <c r="N1860" s="0" t="n">
        <f aca="false">MIN($I1860,$L1860)</f>
        <v>70</v>
      </c>
      <c r="O1860" s="0" t="n">
        <f aca="false">IF($N1860&gt;=$M1860,$N1860-$M1860+1,"")</f>
        <v>10</v>
      </c>
      <c r="P1860" s="0" t="n">
        <f aca="false">IF($O1860="","",$J1860+$M1860-$H1860)</f>
        <v>16</v>
      </c>
      <c r="Q1860" s="0" t="n">
        <f aca="false">IF($O1860="","",$P1860+$O1860-1)</f>
        <v>25</v>
      </c>
      <c r="R1860" s="0" t="n">
        <f aca="false">IF($O1860="","",COUNT($O$1623:$O1860))</f>
        <v>24</v>
      </c>
    </row>
    <row r="1861" customFormat="false" ht="15" hidden="false" customHeight="false" outlineLevel="0" collapsed="false">
      <c r="A1861" s="0" t="n">
        <v>8</v>
      </c>
      <c r="B1861" s="0" t="n">
        <v>7</v>
      </c>
      <c r="C1861" s="0" t="s">
        <v>77</v>
      </c>
      <c r="D1861" s="0" t="n">
        <v>2</v>
      </c>
      <c r="E1861" s="0" t="s">
        <v>79</v>
      </c>
      <c r="F1861" s="0" t="n">
        <v>2</v>
      </c>
      <c r="G1861" s="0" t="str">
        <f aca="false">INDEX(Setup!$B$15:$B$17,$F1861)</f>
        <v>SAN</v>
      </c>
      <c r="H1861" s="0" t="n">
        <f aca="false">Calc_Blocks!$I$139</f>
        <v>78</v>
      </c>
      <c r="I1861" s="0" t="n">
        <f aca="false">Calc_Blocks!$J$139</f>
        <v>77</v>
      </c>
      <c r="J1861" s="0" t="n">
        <f aca="false">Calc_Blocks!$K$139</f>
        <v>33</v>
      </c>
      <c r="K1861" s="0" t="n">
        <f aca="false">($B1861-1)*IF($D1861=1,Setup!$B$9,Setup!$B$10)+1</f>
        <v>61</v>
      </c>
      <c r="L1861" s="0" t="n">
        <f aca="false">$B1861*IF($D1861=1,Setup!$B$9,Setup!$B$10)</f>
        <v>70</v>
      </c>
      <c r="M1861" s="0" t="n">
        <f aca="false">MAX($H1861,$K1861)</f>
        <v>78</v>
      </c>
      <c r="N1861" s="0" t="n">
        <f aca="false">MIN($I1861,$L1861)</f>
        <v>70</v>
      </c>
      <c r="O1861" s="0" t="str">
        <f aca="false">IF($N1861&gt;=$M1861,$N1861-$M1861+1,"")</f>
        <v/>
      </c>
      <c r="P1861" s="0" t="str">
        <f aca="false">IF($O1861="","",$J1861+$M1861-$H1861)</f>
        <v/>
      </c>
      <c r="Q1861" s="0" t="str">
        <f aca="false">IF($O1861="","",$P1861+$O1861-1)</f>
        <v/>
      </c>
      <c r="R1861" s="0" t="str">
        <f aca="false">IF($O1861="","",COUNT($O$1623:$O1861))</f>
        <v/>
      </c>
    </row>
    <row r="1862" customFormat="false" ht="15" hidden="false" customHeight="false" outlineLevel="0" collapsed="false">
      <c r="A1862" s="0" t="n">
        <v>8</v>
      </c>
      <c r="B1862" s="0" t="n">
        <v>7</v>
      </c>
      <c r="C1862" s="0" t="s">
        <v>77</v>
      </c>
      <c r="D1862" s="0" t="n">
        <v>2</v>
      </c>
      <c r="E1862" s="0" t="s">
        <v>79</v>
      </c>
      <c r="F1862" s="0" t="n">
        <v>3</v>
      </c>
      <c r="G1862" s="0" t="str">
        <f aca="false">INDEX(Setup!$B$15:$B$17,$F1862)</f>
        <v>URD</v>
      </c>
      <c r="H1862" s="0" t="n">
        <f aca="false">Calc_Blocks!$I$140</f>
        <v>78</v>
      </c>
      <c r="I1862" s="0" t="n">
        <f aca="false">Calc_Blocks!$J$140</f>
        <v>77</v>
      </c>
      <c r="J1862" s="0" t="n">
        <f aca="false">Calc_Blocks!$K$140</f>
        <v>33</v>
      </c>
      <c r="K1862" s="0" t="n">
        <f aca="false">($B1862-1)*IF($D1862=1,Setup!$B$9,Setup!$B$10)+1</f>
        <v>61</v>
      </c>
      <c r="L1862" s="0" t="n">
        <f aca="false">$B1862*IF($D1862=1,Setup!$B$9,Setup!$B$10)</f>
        <v>70</v>
      </c>
      <c r="M1862" s="0" t="n">
        <f aca="false">MAX($H1862,$K1862)</f>
        <v>78</v>
      </c>
      <c r="N1862" s="0" t="n">
        <f aca="false">MIN($I1862,$L1862)</f>
        <v>70</v>
      </c>
      <c r="O1862" s="0" t="str">
        <f aca="false">IF($N1862&gt;=$M1862,$N1862-$M1862+1,"")</f>
        <v/>
      </c>
      <c r="P1862" s="0" t="str">
        <f aca="false">IF($O1862="","",$J1862+$M1862-$H1862)</f>
        <v/>
      </c>
      <c r="Q1862" s="0" t="str">
        <f aca="false">IF($O1862="","",$P1862+$O1862-1)</f>
        <v/>
      </c>
      <c r="R1862" s="0" t="str">
        <f aca="false">IF($O1862="","",COUNT($O$1623:$O1862))</f>
        <v/>
      </c>
    </row>
    <row r="1863" customFormat="false" ht="15" hidden="false" customHeight="false" outlineLevel="0" collapsed="false">
      <c r="A1863" s="0" t="n">
        <v>8</v>
      </c>
      <c r="B1863" s="0" t="n">
        <v>7</v>
      </c>
      <c r="C1863" s="0" t="s">
        <v>78</v>
      </c>
      <c r="D1863" s="0" t="n">
        <v>1</v>
      </c>
      <c r="E1863" s="0" t="s">
        <v>94</v>
      </c>
      <c r="F1863" s="0" t="n">
        <v>1</v>
      </c>
      <c r="G1863" s="0" t="str">
        <f aca="false">INDEX(Setup!$B$15:$B$17,$F1863)</f>
        <v>MAL</v>
      </c>
      <c r="H1863" s="0" t="n">
        <f aca="false">Calc_Blocks!$I$123</f>
        <v>62</v>
      </c>
      <c r="I1863" s="0" t="n">
        <f aca="false">Calc_Blocks!$J$123</f>
        <v>61</v>
      </c>
      <c r="J1863" s="0" t="n">
        <f aca="false">Calc_Blocks!$K$123</f>
        <v>1</v>
      </c>
      <c r="K1863" s="0" t="n">
        <f aca="false">($B1863-1)*IF($D1863=1,Setup!$B$9,Setup!$B$10)+1</f>
        <v>61</v>
      </c>
      <c r="L1863" s="0" t="n">
        <f aca="false">$B1863*IF($D1863=1,Setup!$B$9,Setup!$B$10)</f>
        <v>70</v>
      </c>
      <c r="M1863" s="0" t="n">
        <f aca="false">MAX($H1863,$K1863)</f>
        <v>62</v>
      </c>
      <c r="N1863" s="0" t="n">
        <f aca="false">MIN($I1863,$L1863)</f>
        <v>61</v>
      </c>
      <c r="O1863" s="0" t="str">
        <f aca="false">IF($N1863&gt;=$M1863,$N1863-$M1863+1,"")</f>
        <v/>
      </c>
      <c r="P1863" s="0" t="str">
        <f aca="false">IF($O1863="","",$J1863+$M1863-$H1863)</f>
        <v/>
      </c>
      <c r="Q1863" s="0" t="str">
        <f aca="false">IF($O1863="","",$P1863+$O1863-1)</f>
        <v/>
      </c>
      <c r="R1863" s="0" t="str">
        <f aca="false">IF($O1863="","",COUNT($O$1623:$O1863))</f>
        <v/>
      </c>
    </row>
    <row r="1864" customFormat="false" ht="15" hidden="false" customHeight="false" outlineLevel="0" collapsed="false">
      <c r="A1864" s="0" t="n">
        <v>8</v>
      </c>
      <c r="B1864" s="0" t="n">
        <v>7</v>
      </c>
      <c r="C1864" s="0" t="s">
        <v>78</v>
      </c>
      <c r="D1864" s="0" t="n">
        <v>1</v>
      </c>
      <c r="E1864" s="0" t="s">
        <v>94</v>
      </c>
      <c r="F1864" s="0" t="n">
        <v>2</v>
      </c>
      <c r="G1864" s="0" t="str">
        <f aca="false">INDEX(Setup!$B$15:$B$17,$F1864)</f>
        <v>SAN</v>
      </c>
      <c r="H1864" s="0" t="n">
        <f aca="false">Calc_Blocks!$I$124</f>
        <v>62</v>
      </c>
      <c r="I1864" s="0" t="n">
        <f aca="false">Calc_Blocks!$J$124</f>
        <v>61</v>
      </c>
      <c r="J1864" s="0" t="n">
        <f aca="false">Calc_Blocks!$K$124</f>
        <v>1</v>
      </c>
      <c r="K1864" s="0" t="n">
        <f aca="false">($B1864-1)*IF($D1864=1,Setup!$B$9,Setup!$B$10)+1</f>
        <v>61</v>
      </c>
      <c r="L1864" s="0" t="n">
        <f aca="false">$B1864*IF($D1864=1,Setup!$B$9,Setup!$B$10)</f>
        <v>70</v>
      </c>
      <c r="M1864" s="0" t="n">
        <f aca="false">MAX($H1864,$K1864)</f>
        <v>62</v>
      </c>
      <c r="N1864" s="0" t="n">
        <f aca="false">MIN($I1864,$L1864)</f>
        <v>61</v>
      </c>
      <c r="O1864" s="0" t="str">
        <f aca="false">IF($N1864&gt;=$M1864,$N1864-$M1864+1,"")</f>
        <v/>
      </c>
      <c r="P1864" s="0" t="str">
        <f aca="false">IF($O1864="","",$J1864+$M1864-$H1864)</f>
        <v/>
      </c>
      <c r="Q1864" s="0" t="str">
        <f aca="false">IF($O1864="","",$P1864+$O1864-1)</f>
        <v/>
      </c>
      <c r="R1864" s="0" t="str">
        <f aca="false">IF($O1864="","",COUNT($O$1623:$O1864))</f>
        <v/>
      </c>
    </row>
    <row r="1865" customFormat="false" ht="15" hidden="false" customHeight="false" outlineLevel="0" collapsed="false">
      <c r="A1865" s="0" t="n">
        <v>8</v>
      </c>
      <c r="B1865" s="0" t="n">
        <v>7</v>
      </c>
      <c r="C1865" s="0" t="s">
        <v>78</v>
      </c>
      <c r="D1865" s="0" t="n">
        <v>1</v>
      </c>
      <c r="E1865" s="0" t="s">
        <v>94</v>
      </c>
      <c r="F1865" s="0" t="n">
        <v>3</v>
      </c>
      <c r="G1865" s="0" t="str">
        <f aca="false">INDEX(Setup!$B$15:$B$17,$F1865)</f>
        <v>URD</v>
      </c>
      <c r="H1865" s="0" t="n">
        <f aca="false">Calc_Blocks!$I$125</f>
        <v>62</v>
      </c>
      <c r="I1865" s="0" t="n">
        <f aca="false">Calc_Blocks!$J$125</f>
        <v>77</v>
      </c>
      <c r="J1865" s="0" t="n">
        <f aca="false">Calc_Blocks!$K$125</f>
        <v>1</v>
      </c>
      <c r="K1865" s="0" t="n">
        <f aca="false">($B1865-1)*IF($D1865=1,Setup!$B$9,Setup!$B$10)+1</f>
        <v>61</v>
      </c>
      <c r="L1865" s="0" t="n">
        <f aca="false">$B1865*IF($D1865=1,Setup!$B$9,Setup!$B$10)</f>
        <v>70</v>
      </c>
      <c r="M1865" s="0" t="n">
        <f aca="false">MAX($H1865,$K1865)</f>
        <v>62</v>
      </c>
      <c r="N1865" s="0" t="n">
        <f aca="false">MIN($I1865,$L1865)</f>
        <v>70</v>
      </c>
      <c r="O1865" s="0" t="n">
        <f aca="false">IF($N1865&gt;=$M1865,$N1865-$M1865+1,"")</f>
        <v>9</v>
      </c>
      <c r="P1865" s="0" t="n">
        <f aca="false">IF($O1865="","",$J1865+$M1865-$H1865)</f>
        <v>1</v>
      </c>
      <c r="Q1865" s="0" t="n">
        <f aca="false">IF($O1865="","",$P1865+$O1865-1)</f>
        <v>9</v>
      </c>
      <c r="R1865" s="0" t="n">
        <f aca="false">IF($O1865="","",COUNT($O$1623:$O1865))</f>
        <v>25</v>
      </c>
    </row>
    <row r="1866" customFormat="false" ht="15" hidden="false" customHeight="false" outlineLevel="0" collapsed="false">
      <c r="A1866" s="0" t="n">
        <v>8</v>
      </c>
      <c r="B1866" s="0" t="n">
        <v>7</v>
      </c>
      <c r="C1866" s="0" t="s">
        <v>78</v>
      </c>
      <c r="D1866" s="0" t="n">
        <v>2</v>
      </c>
      <c r="E1866" s="0" t="s">
        <v>79</v>
      </c>
      <c r="F1866" s="0" t="n">
        <v>1</v>
      </c>
      <c r="G1866" s="0" t="str">
        <f aca="false">INDEX(Setup!$B$15:$B$17,$F1866)</f>
        <v>MAL</v>
      </c>
      <c r="H1866" s="0" t="n">
        <f aca="false">Calc_Blocks!$I$141</f>
        <v>78</v>
      </c>
      <c r="I1866" s="0" t="n">
        <f aca="false">Calc_Blocks!$J$141</f>
        <v>77</v>
      </c>
      <c r="J1866" s="0" t="n">
        <f aca="false">Calc_Blocks!$K$141</f>
        <v>17</v>
      </c>
      <c r="K1866" s="0" t="n">
        <f aca="false">($B1866-1)*IF($D1866=1,Setup!$B$9,Setup!$B$10)+1</f>
        <v>61</v>
      </c>
      <c r="L1866" s="0" t="n">
        <f aca="false">$B1866*IF($D1866=1,Setup!$B$9,Setup!$B$10)</f>
        <v>70</v>
      </c>
      <c r="M1866" s="0" t="n">
        <f aca="false">MAX($H1866,$K1866)</f>
        <v>78</v>
      </c>
      <c r="N1866" s="0" t="n">
        <f aca="false">MIN($I1866,$L1866)</f>
        <v>70</v>
      </c>
      <c r="O1866" s="0" t="str">
        <f aca="false">IF($N1866&gt;=$M1866,$N1866-$M1866+1,"")</f>
        <v/>
      </c>
      <c r="P1866" s="0" t="str">
        <f aca="false">IF($O1866="","",$J1866+$M1866-$H1866)</f>
        <v/>
      </c>
      <c r="Q1866" s="0" t="str">
        <f aca="false">IF($O1866="","",$P1866+$O1866-1)</f>
        <v/>
      </c>
      <c r="R1866" s="0" t="str">
        <f aca="false">IF($O1866="","",COUNT($O$1623:$O1866))</f>
        <v/>
      </c>
    </row>
    <row r="1867" customFormat="false" ht="15" hidden="false" customHeight="false" outlineLevel="0" collapsed="false">
      <c r="A1867" s="0" t="n">
        <v>8</v>
      </c>
      <c r="B1867" s="0" t="n">
        <v>7</v>
      </c>
      <c r="C1867" s="0" t="s">
        <v>78</v>
      </c>
      <c r="D1867" s="0" t="n">
        <v>2</v>
      </c>
      <c r="E1867" s="0" t="s">
        <v>79</v>
      </c>
      <c r="F1867" s="0" t="n">
        <v>2</v>
      </c>
      <c r="G1867" s="0" t="str">
        <f aca="false">INDEX(Setup!$B$15:$B$17,$F1867)</f>
        <v>SAN</v>
      </c>
      <c r="H1867" s="0" t="n">
        <f aca="false">Calc_Blocks!$I$142</f>
        <v>78</v>
      </c>
      <c r="I1867" s="0" t="n">
        <f aca="false">Calc_Blocks!$J$142</f>
        <v>77</v>
      </c>
      <c r="J1867" s="0" t="n">
        <f aca="false">Calc_Blocks!$K$142</f>
        <v>17</v>
      </c>
      <c r="K1867" s="0" t="n">
        <f aca="false">($B1867-1)*IF($D1867=1,Setup!$B$9,Setup!$B$10)+1</f>
        <v>61</v>
      </c>
      <c r="L1867" s="0" t="n">
        <f aca="false">$B1867*IF($D1867=1,Setup!$B$9,Setup!$B$10)</f>
        <v>70</v>
      </c>
      <c r="M1867" s="0" t="n">
        <f aca="false">MAX($H1867,$K1867)</f>
        <v>78</v>
      </c>
      <c r="N1867" s="0" t="n">
        <f aca="false">MIN($I1867,$L1867)</f>
        <v>70</v>
      </c>
      <c r="O1867" s="0" t="str">
        <f aca="false">IF($N1867&gt;=$M1867,$N1867-$M1867+1,"")</f>
        <v/>
      </c>
      <c r="P1867" s="0" t="str">
        <f aca="false">IF($O1867="","",$J1867+$M1867-$H1867)</f>
        <v/>
      </c>
      <c r="Q1867" s="0" t="str">
        <f aca="false">IF($O1867="","",$P1867+$O1867-1)</f>
        <v/>
      </c>
      <c r="R1867" s="0" t="str">
        <f aca="false">IF($O1867="","",COUNT($O$1623:$O1867))</f>
        <v/>
      </c>
    </row>
    <row r="1868" customFormat="false" ht="15" hidden="false" customHeight="false" outlineLevel="0" collapsed="false">
      <c r="A1868" s="0" t="n">
        <v>8</v>
      </c>
      <c r="B1868" s="0" t="n">
        <v>7</v>
      </c>
      <c r="C1868" s="0" t="s">
        <v>78</v>
      </c>
      <c r="D1868" s="0" t="n">
        <v>2</v>
      </c>
      <c r="E1868" s="0" t="s">
        <v>79</v>
      </c>
      <c r="F1868" s="0" t="n">
        <v>3</v>
      </c>
      <c r="G1868" s="0" t="str">
        <f aca="false">INDEX(Setup!$B$15:$B$17,$F1868)</f>
        <v>URD</v>
      </c>
      <c r="H1868" s="0" t="n">
        <f aca="false">Calc_Blocks!$I$143</f>
        <v>78</v>
      </c>
      <c r="I1868" s="0" t="n">
        <f aca="false">Calc_Blocks!$J$143</f>
        <v>89</v>
      </c>
      <c r="J1868" s="0" t="n">
        <f aca="false">Calc_Blocks!$K$143</f>
        <v>17</v>
      </c>
      <c r="K1868" s="0" t="n">
        <f aca="false">($B1868-1)*IF($D1868=1,Setup!$B$9,Setup!$B$10)+1</f>
        <v>61</v>
      </c>
      <c r="L1868" s="0" t="n">
        <f aca="false">$B1868*IF($D1868=1,Setup!$B$9,Setup!$B$10)</f>
        <v>70</v>
      </c>
      <c r="M1868" s="0" t="n">
        <f aca="false">MAX($H1868,$K1868)</f>
        <v>78</v>
      </c>
      <c r="N1868" s="0" t="n">
        <f aca="false">MIN($I1868,$L1868)</f>
        <v>70</v>
      </c>
      <c r="O1868" s="0" t="str">
        <f aca="false">IF($N1868&gt;=$M1868,$N1868-$M1868+1,"")</f>
        <v/>
      </c>
      <c r="P1868" s="0" t="str">
        <f aca="false">IF($O1868="","",$J1868+$M1868-$H1868)</f>
        <v/>
      </c>
      <c r="Q1868" s="0" t="str">
        <f aca="false">IF($O1868="","",$P1868+$O1868-1)</f>
        <v/>
      </c>
      <c r="R1868" s="0" t="str">
        <f aca="false">IF($O1868="","",COUNT($O$1623:$O1868))</f>
        <v/>
      </c>
    </row>
    <row r="1869" customFormat="false" ht="15" hidden="false" customHeight="false" outlineLevel="0" collapsed="false">
      <c r="A1869" s="0" t="n">
        <v>8</v>
      </c>
      <c r="B1869" s="0" t="n">
        <v>7</v>
      </c>
      <c r="C1869" s="0" t="s">
        <v>79</v>
      </c>
      <c r="D1869" s="0" t="n">
        <v>1</v>
      </c>
      <c r="E1869" s="0" t="s">
        <v>94</v>
      </c>
      <c r="F1869" s="0" t="n">
        <v>1</v>
      </c>
      <c r="G1869" s="0" t="str">
        <f aca="false">INDEX(Setup!$B$15:$B$17,$F1869)</f>
        <v>MAL</v>
      </c>
      <c r="H1869" s="0" t="n">
        <f aca="false">Calc_Blocks!$I$126</f>
        <v>78</v>
      </c>
      <c r="I1869" s="0" t="n">
        <f aca="false">Calc_Blocks!$J$126</f>
        <v>77</v>
      </c>
      <c r="J1869" s="0" t="n">
        <f aca="false">Calc_Blocks!$K$126</f>
        <v>1</v>
      </c>
      <c r="K1869" s="0" t="n">
        <f aca="false">($B1869-1)*IF($D1869=1,Setup!$B$9,Setup!$B$10)+1</f>
        <v>61</v>
      </c>
      <c r="L1869" s="0" t="n">
        <f aca="false">$B1869*IF($D1869=1,Setup!$B$9,Setup!$B$10)</f>
        <v>70</v>
      </c>
      <c r="M1869" s="0" t="n">
        <f aca="false">MAX($H1869,$K1869)</f>
        <v>78</v>
      </c>
      <c r="N1869" s="0" t="n">
        <f aca="false">MIN($I1869,$L1869)</f>
        <v>70</v>
      </c>
      <c r="O1869" s="0" t="str">
        <f aca="false">IF($N1869&gt;=$M1869,$N1869-$M1869+1,"")</f>
        <v/>
      </c>
      <c r="P1869" s="0" t="str">
        <f aca="false">IF($O1869="","",$J1869+$M1869-$H1869)</f>
        <v/>
      </c>
      <c r="Q1869" s="0" t="str">
        <f aca="false">IF($O1869="","",$P1869+$O1869-1)</f>
        <v/>
      </c>
      <c r="R1869" s="0" t="str">
        <f aca="false">IF($O1869="","",COUNT($O$1623:$O1869))</f>
        <v/>
      </c>
    </row>
    <row r="1870" customFormat="false" ht="15" hidden="false" customHeight="false" outlineLevel="0" collapsed="false">
      <c r="A1870" s="0" t="n">
        <v>8</v>
      </c>
      <c r="B1870" s="0" t="n">
        <v>7</v>
      </c>
      <c r="C1870" s="0" t="s">
        <v>79</v>
      </c>
      <c r="D1870" s="0" t="n">
        <v>1</v>
      </c>
      <c r="E1870" s="0" t="s">
        <v>94</v>
      </c>
      <c r="F1870" s="0" t="n">
        <v>2</v>
      </c>
      <c r="G1870" s="0" t="str">
        <f aca="false">INDEX(Setup!$B$15:$B$17,$F1870)</f>
        <v>SAN</v>
      </c>
      <c r="H1870" s="0" t="n">
        <f aca="false">Calc_Blocks!$I$127</f>
        <v>78</v>
      </c>
      <c r="I1870" s="0" t="n">
        <f aca="false">Calc_Blocks!$J$127</f>
        <v>77</v>
      </c>
      <c r="J1870" s="0" t="n">
        <f aca="false">Calc_Blocks!$K$127</f>
        <v>1</v>
      </c>
      <c r="K1870" s="0" t="n">
        <f aca="false">($B1870-1)*IF($D1870=1,Setup!$B$9,Setup!$B$10)+1</f>
        <v>61</v>
      </c>
      <c r="L1870" s="0" t="n">
        <f aca="false">$B1870*IF($D1870=1,Setup!$B$9,Setup!$B$10)</f>
        <v>70</v>
      </c>
      <c r="M1870" s="0" t="n">
        <f aca="false">MAX($H1870,$K1870)</f>
        <v>78</v>
      </c>
      <c r="N1870" s="0" t="n">
        <f aca="false">MIN($I1870,$L1870)</f>
        <v>70</v>
      </c>
      <c r="O1870" s="0" t="str">
        <f aca="false">IF($N1870&gt;=$M1870,$N1870-$M1870+1,"")</f>
        <v/>
      </c>
      <c r="P1870" s="0" t="str">
        <f aca="false">IF($O1870="","",$J1870+$M1870-$H1870)</f>
        <v/>
      </c>
      <c r="Q1870" s="0" t="str">
        <f aca="false">IF($O1870="","",$P1870+$O1870-1)</f>
        <v/>
      </c>
      <c r="R1870" s="0" t="str">
        <f aca="false">IF($O1870="","",COUNT($O$1623:$O1870))</f>
        <v/>
      </c>
    </row>
    <row r="1871" customFormat="false" ht="15" hidden="false" customHeight="false" outlineLevel="0" collapsed="false">
      <c r="A1871" s="0" t="n">
        <v>8</v>
      </c>
      <c r="B1871" s="0" t="n">
        <v>7</v>
      </c>
      <c r="C1871" s="0" t="s">
        <v>79</v>
      </c>
      <c r="D1871" s="0" t="n">
        <v>1</v>
      </c>
      <c r="E1871" s="0" t="s">
        <v>94</v>
      </c>
      <c r="F1871" s="0" t="n">
        <v>3</v>
      </c>
      <c r="G1871" s="0" t="str">
        <f aca="false">INDEX(Setup!$B$15:$B$17,$F1871)</f>
        <v>URD</v>
      </c>
      <c r="H1871" s="0" t="n">
        <f aca="false">Calc_Blocks!$I$128</f>
        <v>78</v>
      </c>
      <c r="I1871" s="0" t="n">
        <f aca="false">Calc_Blocks!$J$128</f>
        <v>77</v>
      </c>
      <c r="J1871" s="0" t="n">
        <f aca="false">Calc_Blocks!$K$128</f>
        <v>1</v>
      </c>
      <c r="K1871" s="0" t="n">
        <f aca="false">($B1871-1)*IF($D1871=1,Setup!$B$9,Setup!$B$10)+1</f>
        <v>61</v>
      </c>
      <c r="L1871" s="0" t="n">
        <f aca="false">$B1871*IF($D1871=1,Setup!$B$9,Setup!$B$10)</f>
        <v>70</v>
      </c>
      <c r="M1871" s="0" t="n">
        <f aca="false">MAX($H1871,$K1871)</f>
        <v>78</v>
      </c>
      <c r="N1871" s="0" t="n">
        <f aca="false">MIN($I1871,$L1871)</f>
        <v>70</v>
      </c>
      <c r="O1871" s="0" t="str">
        <f aca="false">IF($N1871&gt;=$M1871,$N1871-$M1871+1,"")</f>
        <v/>
      </c>
      <c r="P1871" s="0" t="str">
        <f aca="false">IF($O1871="","",$J1871+$M1871-$H1871)</f>
        <v/>
      </c>
      <c r="Q1871" s="0" t="str">
        <f aca="false">IF($O1871="","",$P1871+$O1871-1)</f>
        <v/>
      </c>
      <c r="R1871" s="0" t="str">
        <f aca="false">IF($O1871="","",COUNT($O$1623:$O1871))</f>
        <v/>
      </c>
    </row>
    <row r="1872" customFormat="false" ht="15" hidden="false" customHeight="false" outlineLevel="0" collapsed="false">
      <c r="A1872" s="0" t="n">
        <v>8</v>
      </c>
      <c r="B1872" s="0" t="n">
        <v>7</v>
      </c>
      <c r="C1872" s="0" t="s">
        <v>79</v>
      </c>
      <c r="D1872" s="0" t="n">
        <v>2</v>
      </c>
      <c r="E1872" s="0" t="s">
        <v>79</v>
      </c>
      <c r="F1872" s="0" t="n">
        <v>1</v>
      </c>
      <c r="G1872" s="0" t="str">
        <f aca="false">INDEX(Setup!$B$15:$B$17,$F1872)</f>
        <v>MAL</v>
      </c>
      <c r="H1872" s="0" t="n">
        <f aca="false">Calc_Blocks!$I$144</f>
        <v>90</v>
      </c>
      <c r="I1872" s="0" t="n">
        <f aca="false">Calc_Blocks!$J$144</f>
        <v>89</v>
      </c>
      <c r="J1872" s="0" t="n">
        <f aca="false">Calc_Blocks!$K$144</f>
        <v>1</v>
      </c>
      <c r="K1872" s="0" t="n">
        <f aca="false">($B1872-1)*IF($D1872=1,Setup!$B$9,Setup!$B$10)+1</f>
        <v>61</v>
      </c>
      <c r="L1872" s="0" t="n">
        <f aca="false">$B1872*IF($D1872=1,Setup!$B$9,Setup!$B$10)</f>
        <v>70</v>
      </c>
      <c r="M1872" s="0" t="n">
        <f aca="false">MAX($H1872,$K1872)</f>
        <v>90</v>
      </c>
      <c r="N1872" s="0" t="n">
        <f aca="false">MIN($I1872,$L1872)</f>
        <v>70</v>
      </c>
      <c r="O1872" s="0" t="str">
        <f aca="false">IF($N1872&gt;=$M1872,$N1872-$M1872+1,"")</f>
        <v/>
      </c>
      <c r="P1872" s="0" t="str">
        <f aca="false">IF($O1872="","",$J1872+$M1872-$H1872)</f>
        <v/>
      </c>
      <c r="Q1872" s="0" t="str">
        <f aca="false">IF($O1872="","",$P1872+$O1872-1)</f>
        <v/>
      </c>
      <c r="R1872" s="0" t="str">
        <f aca="false">IF($O1872="","",COUNT($O$1623:$O1872))</f>
        <v/>
      </c>
    </row>
    <row r="1873" customFormat="false" ht="15" hidden="false" customHeight="false" outlineLevel="0" collapsed="false">
      <c r="A1873" s="0" t="n">
        <v>8</v>
      </c>
      <c r="B1873" s="0" t="n">
        <v>7</v>
      </c>
      <c r="C1873" s="0" t="s">
        <v>79</v>
      </c>
      <c r="D1873" s="0" t="n">
        <v>2</v>
      </c>
      <c r="E1873" s="0" t="s">
        <v>79</v>
      </c>
      <c r="F1873" s="0" t="n">
        <v>2</v>
      </c>
      <c r="G1873" s="0" t="str">
        <f aca="false">INDEX(Setup!$B$15:$B$17,$F1873)</f>
        <v>SAN</v>
      </c>
      <c r="H1873" s="0" t="n">
        <f aca="false">Calc_Blocks!$I$145</f>
        <v>90</v>
      </c>
      <c r="I1873" s="0" t="n">
        <f aca="false">Calc_Blocks!$J$145</f>
        <v>89</v>
      </c>
      <c r="J1873" s="0" t="n">
        <f aca="false">Calc_Blocks!$K$145</f>
        <v>1</v>
      </c>
      <c r="K1873" s="0" t="n">
        <f aca="false">($B1873-1)*IF($D1873=1,Setup!$B$9,Setup!$B$10)+1</f>
        <v>61</v>
      </c>
      <c r="L1873" s="0" t="n">
        <f aca="false">$B1873*IF($D1873=1,Setup!$B$9,Setup!$B$10)</f>
        <v>70</v>
      </c>
      <c r="M1873" s="0" t="n">
        <f aca="false">MAX($H1873,$K1873)</f>
        <v>90</v>
      </c>
      <c r="N1873" s="0" t="n">
        <f aca="false">MIN($I1873,$L1873)</f>
        <v>70</v>
      </c>
      <c r="O1873" s="0" t="str">
        <f aca="false">IF($N1873&gt;=$M1873,$N1873-$M1873+1,"")</f>
        <v/>
      </c>
      <c r="P1873" s="0" t="str">
        <f aca="false">IF($O1873="","",$J1873+$M1873-$H1873)</f>
        <v/>
      </c>
      <c r="Q1873" s="0" t="str">
        <f aca="false">IF($O1873="","",$P1873+$O1873-1)</f>
        <v/>
      </c>
      <c r="R1873" s="0" t="str">
        <f aca="false">IF($O1873="","",COUNT($O$1623:$O1873))</f>
        <v/>
      </c>
    </row>
    <row r="1874" customFormat="false" ht="15" hidden="false" customHeight="false" outlineLevel="0" collapsed="false">
      <c r="A1874" s="0" t="n">
        <v>8</v>
      </c>
      <c r="B1874" s="0" t="n">
        <v>7</v>
      </c>
      <c r="C1874" s="0" t="s">
        <v>79</v>
      </c>
      <c r="D1874" s="0" t="n">
        <v>2</v>
      </c>
      <c r="E1874" s="0" t="s">
        <v>79</v>
      </c>
      <c r="F1874" s="0" t="n">
        <v>3</v>
      </c>
      <c r="G1874" s="0" t="str">
        <f aca="false">INDEX(Setup!$B$15:$B$17,$F1874)</f>
        <v>URD</v>
      </c>
      <c r="H1874" s="0" t="n">
        <f aca="false">Calc_Blocks!$I$146</f>
        <v>90</v>
      </c>
      <c r="I1874" s="0" t="n">
        <f aca="false">Calc_Blocks!$J$146</f>
        <v>89</v>
      </c>
      <c r="J1874" s="0" t="n">
        <f aca="false">Calc_Blocks!$K$146</f>
        <v>1</v>
      </c>
      <c r="K1874" s="0" t="n">
        <f aca="false">($B1874-1)*IF($D1874=1,Setup!$B$9,Setup!$B$10)+1</f>
        <v>61</v>
      </c>
      <c r="L1874" s="0" t="n">
        <f aca="false">$B1874*IF($D1874=1,Setup!$B$9,Setup!$B$10)</f>
        <v>70</v>
      </c>
      <c r="M1874" s="0" t="n">
        <f aca="false">MAX($H1874,$K1874)</f>
        <v>90</v>
      </c>
      <c r="N1874" s="0" t="n">
        <f aca="false">MIN($I1874,$L1874)</f>
        <v>70</v>
      </c>
      <c r="O1874" s="0" t="str">
        <f aca="false">IF($N1874&gt;=$M1874,$N1874-$M1874+1,"")</f>
        <v/>
      </c>
      <c r="P1874" s="0" t="str">
        <f aca="false">IF($O1874="","",$J1874+$M1874-$H1874)</f>
        <v/>
      </c>
      <c r="Q1874" s="0" t="str">
        <f aca="false">IF($O1874="","",$P1874+$O1874-1)</f>
        <v/>
      </c>
      <c r="R1874" s="0" t="str">
        <f aca="false">IF($O1874="","",COUNT($O$1623:$O1874))</f>
        <v/>
      </c>
    </row>
    <row r="1875" customFormat="false" ht="15" hidden="false" customHeight="false" outlineLevel="0" collapsed="false">
      <c r="A1875" s="0" t="n">
        <v>8</v>
      </c>
      <c r="B1875" s="0" t="n">
        <v>8</v>
      </c>
      <c r="C1875" s="0" t="s">
        <v>74</v>
      </c>
      <c r="D1875" s="0" t="n">
        <v>1</v>
      </c>
      <c r="E1875" s="0" t="s">
        <v>94</v>
      </c>
      <c r="F1875" s="0" t="n">
        <v>1</v>
      </c>
      <c r="G1875" s="0" t="str">
        <f aca="false">INDEX(Setup!$B$15:$B$17,$F1875)</f>
        <v>MAL</v>
      </c>
      <c r="H1875" s="0" t="n">
        <f aca="false">Calc_Blocks!$I$111</f>
        <v>1</v>
      </c>
      <c r="I1875" s="0" t="n">
        <f aca="false">Calc_Blocks!$J$111</f>
        <v>18</v>
      </c>
      <c r="J1875" s="0" t="n">
        <f aca="false">Calc_Blocks!$K$111</f>
        <v>1</v>
      </c>
      <c r="K1875" s="0" t="n">
        <f aca="false">($B1875-1)*IF($D1875=1,Setup!$B$9,Setup!$B$10)+1</f>
        <v>71</v>
      </c>
      <c r="L1875" s="0" t="n">
        <f aca="false">$B1875*IF($D1875=1,Setup!$B$9,Setup!$B$10)</f>
        <v>80</v>
      </c>
      <c r="M1875" s="0" t="n">
        <f aca="false">MAX($H1875,$K1875)</f>
        <v>71</v>
      </c>
      <c r="N1875" s="0" t="n">
        <f aca="false">MIN($I1875,$L1875)</f>
        <v>18</v>
      </c>
      <c r="O1875" s="0" t="str">
        <f aca="false">IF($N1875&gt;=$M1875,$N1875-$M1875+1,"")</f>
        <v/>
      </c>
      <c r="P1875" s="0" t="str">
        <f aca="false">IF($O1875="","",$J1875+$M1875-$H1875)</f>
        <v/>
      </c>
      <c r="Q1875" s="0" t="str">
        <f aca="false">IF($O1875="","",$P1875+$O1875-1)</f>
        <v/>
      </c>
      <c r="R1875" s="0" t="str">
        <f aca="false">IF($O1875="","",COUNT($O$1623:$O1875))</f>
        <v/>
      </c>
    </row>
    <row r="1876" customFormat="false" ht="15" hidden="false" customHeight="false" outlineLevel="0" collapsed="false">
      <c r="A1876" s="0" t="n">
        <v>8</v>
      </c>
      <c r="B1876" s="0" t="n">
        <v>8</v>
      </c>
      <c r="C1876" s="0" t="s">
        <v>74</v>
      </c>
      <c r="D1876" s="0" t="n">
        <v>1</v>
      </c>
      <c r="E1876" s="0" t="s">
        <v>94</v>
      </c>
      <c r="F1876" s="0" t="n">
        <v>2</v>
      </c>
      <c r="G1876" s="0" t="str">
        <f aca="false">INDEX(Setup!$B$15:$B$17,$F1876)</f>
        <v>SAN</v>
      </c>
      <c r="H1876" s="0" t="n">
        <f aca="false">Calc_Blocks!$I$112</f>
        <v>19</v>
      </c>
      <c r="I1876" s="0" t="n">
        <f aca="false">Calc_Blocks!$J$112</f>
        <v>20</v>
      </c>
      <c r="J1876" s="0" t="n">
        <f aca="false">Calc_Blocks!$K$112</f>
        <v>19</v>
      </c>
      <c r="K1876" s="0" t="n">
        <f aca="false">($B1876-1)*IF($D1876=1,Setup!$B$9,Setup!$B$10)+1</f>
        <v>71</v>
      </c>
      <c r="L1876" s="0" t="n">
        <f aca="false">$B1876*IF($D1876=1,Setup!$B$9,Setup!$B$10)</f>
        <v>80</v>
      </c>
      <c r="M1876" s="0" t="n">
        <f aca="false">MAX($H1876,$K1876)</f>
        <v>71</v>
      </c>
      <c r="N1876" s="0" t="n">
        <f aca="false">MIN($I1876,$L1876)</f>
        <v>20</v>
      </c>
      <c r="O1876" s="0" t="str">
        <f aca="false">IF($N1876&gt;=$M1876,$N1876-$M1876+1,"")</f>
        <v/>
      </c>
      <c r="P1876" s="0" t="str">
        <f aca="false">IF($O1876="","",$J1876+$M1876-$H1876)</f>
        <v/>
      </c>
      <c r="Q1876" s="0" t="str">
        <f aca="false">IF($O1876="","",$P1876+$O1876-1)</f>
        <v/>
      </c>
      <c r="R1876" s="0" t="str">
        <f aca="false">IF($O1876="","",COUNT($O$1623:$O1876))</f>
        <v/>
      </c>
    </row>
    <row r="1877" customFormat="false" ht="15" hidden="false" customHeight="false" outlineLevel="0" collapsed="false">
      <c r="A1877" s="0" t="n">
        <v>8</v>
      </c>
      <c r="B1877" s="0" t="n">
        <v>8</v>
      </c>
      <c r="C1877" s="0" t="s">
        <v>74</v>
      </c>
      <c r="D1877" s="0" t="n">
        <v>1</v>
      </c>
      <c r="E1877" s="0" t="s">
        <v>94</v>
      </c>
      <c r="F1877" s="0" t="n">
        <v>3</v>
      </c>
      <c r="G1877" s="0" t="str">
        <f aca="false">INDEX(Setup!$B$15:$B$17,$F1877)</f>
        <v>URD</v>
      </c>
      <c r="H1877" s="0" t="n">
        <f aca="false">Calc_Blocks!$I$113</f>
        <v>21</v>
      </c>
      <c r="I1877" s="0" t="n">
        <f aca="false">Calc_Blocks!$J$113</f>
        <v>20</v>
      </c>
      <c r="J1877" s="0" t="n">
        <f aca="false">Calc_Blocks!$K$113</f>
        <v>21</v>
      </c>
      <c r="K1877" s="0" t="n">
        <f aca="false">($B1877-1)*IF($D1877=1,Setup!$B$9,Setup!$B$10)+1</f>
        <v>71</v>
      </c>
      <c r="L1877" s="0" t="n">
        <f aca="false">$B1877*IF($D1877=1,Setup!$B$9,Setup!$B$10)</f>
        <v>80</v>
      </c>
      <c r="M1877" s="0" t="n">
        <f aca="false">MAX($H1877,$K1877)</f>
        <v>71</v>
      </c>
      <c r="N1877" s="0" t="n">
        <f aca="false">MIN($I1877,$L1877)</f>
        <v>20</v>
      </c>
      <c r="O1877" s="0" t="str">
        <f aca="false">IF($N1877&gt;=$M1877,$N1877-$M1877+1,"")</f>
        <v/>
      </c>
      <c r="P1877" s="0" t="str">
        <f aca="false">IF($O1877="","",$J1877+$M1877-$H1877)</f>
        <v/>
      </c>
      <c r="Q1877" s="0" t="str">
        <f aca="false">IF($O1877="","",$P1877+$O1877-1)</f>
        <v/>
      </c>
      <c r="R1877" s="0" t="str">
        <f aca="false">IF($O1877="","",COUNT($O$1623:$O1877))</f>
        <v/>
      </c>
    </row>
    <row r="1878" customFormat="false" ht="15" hidden="false" customHeight="false" outlineLevel="0" collapsed="false">
      <c r="A1878" s="0" t="n">
        <v>8</v>
      </c>
      <c r="B1878" s="0" t="n">
        <v>8</v>
      </c>
      <c r="C1878" s="0" t="s">
        <v>74</v>
      </c>
      <c r="D1878" s="0" t="n">
        <v>2</v>
      </c>
      <c r="E1878" s="0" t="s">
        <v>79</v>
      </c>
      <c r="F1878" s="0" t="n">
        <v>1</v>
      </c>
      <c r="G1878" s="0" t="str">
        <f aca="false">INDEX(Setup!$B$15:$B$17,$F1878)</f>
        <v>MAL</v>
      </c>
      <c r="H1878" s="0" t="n">
        <f aca="false">Calc_Blocks!$I$129</f>
        <v>1</v>
      </c>
      <c r="I1878" s="0" t="n">
        <f aca="false">Calc_Blocks!$J$129</f>
        <v>6</v>
      </c>
      <c r="J1878" s="0" t="n">
        <f aca="false">Calc_Blocks!$K$129</f>
        <v>21</v>
      </c>
      <c r="K1878" s="0" t="n">
        <f aca="false">($B1878-1)*IF($D1878=1,Setup!$B$9,Setup!$B$10)+1</f>
        <v>71</v>
      </c>
      <c r="L1878" s="0" t="n">
        <f aca="false">$B1878*IF($D1878=1,Setup!$B$9,Setup!$B$10)</f>
        <v>80</v>
      </c>
      <c r="M1878" s="0" t="n">
        <f aca="false">MAX($H1878,$K1878)</f>
        <v>71</v>
      </c>
      <c r="N1878" s="0" t="n">
        <f aca="false">MIN($I1878,$L1878)</f>
        <v>6</v>
      </c>
      <c r="O1878" s="0" t="str">
        <f aca="false">IF($N1878&gt;=$M1878,$N1878-$M1878+1,"")</f>
        <v/>
      </c>
      <c r="P1878" s="0" t="str">
        <f aca="false">IF($O1878="","",$J1878+$M1878-$H1878)</f>
        <v/>
      </c>
      <c r="Q1878" s="0" t="str">
        <f aca="false">IF($O1878="","",$P1878+$O1878-1)</f>
        <v/>
      </c>
      <c r="R1878" s="0" t="str">
        <f aca="false">IF($O1878="","",COUNT($O$1623:$O1878))</f>
        <v/>
      </c>
    </row>
    <row r="1879" customFormat="false" ht="15" hidden="false" customHeight="false" outlineLevel="0" collapsed="false">
      <c r="A1879" s="0" t="n">
        <v>8</v>
      </c>
      <c r="B1879" s="0" t="n">
        <v>8</v>
      </c>
      <c r="C1879" s="0" t="s">
        <v>74</v>
      </c>
      <c r="D1879" s="0" t="n">
        <v>2</v>
      </c>
      <c r="E1879" s="0" t="s">
        <v>79</v>
      </c>
      <c r="F1879" s="0" t="n">
        <v>2</v>
      </c>
      <c r="G1879" s="0" t="str">
        <f aca="false">INDEX(Setup!$B$15:$B$17,$F1879)</f>
        <v>SAN</v>
      </c>
      <c r="H1879" s="0" t="n">
        <f aca="false">Calc_Blocks!$I$130</f>
        <v>7</v>
      </c>
      <c r="I1879" s="0" t="n">
        <f aca="false">Calc_Blocks!$J$130</f>
        <v>19</v>
      </c>
      <c r="J1879" s="0" t="n">
        <f aca="false">Calc_Blocks!$K$130</f>
        <v>27</v>
      </c>
      <c r="K1879" s="0" t="n">
        <f aca="false">($B1879-1)*IF($D1879=1,Setup!$B$9,Setup!$B$10)+1</f>
        <v>71</v>
      </c>
      <c r="L1879" s="0" t="n">
        <f aca="false">$B1879*IF($D1879=1,Setup!$B$9,Setup!$B$10)</f>
        <v>80</v>
      </c>
      <c r="M1879" s="0" t="n">
        <f aca="false">MAX($H1879,$K1879)</f>
        <v>71</v>
      </c>
      <c r="N1879" s="0" t="n">
        <f aca="false">MIN($I1879,$L1879)</f>
        <v>19</v>
      </c>
      <c r="O1879" s="0" t="str">
        <f aca="false">IF($N1879&gt;=$M1879,$N1879-$M1879+1,"")</f>
        <v/>
      </c>
      <c r="P1879" s="0" t="str">
        <f aca="false">IF($O1879="","",$J1879+$M1879-$H1879)</f>
        <v/>
      </c>
      <c r="Q1879" s="0" t="str">
        <f aca="false">IF($O1879="","",$P1879+$O1879-1)</f>
        <v/>
      </c>
      <c r="R1879" s="0" t="str">
        <f aca="false">IF($O1879="","",COUNT($O$1623:$O1879))</f>
        <v/>
      </c>
    </row>
    <row r="1880" customFormat="false" ht="15" hidden="false" customHeight="false" outlineLevel="0" collapsed="false">
      <c r="A1880" s="0" t="n">
        <v>8</v>
      </c>
      <c r="B1880" s="0" t="n">
        <v>8</v>
      </c>
      <c r="C1880" s="0" t="s">
        <v>74</v>
      </c>
      <c r="D1880" s="0" t="n">
        <v>2</v>
      </c>
      <c r="E1880" s="0" t="s">
        <v>79</v>
      </c>
      <c r="F1880" s="0" t="n">
        <v>3</v>
      </c>
      <c r="G1880" s="0" t="str">
        <f aca="false">INDEX(Setup!$B$15:$B$17,$F1880)</f>
        <v>URD</v>
      </c>
      <c r="H1880" s="0" t="n">
        <f aca="false">Calc_Blocks!$I$131</f>
        <v>20</v>
      </c>
      <c r="I1880" s="0" t="n">
        <f aca="false">Calc_Blocks!$J$131</f>
        <v>19</v>
      </c>
      <c r="J1880" s="0" t="n">
        <f aca="false">Calc_Blocks!$K$131</f>
        <v>40</v>
      </c>
      <c r="K1880" s="0" t="n">
        <f aca="false">($B1880-1)*IF($D1880=1,Setup!$B$9,Setup!$B$10)+1</f>
        <v>71</v>
      </c>
      <c r="L1880" s="0" t="n">
        <f aca="false">$B1880*IF($D1880=1,Setup!$B$9,Setup!$B$10)</f>
        <v>80</v>
      </c>
      <c r="M1880" s="0" t="n">
        <f aca="false">MAX($H1880,$K1880)</f>
        <v>71</v>
      </c>
      <c r="N1880" s="0" t="n">
        <f aca="false">MIN($I1880,$L1880)</f>
        <v>19</v>
      </c>
      <c r="O1880" s="0" t="str">
        <f aca="false">IF($N1880&gt;=$M1880,$N1880-$M1880+1,"")</f>
        <v/>
      </c>
      <c r="P1880" s="0" t="str">
        <f aca="false">IF($O1880="","",$J1880+$M1880-$H1880)</f>
        <v/>
      </c>
      <c r="Q1880" s="0" t="str">
        <f aca="false">IF($O1880="","",$P1880+$O1880-1)</f>
        <v/>
      </c>
      <c r="R1880" s="0" t="str">
        <f aca="false">IF($O1880="","",COUNT($O$1623:$O1880))</f>
        <v/>
      </c>
    </row>
    <row r="1881" customFormat="false" ht="15" hidden="false" customHeight="false" outlineLevel="0" collapsed="false">
      <c r="A1881" s="0" t="n">
        <v>8</v>
      </c>
      <c r="B1881" s="0" t="n">
        <v>8</v>
      </c>
      <c r="C1881" s="0" t="s">
        <v>75</v>
      </c>
      <c r="D1881" s="0" t="n">
        <v>1</v>
      </c>
      <c r="E1881" s="0" t="s">
        <v>94</v>
      </c>
      <c r="F1881" s="0" t="n">
        <v>1</v>
      </c>
      <c r="G1881" s="0" t="str">
        <f aca="false">INDEX(Setup!$B$15:$B$17,$F1881)</f>
        <v>MAL</v>
      </c>
      <c r="H1881" s="0" t="n">
        <f aca="false">Calc_Blocks!$I$114</f>
        <v>21</v>
      </c>
      <c r="I1881" s="0" t="n">
        <f aca="false">Calc_Blocks!$J$114</f>
        <v>33</v>
      </c>
      <c r="J1881" s="0" t="n">
        <f aca="false">Calc_Blocks!$K$114</f>
        <v>1</v>
      </c>
      <c r="K1881" s="0" t="n">
        <f aca="false">($B1881-1)*IF($D1881=1,Setup!$B$9,Setup!$B$10)+1</f>
        <v>71</v>
      </c>
      <c r="L1881" s="0" t="n">
        <f aca="false">$B1881*IF($D1881=1,Setup!$B$9,Setup!$B$10)</f>
        <v>80</v>
      </c>
      <c r="M1881" s="0" t="n">
        <f aca="false">MAX($H1881,$K1881)</f>
        <v>71</v>
      </c>
      <c r="N1881" s="0" t="n">
        <f aca="false">MIN($I1881,$L1881)</f>
        <v>33</v>
      </c>
      <c r="O1881" s="0" t="str">
        <f aca="false">IF($N1881&gt;=$M1881,$N1881-$M1881+1,"")</f>
        <v/>
      </c>
      <c r="P1881" s="0" t="str">
        <f aca="false">IF($O1881="","",$J1881+$M1881-$H1881)</f>
        <v/>
      </c>
      <c r="Q1881" s="0" t="str">
        <f aca="false">IF($O1881="","",$P1881+$O1881-1)</f>
        <v/>
      </c>
      <c r="R1881" s="0" t="str">
        <f aca="false">IF($O1881="","",COUNT($O$1623:$O1881))</f>
        <v/>
      </c>
    </row>
    <row r="1882" customFormat="false" ht="15" hidden="false" customHeight="false" outlineLevel="0" collapsed="false">
      <c r="A1882" s="0" t="n">
        <v>8</v>
      </c>
      <c r="B1882" s="0" t="n">
        <v>8</v>
      </c>
      <c r="C1882" s="0" t="s">
        <v>75</v>
      </c>
      <c r="D1882" s="0" t="n">
        <v>1</v>
      </c>
      <c r="E1882" s="0" t="s">
        <v>94</v>
      </c>
      <c r="F1882" s="0" t="n">
        <v>2</v>
      </c>
      <c r="G1882" s="0" t="str">
        <f aca="false">INDEX(Setup!$B$15:$B$17,$F1882)</f>
        <v>SAN</v>
      </c>
      <c r="H1882" s="0" t="n">
        <f aca="false">Calc_Blocks!$I$115</f>
        <v>34</v>
      </c>
      <c r="I1882" s="0" t="n">
        <f aca="false">Calc_Blocks!$J$115</f>
        <v>33</v>
      </c>
      <c r="J1882" s="0" t="n">
        <f aca="false">Calc_Blocks!$K$115</f>
        <v>14</v>
      </c>
      <c r="K1882" s="0" t="n">
        <f aca="false">($B1882-1)*IF($D1882=1,Setup!$B$9,Setup!$B$10)+1</f>
        <v>71</v>
      </c>
      <c r="L1882" s="0" t="n">
        <f aca="false">$B1882*IF($D1882=1,Setup!$B$9,Setup!$B$10)</f>
        <v>80</v>
      </c>
      <c r="M1882" s="0" t="n">
        <f aca="false">MAX($H1882,$K1882)</f>
        <v>71</v>
      </c>
      <c r="N1882" s="0" t="n">
        <f aca="false">MIN($I1882,$L1882)</f>
        <v>33</v>
      </c>
      <c r="O1882" s="0" t="str">
        <f aca="false">IF($N1882&gt;=$M1882,$N1882-$M1882+1,"")</f>
        <v/>
      </c>
      <c r="P1882" s="0" t="str">
        <f aca="false">IF($O1882="","",$J1882+$M1882-$H1882)</f>
        <v/>
      </c>
      <c r="Q1882" s="0" t="str">
        <f aca="false">IF($O1882="","",$P1882+$O1882-1)</f>
        <v/>
      </c>
      <c r="R1882" s="0" t="str">
        <f aca="false">IF($O1882="","",COUNT($O$1623:$O1882))</f>
        <v/>
      </c>
    </row>
    <row r="1883" customFormat="false" ht="15" hidden="false" customHeight="false" outlineLevel="0" collapsed="false">
      <c r="A1883" s="0" t="n">
        <v>8</v>
      </c>
      <c r="B1883" s="0" t="n">
        <v>8</v>
      </c>
      <c r="C1883" s="0" t="s">
        <v>75</v>
      </c>
      <c r="D1883" s="0" t="n">
        <v>1</v>
      </c>
      <c r="E1883" s="0" t="s">
        <v>94</v>
      </c>
      <c r="F1883" s="0" t="n">
        <v>3</v>
      </c>
      <c r="G1883" s="0" t="str">
        <f aca="false">INDEX(Setup!$B$15:$B$17,$F1883)</f>
        <v>URD</v>
      </c>
      <c r="H1883" s="0" t="n">
        <f aca="false">Calc_Blocks!$I$116</f>
        <v>34</v>
      </c>
      <c r="I1883" s="0" t="n">
        <f aca="false">Calc_Blocks!$J$116</f>
        <v>35</v>
      </c>
      <c r="J1883" s="0" t="n">
        <f aca="false">Calc_Blocks!$K$116</f>
        <v>14</v>
      </c>
      <c r="K1883" s="0" t="n">
        <f aca="false">($B1883-1)*IF($D1883=1,Setup!$B$9,Setup!$B$10)+1</f>
        <v>71</v>
      </c>
      <c r="L1883" s="0" t="n">
        <f aca="false">$B1883*IF($D1883=1,Setup!$B$9,Setup!$B$10)</f>
        <v>80</v>
      </c>
      <c r="M1883" s="0" t="n">
        <f aca="false">MAX($H1883,$K1883)</f>
        <v>71</v>
      </c>
      <c r="N1883" s="0" t="n">
        <f aca="false">MIN($I1883,$L1883)</f>
        <v>35</v>
      </c>
      <c r="O1883" s="0" t="str">
        <f aca="false">IF($N1883&gt;=$M1883,$N1883-$M1883+1,"")</f>
        <v/>
      </c>
      <c r="P1883" s="0" t="str">
        <f aca="false">IF($O1883="","",$J1883+$M1883-$H1883)</f>
        <v/>
      </c>
      <c r="Q1883" s="0" t="str">
        <f aca="false">IF($O1883="","",$P1883+$O1883-1)</f>
        <v/>
      </c>
      <c r="R1883" s="0" t="str">
        <f aca="false">IF($O1883="","",COUNT($O$1623:$O1883))</f>
        <v/>
      </c>
    </row>
    <row r="1884" customFormat="false" ht="15" hidden="false" customHeight="false" outlineLevel="0" collapsed="false">
      <c r="A1884" s="0" t="n">
        <v>8</v>
      </c>
      <c r="B1884" s="0" t="n">
        <v>8</v>
      </c>
      <c r="C1884" s="0" t="s">
        <v>75</v>
      </c>
      <c r="D1884" s="0" t="n">
        <v>2</v>
      </c>
      <c r="E1884" s="0" t="s">
        <v>79</v>
      </c>
      <c r="F1884" s="0" t="n">
        <v>1</v>
      </c>
      <c r="G1884" s="0" t="str">
        <f aca="false">INDEX(Setup!$B$15:$B$17,$F1884)</f>
        <v>MAL</v>
      </c>
      <c r="H1884" s="0" t="n">
        <f aca="false">Calc_Blocks!$I$132</f>
        <v>20</v>
      </c>
      <c r="I1884" s="0" t="n">
        <f aca="false">Calc_Blocks!$J$132</f>
        <v>42</v>
      </c>
      <c r="J1884" s="0" t="n">
        <f aca="false">Calc_Blocks!$K$132</f>
        <v>16</v>
      </c>
      <c r="K1884" s="0" t="n">
        <f aca="false">($B1884-1)*IF($D1884=1,Setup!$B$9,Setup!$B$10)+1</f>
        <v>71</v>
      </c>
      <c r="L1884" s="0" t="n">
        <f aca="false">$B1884*IF($D1884=1,Setup!$B$9,Setup!$B$10)</f>
        <v>80</v>
      </c>
      <c r="M1884" s="0" t="n">
        <f aca="false">MAX($H1884,$K1884)</f>
        <v>71</v>
      </c>
      <c r="N1884" s="0" t="n">
        <f aca="false">MIN($I1884,$L1884)</f>
        <v>42</v>
      </c>
      <c r="O1884" s="0" t="str">
        <f aca="false">IF($N1884&gt;=$M1884,$N1884-$M1884+1,"")</f>
        <v/>
      </c>
      <c r="P1884" s="0" t="str">
        <f aca="false">IF($O1884="","",$J1884+$M1884-$H1884)</f>
        <v/>
      </c>
      <c r="Q1884" s="0" t="str">
        <f aca="false">IF($O1884="","",$P1884+$O1884-1)</f>
        <v/>
      </c>
      <c r="R1884" s="0" t="str">
        <f aca="false">IF($O1884="","",COUNT($O$1623:$O1884))</f>
        <v/>
      </c>
    </row>
    <row r="1885" customFormat="false" ht="15" hidden="false" customHeight="false" outlineLevel="0" collapsed="false">
      <c r="A1885" s="0" t="n">
        <v>8</v>
      </c>
      <c r="B1885" s="0" t="n">
        <v>8</v>
      </c>
      <c r="C1885" s="0" t="s">
        <v>75</v>
      </c>
      <c r="D1885" s="0" t="n">
        <v>2</v>
      </c>
      <c r="E1885" s="0" t="s">
        <v>79</v>
      </c>
      <c r="F1885" s="0" t="n">
        <v>2</v>
      </c>
      <c r="G1885" s="0" t="str">
        <f aca="false">INDEX(Setup!$B$15:$B$17,$F1885)</f>
        <v>SAN</v>
      </c>
      <c r="H1885" s="0" t="n">
        <f aca="false">Calc_Blocks!$I$133</f>
        <v>43</v>
      </c>
      <c r="I1885" s="0" t="n">
        <f aca="false">Calc_Blocks!$J$133</f>
        <v>42</v>
      </c>
      <c r="J1885" s="0" t="n">
        <f aca="false">Calc_Blocks!$K$133</f>
        <v>39</v>
      </c>
      <c r="K1885" s="0" t="n">
        <f aca="false">($B1885-1)*IF($D1885=1,Setup!$B$9,Setup!$B$10)+1</f>
        <v>71</v>
      </c>
      <c r="L1885" s="0" t="n">
        <f aca="false">$B1885*IF($D1885=1,Setup!$B$9,Setup!$B$10)</f>
        <v>80</v>
      </c>
      <c r="M1885" s="0" t="n">
        <f aca="false">MAX($H1885,$K1885)</f>
        <v>71</v>
      </c>
      <c r="N1885" s="0" t="n">
        <f aca="false">MIN($I1885,$L1885)</f>
        <v>42</v>
      </c>
      <c r="O1885" s="0" t="str">
        <f aca="false">IF($N1885&gt;=$M1885,$N1885-$M1885+1,"")</f>
        <v/>
      </c>
      <c r="P1885" s="0" t="str">
        <f aca="false">IF($O1885="","",$J1885+$M1885-$H1885)</f>
        <v/>
      </c>
      <c r="Q1885" s="0" t="str">
        <f aca="false">IF($O1885="","",$P1885+$O1885-1)</f>
        <v/>
      </c>
      <c r="R1885" s="0" t="str">
        <f aca="false">IF($O1885="","",COUNT($O$1623:$O1885))</f>
        <v/>
      </c>
    </row>
    <row r="1886" customFormat="false" ht="15" hidden="false" customHeight="false" outlineLevel="0" collapsed="false">
      <c r="A1886" s="0" t="n">
        <v>8</v>
      </c>
      <c r="B1886" s="0" t="n">
        <v>8</v>
      </c>
      <c r="C1886" s="0" t="s">
        <v>75</v>
      </c>
      <c r="D1886" s="0" t="n">
        <v>2</v>
      </c>
      <c r="E1886" s="0" t="s">
        <v>79</v>
      </c>
      <c r="F1886" s="0" t="n">
        <v>3</v>
      </c>
      <c r="G1886" s="0" t="str">
        <f aca="false">INDEX(Setup!$B$15:$B$17,$F1886)</f>
        <v>URD</v>
      </c>
      <c r="H1886" s="0" t="n">
        <f aca="false">Calc_Blocks!$I$134</f>
        <v>43</v>
      </c>
      <c r="I1886" s="0" t="n">
        <f aca="false">Calc_Blocks!$J$134</f>
        <v>42</v>
      </c>
      <c r="J1886" s="0" t="n">
        <f aca="false">Calc_Blocks!$K$134</f>
        <v>39</v>
      </c>
      <c r="K1886" s="0" t="n">
        <f aca="false">($B1886-1)*IF($D1886=1,Setup!$B$9,Setup!$B$10)+1</f>
        <v>71</v>
      </c>
      <c r="L1886" s="0" t="n">
        <f aca="false">$B1886*IF($D1886=1,Setup!$B$9,Setup!$B$10)</f>
        <v>80</v>
      </c>
      <c r="M1886" s="0" t="n">
        <f aca="false">MAX($H1886,$K1886)</f>
        <v>71</v>
      </c>
      <c r="N1886" s="0" t="n">
        <f aca="false">MIN($I1886,$L1886)</f>
        <v>42</v>
      </c>
      <c r="O1886" s="0" t="str">
        <f aca="false">IF($N1886&gt;=$M1886,$N1886-$M1886+1,"")</f>
        <v/>
      </c>
      <c r="P1886" s="0" t="str">
        <f aca="false">IF($O1886="","",$J1886+$M1886-$H1886)</f>
        <v/>
      </c>
      <c r="Q1886" s="0" t="str">
        <f aca="false">IF($O1886="","",$P1886+$O1886-1)</f>
        <v/>
      </c>
      <c r="R1886" s="0" t="str">
        <f aca="false">IF($O1886="","",COUNT($O$1623:$O1886))</f>
        <v/>
      </c>
    </row>
    <row r="1887" customFormat="false" ht="15" hidden="false" customHeight="false" outlineLevel="0" collapsed="false">
      <c r="A1887" s="0" t="n">
        <v>8</v>
      </c>
      <c r="B1887" s="0" t="n">
        <v>8</v>
      </c>
      <c r="C1887" s="0" t="s">
        <v>76</v>
      </c>
      <c r="D1887" s="0" t="n">
        <v>1</v>
      </c>
      <c r="E1887" s="0" t="s">
        <v>94</v>
      </c>
      <c r="F1887" s="0" t="n">
        <v>1</v>
      </c>
      <c r="G1887" s="0" t="str">
        <f aca="false">INDEX(Setup!$B$15:$B$17,$F1887)</f>
        <v>MAL</v>
      </c>
      <c r="H1887" s="0" t="n">
        <f aca="false">Calc_Blocks!$I$117</f>
        <v>36</v>
      </c>
      <c r="I1887" s="0" t="n">
        <f aca="false">Calc_Blocks!$J$117</f>
        <v>47</v>
      </c>
      <c r="J1887" s="0" t="n">
        <f aca="false">Calc_Blocks!$K$117</f>
        <v>1</v>
      </c>
      <c r="K1887" s="0" t="n">
        <f aca="false">($B1887-1)*IF($D1887=1,Setup!$B$9,Setup!$B$10)+1</f>
        <v>71</v>
      </c>
      <c r="L1887" s="0" t="n">
        <f aca="false">$B1887*IF($D1887=1,Setup!$B$9,Setup!$B$10)</f>
        <v>80</v>
      </c>
      <c r="M1887" s="0" t="n">
        <f aca="false">MAX($H1887,$K1887)</f>
        <v>71</v>
      </c>
      <c r="N1887" s="0" t="n">
        <f aca="false">MIN($I1887,$L1887)</f>
        <v>47</v>
      </c>
      <c r="O1887" s="0" t="str">
        <f aca="false">IF($N1887&gt;=$M1887,$N1887-$M1887+1,"")</f>
        <v/>
      </c>
      <c r="P1887" s="0" t="str">
        <f aca="false">IF($O1887="","",$J1887+$M1887-$H1887)</f>
        <v/>
      </c>
      <c r="Q1887" s="0" t="str">
        <f aca="false">IF($O1887="","",$P1887+$O1887-1)</f>
        <v/>
      </c>
      <c r="R1887" s="0" t="str">
        <f aca="false">IF($O1887="","",COUNT($O$1623:$O1887))</f>
        <v/>
      </c>
    </row>
    <row r="1888" customFormat="false" ht="15" hidden="false" customHeight="false" outlineLevel="0" collapsed="false">
      <c r="A1888" s="0" t="n">
        <v>8</v>
      </c>
      <c r="B1888" s="0" t="n">
        <v>8</v>
      </c>
      <c r="C1888" s="0" t="s">
        <v>76</v>
      </c>
      <c r="D1888" s="0" t="n">
        <v>1</v>
      </c>
      <c r="E1888" s="0" t="s">
        <v>94</v>
      </c>
      <c r="F1888" s="0" t="n">
        <v>2</v>
      </c>
      <c r="G1888" s="0" t="str">
        <f aca="false">INDEX(Setup!$B$15:$B$17,$F1888)</f>
        <v>SAN</v>
      </c>
      <c r="H1888" s="0" t="n">
        <f aca="false">Calc_Blocks!$I$118</f>
        <v>48</v>
      </c>
      <c r="I1888" s="0" t="n">
        <f aca="false">Calc_Blocks!$J$118</f>
        <v>49</v>
      </c>
      <c r="J1888" s="0" t="n">
        <f aca="false">Calc_Blocks!$K$118</f>
        <v>13</v>
      </c>
      <c r="K1888" s="0" t="n">
        <f aca="false">($B1888-1)*IF($D1888=1,Setup!$B$9,Setup!$B$10)+1</f>
        <v>71</v>
      </c>
      <c r="L1888" s="0" t="n">
        <f aca="false">$B1888*IF($D1888=1,Setup!$B$9,Setup!$B$10)</f>
        <v>80</v>
      </c>
      <c r="M1888" s="0" t="n">
        <f aca="false">MAX($H1888,$K1888)</f>
        <v>71</v>
      </c>
      <c r="N1888" s="0" t="n">
        <f aca="false">MIN($I1888,$L1888)</f>
        <v>49</v>
      </c>
      <c r="O1888" s="0" t="str">
        <f aca="false">IF($N1888&gt;=$M1888,$N1888-$M1888+1,"")</f>
        <v/>
      </c>
      <c r="P1888" s="0" t="str">
        <f aca="false">IF($O1888="","",$J1888+$M1888-$H1888)</f>
        <v/>
      </c>
      <c r="Q1888" s="0" t="str">
        <f aca="false">IF($O1888="","",$P1888+$O1888-1)</f>
        <v/>
      </c>
      <c r="R1888" s="0" t="str">
        <f aca="false">IF($O1888="","",COUNT($O$1623:$O1888))</f>
        <v/>
      </c>
    </row>
    <row r="1889" customFormat="false" ht="15" hidden="false" customHeight="false" outlineLevel="0" collapsed="false">
      <c r="A1889" s="0" t="n">
        <v>8</v>
      </c>
      <c r="B1889" s="0" t="n">
        <v>8</v>
      </c>
      <c r="C1889" s="0" t="s">
        <v>76</v>
      </c>
      <c r="D1889" s="0" t="n">
        <v>1</v>
      </c>
      <c r="E1889" s="0" t="s">
        <v>94</v>
      </c>
      <c r="F1889" s="0" t="n">
        <v>3</v>
      </c>
      <c r="G1889" s="0" t="str">
        <f aca="false">INDEX(Setup!$B$15:$B$17,$F1889)</f>
        <v>URD</v>
      </c>
      <c r="H1889" s="0" t="n">
        <f aca="false">Calc_Blocks!$I$119</f>
        <v>50</v>
      </c>
      <c r="I1889" s="0" t="n">
        <f aca="false">Calc_Blocks!$J$119</f>
        <v>49</v>
      </c>
      <c r="J1889" s="0" t="n">
        <f aca="false">Calc_Blocks!$K$119</f>
        <v>15</v>
      </c>
      <c r="K1889" s="0" t="n">
        <f aca="false">($B1889-1)*IF($D1889=1,Setup!$B$9,Setup!$B$10)+1</f>
        <v>71</v>
      </c>
      <c r="L1889" s="0" t="n">
        <f aca="false">$B1889*IF($D1889=1,Setup!$B$9,Setup!$B$10)</f>
        <v>80</v>
      </c>
      <c r="M1889" s="0" t="n">
        <f aca="false">MAX($H1889,$K1889)</f>
        <v>71</v>
      </c>
      <c r="N1889" s="0" t="n">
        <f aca="false">MIN($I1889,$L1889)</f>
        <v>49</v>
      </c>
      <c r="O1889" s="0" t="str">
        <f aca="false">IF($N1889&gt;=$M1889,$N1889-$M1889+1,"")</f>
        <v/>
      </c>
      <c r="P1889" s="0" t="str">
        <f aca="false">IF($O1889="","",$J1889+$M1889-$H1889)</f>
        <v/>
      </c>
      <c r="Q1889" s="0" t="str">
        <f aca="false">IF($O1889="","",$P1889+$O1889-1)</f>
        <v/>
      </c>
      <c r="R1889" s="0" t="str">
        <f aca="false">IF($O1889="","",COUNT($O$1623:$O1889))</f>
        <v/>
      </c>
    </row>
    <row r="1890" customFormat="false" ht="15" hidden="false" customHeight="false" outlineLevel="0" collapsed="false">
      <c r="A1890" s="0" t="n">
        <v>8</v>
      </c>
      <c r="B1890" s="0" t="n">
        <v>8</v>
      </c>
      <c r="C1890" s="0" t="s">
        <v>76</v>
      </c>
      <c r="D1890" s="0" t="n">
        <v>2</v>
      </c>
      <c r="E1890" s="0" t="s">
        <v>79</v>
      </c>
      <c r="F1890" s="0" t="n">
        <v>1</v>
      </c>
      <c r="G1890" s="0" t="str">
        <f aca="false">INDEX(Setup!$B$15:$B$17,$F1890)</f>
        <v>MAL</v>
      </c>
      <c r="H1890" s="0" t="n">
        <f aca="false">Calc_Blocks!$I$135</f>
        <v>43</v>
      </c>
      <c r="I1890" s="0" t="n">
        <f aca="false">Calc_Blocks!$J$135</f>
        <v>53</v>
      </c>
      <c r="J1890" s="0" t="n">
        <f aca="false">Calc_Blocks!$K$135</f>
        <v>15</v>
      </c>
      <c r="K1890" s="0" t="n">
        <f aca="false">($B1890-1)*IF($D1890=1,Setup!$B$9,Setup!$B$10)+1</f>
        <v>71</v>
      </c>
      <c r="L1890" s="0" t="n">
        <f aca="false">$B1890*IF($D1890=1,Setup!$B$9,Setup!$B$10)</f>
        <v>80</v>
      </c>
      <c r="M1890" s="0" t="n">
        <f aca="false">MAX($H1890,$K1890)</f>
        <v>71</v>
      </c>
      <c r="N1890" s="0" t="n">
        <f aca="false">MIN($I1890,$L1890)</f>
        <v>53</v>
      </c>
      <c r="O1890" s="0" t="str">
        <f aca="false">IF($N1890&gt;=$M1890,$N1890-$M1890+1,"")</f>
        <v/>
      </c>
      <c r="P1890" s="0" t="str">
        <f aca="false">IF($O1890="","",$J1890+$M1890-$H1890)</f>
        <v/>
      </c>
      <c r="Q1890" s="0" t="str">
        <f aca="false">IF($O1890="","",$P1890+$O1890-1)</f>
        <v/>
      </c>
      <c r="R1890" s="0" t="str">
        <f aca="false">IF($O1890="","",COUNT($O$1623:$O1890))</f>
        <v/>
      </c>
    </row>
    <row r="1891" customFormat="false" ht="15" hidden="false" customHeight="false" outlineLevel="0" collapsed="false">
      <c r="A1891" s="0" t="n">
        <v>8</v>
      </c>
      <c r="B1891" s="0" t="n">
        <v>8</v>
      </c>
      <c r="C1891" s="0" t="s">
        <v>76</v>
      </c>
      <c r="D1891" s="0" t="n">
        <v>2</v>
      </c>
      <c r="E1891" s="0" t="s">
        <v>79</v>
      </c>
      <c r="F1891" s="0" t="n">
        <v>2</v>
      </c>
      <c r="G1891" s="0" t="str">
        <f aca="false">INDEX(Setup!$B$15:$B$17,$F1891)</f>
        <v>SAN</v>
      </c>
      <c r="H1891" s="0" t="n">
        <f aca="false">Calc_Blocks!$I$136</f>
        <v>54</v>
      </c>
      <c r="I1891" s="0" t="n">
        <f aca="false">Calc_Blocks!$J$136</f>
        <v>57</v>
      </c>
      <c r="J1891" s="0" t="n">
        <f aca="false">Calc_Blocks!$K$136</f>
        <v>26</v>
      </c>
      <c r="K1891" s="0" t="n">
        <f aca="false">($B1891-1)*IF($D1891=1,Setup!$B$9,Setup!$B$10)+1</f>
        <v>71</v>
      </c>
      <c r="L1891" s="0" t="n">
        <f aca="false">$B1891*IF($D1891=1,Setup!$B$9,Setup!$B$10)</f>
        <v>80</v>
      </c>
      <c r="M1891" s="0" t="n">
        <f aca="false">MAX($H1891,$K1891)</f>
        <v>71</v>
      </c>
      <c r="N1891" s="0" t="n">
        <f aca="false">MIN($I1891,$L1891)</f>
        <v>57</v>
      </c>
      <c r="O1891" s="0" t="str">
        <f aca="false">IF($N1891&gt;=$M1891,$N1891-$M1891+1,"")</f>
        <v/>
      </c>
      <c r="P1891" s="0" t="str">
        <f aca="false">IF($O1891="","",$J1891+$M1891-$H1891)</f>
        <v/>
      </c>
      <c r="Q1891" s="0" t="str">
        <f aca="false">IF($O1891="","",$P1891+$O1891-1)</f>
        <v/>
      </c>
      <c r="R1891" s="0" t="str">
        <f aca="false">IF($O1891="","",COUNT($O$1623:$O1891))</f>
        <v/>
      </c>
    </row>
    <row r="1892" customFormat="false" ht="15" hidden="false" customHeight="false" outlineLevel="0" collapsed="false">
      <c r="A1892" s="0" t="n">
        <v>8</v>
      </c>
      <c r="B1892" s="0" t="n">
        <v>8</v>
      </c>
      <c r="C1892" s="0" t="s">
        <v>76</v>
      </c>
      <c r="D1892" s="0" t="n">
        <v>2</v>
      </c>
      <c r="E1892" s="0" t="s">
        <v>79</v>
      </c>
      <c r="F1892" s="0" t="n">
        <v>3</v>
      </c>
      <c r="G1892" s="0" t="str">
        <f aca="false">INDEX(Setup!$B$15:$B$17,$F1892)</f>
        <v>URD</v>
      </c>
      <c r="H1892" s="0" t="n">
        <f aca="false">Calc_Blocks!$I$137</f>
        <v>58</v>
      </c>
      <c r="I1892" s="0" t="n">
        <f aca="false">Calc_Blocks!$J$137</f>
        <v>57</v>
      </c>
      <c r="J1892" s="0" t="n">
        <f aca="false">Calc_Blocks!$K$137</f>
        <v>30</v>
      </c>
      <c r="K1892" s="0" t="n">
        <f aca="false">($B1892-1)*IF($D1892=1,Setup!$B$9,Setup!$B$10)+1</f>
        <v>71</v>
      </c>
      <c r="L1892" s="0" t="n">
        <f aca="false">$B1892*IF($D1892=1,Setup!$B$9,Setup!$B$10)</f>
        <v>80</v>
      </c>
      <c r="M1892" s="0" t="n">
        <f aca="false">MAX($H1892,$K1892)</f>
        <v>71</v>
      </c>
      <c r="N1892" s="0" t="n">
        <f aca="false">MIN($I1892,$L1892)</f>
        <v>57</v>
      </c>
      <c r="O1892" s="0" t="str">
        <f aca="false">IF($N1892&gt;=$M1892,$N1892-$M1892+1,"")</f>
        <v/>
      </c>
      <c r="P1892" s="0" t="str">
        <f aca="false">IF($O1892="","",$J1892+$M1892-$H1892)</f>
        <v/>
      </c>
      <c r="Q1892" s="0" t="str">
        <f aca="false">IF($O1892="","",$P1892+$O1892-1)</f>
        <v/>
      </c>
      <c r="R1892" s="0" t="str">
        <f aca="false">IF($O1892="","",COUNT($O$1623:$O1892))</f>
        <v/>
      </c>
    </row>
    <row r="1893" customFormat="false" ht="15" hidden="false" customHeight="false" outlineLevel="0" collapsed="false">
      <c r="A1893" s="0" t="n">
        <v>8</v>
      </c>
      <c r="B1893" s="0" t="n">
        <v>8</v>
      </c>
      <c r="C1893" s="0" t="s">
        <v>77</v>
      </c>
      <c r="D1893" s="0" t="n">
        <v>1</v>
      </c>
      <c r="E1893" s="0" t="s">
        <v>94</v>
      </c>
      <c r="F1893" s="0" t="n">
        <v>1</v>
      </c>
      <c r="G1893" s="0" t="str">
        <f aca="false">INDEX(Setup!$B$15:$B$17,$F1893)</f>
        <v>MAL</v>
      </c>
      <c r="H1893" s="0" t="n">
        <f aca="false">Calc_Blocks!$I$120</f>
        <v>50</v>
      </c>
      <c r="I1893" s="0" t="n">
        <f aca="false">Calc_Blocks!$J$120</f>
        <v>61</v>
      </c>
      <c r="J1893" s="0" t="n">
        <f aca="false">Calc_Blocks!$K$120</f>
        <v>1</v>
      </c>
      <c r="K1893" s="0" t="n">
        <f aca="false">($B1893-1)*IF($D1893=1,Setup!$B$9,Setup!$B$10)+1</f>
        <v>71</v>
      </c>
      <c r="L1893" s="0" t="n">
        <f aca="false">$B1893*IF($D1893=1,Setup!$B$9,Setup!$B$10)</f>
        <v>80</v>
      </c>
      <c r="M1893" s="0" t="n">
        <f aca="false">MAX($H1893,$K1893)</f>
        <v>71</v>
      </c>
      <c r="N1893" s="0" t="n">
        <f aca="false">MIN($I1893,$L1893)</f>
        <v>61</v>
      </c>
      <c r="O1893" s="0" t="str">
        <f aca="false">IF($N1893&gt;=$M1893,$N1893-$M1893+1,"")</f>
        <v/>
      </c>
      <c r="P1893" s="0" t="str">
        <f aca="false">IF($O1893="","",$J1893+$M1893-$H1893)</f>
        <v/>
      </c>
      <c r="Q1893" s="0" t="str">
        <f aca="false">IF($O1893="","",$P1893+$O1893-1)</f>
        <v/>
      </c>
      <c r="R1893" s="0" t="str">
        <f aca="false">IF($O1893="","",COUNT($O$1623:$O1893))</f>
        <v/>
      </c>
    </row>
    <row r="1894" customFormat="false" ht="15" hidden="false" customHeight="false" outlineLevel="0" collapsed="false">
      <c r="A1894" s="0" t="n">
        <v>8</v>
      </c>
      <c r="B1894" s="0" t="n">
        <v>8</v>
      </c>
      <c r="C1894" s="0" t="s">
        <v>77</v>
      </c>
      <c r="D1894" s="0" t="n">
        <v>1</v>
      </c>
      <c r="E1894" s="0" t="s">
        <v>94</v>
      </c>
      <c r="F1894" s="0" t="n">
        <v>2</v>
      </c>
      <c r="G1894" s="0" t="str">
        <f aca="false">INDEX(Setup!$B$15:$B$17,$F1894)</f>
        <v>SAN</v>
      </c>
      <c r="H1894" s="0" t="n">
        <f aca="false">Calc_Blocks!$I$121</f>
        <v>62</v>
      </c>
      <c r="I1894" s="0" t="n">
        <f aca="false">Calc_Blocks!$J$121</f>
        <v>61</v>
      </c>
      <c r="J1894" s="0" t="n">
        <f aca="false">Calc_Blocks!$K$121</f>
        <v>13</v>
      </c>
      <c r="K1894" s="0" t="n">
        <f aca="false">($B1894-1)*IF($D1894=1,Setup!$B$9,Setup!$B$10)+1</f>
        <v>71</v>
      </c>
      <c r="L1894" s="0" t="n">
        <f aca="false">$B1894*IF($D1894=1,Setup!$B$9,Setup!$B$10)</f>
        <v>80</v>
      </c>
      <c r="M1894" s="0" t="n">
        <f aca="false">MAX($H1894,$K1894)</f>
        <v>71</v>
      </c>
      <c r="N1894" s="0" t="n">
        <f aca="false">MIN($I1894,$L1894)</f>
        <v>61</v>
      </c>
      <c r="O1894" s="0" t="str">
        <f aca="false">IF($N1894&gt;=$M1894,$N1894-$M1894+1,"")</f>
        <v/>
      </c>
      <c r="P1894" s="0" t="str">
        <f aca="false">IF($O1894="","",$J1894+$M1894-$H1894)</f>
        <v/>
      </c>
      <c r="Q1894" s="0" t="str">
        <f aca="false">IF($O1894="","",$P1894+$O1894-1)</f>
        <v/>
      </c>
      <c r="R1894" s="0" t="str">
        <f aca="false">IF($O1894="","",COUNT($O$1623:$O1894))</f>
        <v/>
      </c>
    </row>
    <row r="1895" customFormat="false" ht="15" hidden="false" customHeight="false" outlineLevel="0" collapsed="false">
      <c r="A1895" s="0" t="n">
        <v>8</v>
      </c>
      <c r="B1895" s="0" t="n">
        <v>8</v>
      </c>
      <c r="C1895" s="0" t="s">
        <v>77</v>
      </c>
      <c r="D1895" s="0" t="n">
        <v>1</v>
      </c>
      <c r="E1895" s="0" t="s">
        <v>94</v>
      </c>
      <c r="F1895" s="0" t="n">
        <v>3</v>
      </c>
      <c r="G1895" s="0" t="str">
        <f aca="false">INDEX(Setup!$B$15:$B$17,$F1895)</f>
        <v>URD</v>
      </c>
      <c r="H1895" s="0" t="n">
        <f aca="false">Calc_Blocks!$I$122</f>
        <v>62</v>
      </c>
      <c r="I1895" s="0" t="n">
        <f aca="false">Calc_Blocks!$J$122</f>
        <v>61</v>
      </c>
      <c r="J1895" s="0" t="n">
        <f aca="false">Calc_Blocks!$K$122</f>
        <v>13</v>
      </c>
      <c r="K1895" s="0" t="n">
        <f aca="false">($B1895-1)*IF($D1895=1,Setup!$B$9,Setup!$B$10)+1</f>
        <v>71</v>
      </c>
      <c r="L1895" s="0" t="n">
        <f aca="false">$B1895*IF($D1895=1,Setup!$B$9,Setup!$B$10)</f>
        <v>80</v>
      </c>
      <c r="M1895" s="0" t="n">
        <f aca="false">MAX($H1895,$K1895)</f>
        <v>71</v>
      </c>
      <c r="N1895" s="0" t="n">
        <f aca="false">MIN($I1895,$L1895)</f>
        <v>61</v>
      </c>
      <c r="O1895" s="0" t="str">
        <f aca="false">IF($N1895&gt;=$M1895,$N1895-$M1895+1,"")</f>
        <v/>
      </c>
      <c r="P1895" s="0" t="str">
        <f aca="false">IF($O1895="","",$J1895+$M1895-$H1895)</f>
        <v/>
      </c>
      <c r="Q1895" s="0" t="str">
        <f aca="false">IF($O1895="","",$P1895+$O1895-1)</f>
        <v/>
      </c>
      <c r="R1895" s="0" t="str">
        <f aca="false">IF($O1895="","",COUNT($O$1623:$O1895))</f>
        <v/>
      </c>
    </row>
    <row r="1896" customFormat="false" ht="15" hidden="false" customHeight="false" outlineLevel="0" collapsed="false">
      <c r="A1896" s="0" t="n">
        <v>8</v>
      </c>
      <c r="B1896" s="0" t="n">
        <v>8</v>
      </c>
      <c r="C1896" s="0" t="s">
        <v>77</v>
      </c>
      <c r="D1896" s="0" t="n">
        <v>2</v>
      </c>
      <c r="E1896" s="0" t="s">
        <v>79</v>
      </c>
      <c r="F1896" s="0" t="n">
        <v>1</v>
      </c>
      <c r="G1896" s="0" t="str">
        <f aca="false">INDEX(Setup!$B$15:$B$17,$F1896)</f>
        <v>MAL</v>
      </c>
      <c r="H1896" s="0" t="n">
        <f aca="false">Calc_Blocks!$I$138</f>
        <v>58</v>
      </c>
      <c r="I1896" s="0" t="n">
        <f aca="false">Calc_Blocks!$J$138</f>
        <v>77</v>
      </c>
      <c r="J1896" s="0" t="n">
        <f aca="false">Calc_Blocks!$K$138</f>
        <v>13</v>
      </c>
      <c r="K1896" s="0" t="n">
        <f aca="false">($B1896-1)*IF($D1896=1,Setup!$B$9,Setup!$B$10)+1</f>
        <v>71</v>
      </c>
      <c r="L1896" s="0" t="n">
        <f aca="false">$B1896*IF($D1896=1,Setup!$B$9,Setup!$B$10)</f>
        <v>80</v>
      </c>
      <c r="M1896" s="0" t="n">
        <f aca="false">MAX($H1896,$K1896)</f>
        <v>71</v>
      </c>
      <c r="N1896" s="0" t="n">
        <f aca="false">MIN($I1896,$L1896)</f>
        <v>77</v>
      </c>
      <c r="O1896" s="0" t="n">
        <f aca="false">IF($N1896&gt;=$M1896,$N1896-$M1896+1,"")</f>
        <v>7</v>
      </c>
      <c r="P1896" s="0" t="n">
        <f aca="false">IF($O1896="","",$J1896+$M1896-$H1896)</f>
        <v>26</v>
      </c>
      <c r="Q1896" s="0" t="n">
        <f aca="false">IF($O1896="","",$P1896+$O1896-1)</f>
        <v>32</v>
      </c>
      <c r="R1896" s="0" t="n">
        <f aca="false">IF($O1896="","",COUNT($O$1623:$O1896))</f>
        <v>26</v>
      </c>
    </row>
    <row r="1897" customFormat="false" ht="15" hidden="false" customHeight="false" outlineLevel="0" collapsed="false">
      <c r="A1897" s="0" t="n">
        <v>8</v>
      </c>
      <c r="B1897" s="0" t="n">
        <v>8</v>
      </c>
      <c r="C1897" s="0" t="s">
        <v>77</v>
      </c>
      <c r="D1897" s="0" t="n">
        <v>2</v>
      </c>
      <c r="E1897" s="0" t="s">
        <v>79</v>
      </c>
      <c r="F1897" s="0" t="n">
        <v>2</v>
      </c>
      <c r="G1897" s="0" t="str">
        <f aca="false">INDEX(Setup!$B$15:$B$17,$F1897)</f>
        <v>SAN</v>
      </c>
      <c r="H1897" s="0" t="n">
        <f aca="false">Calc_Blocks!$I$139</f>
        <v>78</v>
      </c>
      <c r="I1897" s="0" t="n">
        <f aca="false">Calc_Blocks!$J$139</f>
        <v>77</v>
      </c>
      <c r="J1897" s="0" t="n">
        <f aca="false">Calc_Blocks!$K$139</f>
        <v>33</v>
      </c>
      <c r="K1897" s="0" t="n">
        <f aca="false">($B1897-1)*IF($D1897=1,Setup!$B$9,Setup!$B$10)+1</f>
        <v>71</v>
      </c>
      <c r="L1897" s="0" t="n">
        <f aca="false">$B1897*IF($D1897=1,Setup!$B$9,Setup!$B$10)</f>
        <v>80</v>
      </c>
      <c r="M1897" s="0" t="n">
        <f aca="false">MAX($H1897,$K1897)</f>
        <v>78</v>
      </c>
      <c r="N1897" s="0" t="n">
        <f aca="false">MIN($I1897,$L1897)</f>
        <v>77</v>
      </c>
      <c r="O1897" s="0" t="str">
        <f aca="false">IF($N1897&gt;=$M1897,$N1897-$M1897+1,"")</f>
        <v/>
      </c>
      <c r="P1897" s="0" t="str">
        <f aca="false">IF($O1897="","",$J1897+$M1897-$H1897)</f>
        <v/>
      </c>
      <c r="Q1897" s="0" t="str">
        <f aca="false">IF($O1897="","",$P1897+$O1897-1)</f>
        <v/>
      </c>
      <c r="R1897" s="0" t="str">
        <f aca="false">IF($O1897="","",COUNT($O$1623:$O1897))</f>
        <v/>
      </c>
    </row>
    <row r="1898" customFormat="false" ht="15" hidden="false" customHeight="false" outlineLevel="0" collapsed="false">
      <c r="A1898" s="0" t="n">
        <v>8</v>
      </c>
      <c r="B1898" s="0" t="n">
        <v>8</v>
      </c>
      <c r="C1898" s="0" t="s">
        <v>77</v>
      </c>
      <c r="D1898" s="0" t="n">
        <v>2</v>
      </c>
      <c r="E1898" s="0" t="s">
        <v>79</v>
      </c>
      <c r="F1898" s="0" t="n">
        <v>3</v>
      </c>
      <c r="G1898" s="0" t="str">
        <f aca="false">INDEX(Setup!$B$15:$B$17,$F1898)</f>
        <v>URD</v>
      </c>
      <c r="H1898" s="0" t="n">
        <f aca="false">Calc_Blocks!$I$140</f>
        <v>78</v>
      </c>
      <c r="I1898" s="0" t="n">
        <f aca="false">Calc_Blocks!$J$140</f>
        <v>77</v>
      </c>
      <c r="J1898" s="0" t="n">
        <f aca="false">Calc_Blocks!$K$140</f>
        <v>33</v>
      </c>
      <c r="K1898" s="0" t="n">
        <f aca="false">($B1898-1)*IF($D1898=1,Setup!$B$9,Setup!$B$10)+1</f>
        <v>71</v>
      </c>
      <c r="L1898" s="0" t="n">
        <f aca="false">$B1898*IF($D1898=1,Setup!$B$9,Setup!$B$10)</f>
        <v>80</v>
      </c>
      <c r="M1898" s="0" t="n">
        <f aca="false">MAX($H1898,$K1898)</f>
        <v>78</v>
      </c>
      <c r="N1898" s="0" t="n">
        <f aca="false">MIN($I1898,$L1898)</f>
        <v>77</v>
      </c>
      <c r="O1898" s="0" t="str">
        <f aca="false">IF($N1898&gt;=$M1898,$N1898-$M1898+1,"")</f>
        <v/>
      </c>
      <c r="P1898" s="0" t="str">
        <f aca="false">IF($O1898="","",$J1898+$M1898-$H1898)</f>
        <v/>
      </c>
      <c r="Q1898" s="0" t="str">
        <f aca="false">IF($O1898="","",$P1898+$O1898-1)</f>
        <v/>
      </c>
      <c r="R1898" s="0" t="str">
        <f aca="false">IF($O1898="","",COUNT($O$1623:$O1898))</f>
        <v/>
      </c>
    </row>
    <row r="1899" customFormat="false" ht="15" hidden="false" customHeight="false" outlineLevel="0" collapsed="false">
      <c r="A1899" s="0" t="n">
        <v>8</v>
      </c>
      <c r="B1899" s="0" t="n">
        <v>8</v>
      </c>
      <c r="C1899" s="0" t="s">
        <v>78</v>
      </c>
      <c r="D1899" s="0" t="n">
        <v>1</v>
      </c>
      <c r="E1899" s="0" t="s">
        <v>94</v>
      </c>
      <c r="F1899" s="0" t="n">
        <v>1</v>
      </c>
      <c r="G1899" s="0" t="str">
        <f aca="false">INDEX(Setup!$B$15:$B$17,$F1899)</f>
        <v>MAL</v>
      </c>
      <c r="H1899" s="0" t="n">
        <f aca="false">Calc_Blocks!$I$123</f>
        <v>62</v>
      </c>
      <c r="I1899" s="0" t="n">
        <f aca="false">Calc_Blocks!$J$123</f>
        <v>61</v>
      </c>
      <c r="J1899" s="0" t="n">
        <f aca="false">Calc_Blocks!$K$123</f>
        <v>1</v>
      </c>
      <c r="K1899" s="0" t="n">
        <f aca="false">($B1899-1)*IF($D1899=1,Setup!$B$9,Setup!$B$10)+1</f>
        <v>71</v>
      </c>
      <c r="L1899" s="0" t="n">
        <f aca="false">$B1899*IF($D1899=1,Setup!$B$9,Setup!$B$10)</f>
        <v>80</v>
      </c>
      <c r="M1899" s="0" t="n">
        <f aca="false">MAX($H1899,$K1899)</f>
        <v>71</v>
      </c>
      <c r="N1899" s="0" t="n">
        <f aca="false">MIN($I1899,$L1899)</f>
        <v>61</v>
      </c>
      <c r="O1899" s="0" t="str">
        <f aca="false">IF($N1899&gt;=$M1899,$N1899-$M1899+1,"")</f>
        <v/>
      </c>
      <c r="P1899" s="0" t="str">
        <f aca="false">IF($O1899="","",$J1899+$M1899-$H1899)</f>
        <v/>
      </c>
      <c r="Q1899" s="0" t="str">
        <f aca="false">IF($O1899="","",$P1899+$O1899-1)</f>
        <v/>
      </c>
      <c r="R1899" s="0" t="str">
        <f aca="false">IF($O1899="","",COUNT($O$1623:$O1899))</f>
        <v/>
      </c>
    </row>
    <row r="1900" customFormat="false" ht="15" hidden="false" customHeight="false" outlineLevel="0" collapsed="false">
      <c r="A1900" s="0" t="n">
        <v>8</v>
      </c>
      <c r="B1900" s="0" t="n">
        <v>8</v>
      </c>
      <c r="C1900" s="0" t="s">
        <v>78</v>
      </c>
      <c r="D1900" s="0" t="n">
        <v>1</v>
      </c>
      <c r="E1900" s="0" t="s">
        <v>94</v>
      </c>
      <c r="F1900" s="0" t="n">
        <v>2</v>
      </c>
      <c r="G1900" s="0" t="str">
        <f aca="false">INDEX(Setup!$B$15:$B$17,$F1900)</f>
        <v>SAN</v>
      </c>
      <c r="H1900" s="0" t="n">
        <f aca="false">Calc_Blocks!$I$124</f>
        <v>62</v>
      </c>
      <c r="I1900" s="0" t="n">
        <f aca="false">Calc_Blocks!$J$124</f>
        <v>61</v>
      </c>
      <c r="J1900" s="0" t="n">
        <f aca="false">Calc_Blocks!$K$124</f>
        <v>1</v>
      </c>
      <c r="K1900" s="0" t="n">
        <f aca="false">($B1900-1)*IF($D1900=1,Setup!$B$9,Setup!$B$10)+1</f>
        <v>71</v>
      </c>
      <c r="L1900" s="0" t="n">
        <f aca="false">$B1900*IF($D1900=1,Setup!$B$9,Setup!$B$10)</f>
        <v>80</v>
      </c>
      <c r="M1900" s="0" t="n">
        <f aca="false">MAX($H1900,$K1900)</f>
        <v>71</v>
      </c>
      <c r="N1900" s="0" t="n">
        <f aca="false">MIN($I1900,$L1900)</f>
        <v>61</v>
      </c>
      <c r="O1900" s="0" t="str">
        <f aca="false">IF($N1900&gt;=$M1900,$N1900-$M1900+1,"")</f>
        <v/>
      </c>
      <c r="P1900" s="0" t="str">
        <f aca="false">IF($O1900="","",$J1900+$M1900-$H1900)</f>
        <v/>
      </c>
      <c r="Q1900" s="0" t="str">
        <f aca="false">IF($O1900="","",$P1900+$O1900-1)</f>
        <v/>
      </c>
      <c r="R1900" s="0" t="str">
        <f aca="false">IF($O1900="","",COUNT($O$1623:$O1900))</f>
        <v/>
      </c>
    </row>
    <row r="1901" customFormat="false" ht="15" hidden="false" customHeight="false" outlineLevel="0" collapsed="false">
      <c r="A1901" s="0" t="n">
        <v>8</v>
      </c>
      <c r="B1901" s="0" t="n">
        <v>8</v>
      </c>
      <c r="C1901" s="0" t="s">
        <v>78</v>
      </c>
      <c r="D1901" s="0" t="n">
        <v>1</v>
      </c>
      <c r="E1901" s="0" t="s">
        <v>94</v>
      </c>
      <c r="F1901" s="0" t="n">
        <v>3</v>
      </c>
      <c r="G1901" s="0" t="str">
        <f aca="false">INDEX(Setup!$B$15:$B$17,$F1901)</f>
        <v>URD</v>
      </c>
      <c r="H1901" s="0" t="n">
        <f aca="false">Calc_Blocks!$I$125</f>
        <v>62</v>
      </c>
      <c r="I1901" s="0" t="n">
        <f aca="false">Calc_Blocks!$J$125</f>
        <v>77</v>
      </c>
      <c r="J1901" s="0" t="n">
        <f aca="false">Calc_Blocks!$K$125</f>
        <v>1</v>
      </c>
      <c r="K1901" s="0" t="n">
        <f aca="false">($B1901-1)*IF($D1901=1,Setup!$B$9,Setup!$B$10)+1</f>
        <v>71</v>
      </c>
      <c r="L1901" s="0" t="n">
        <f aca="false">$B1901*IF($D1901=1,Setup!$B$9,Setup!$B$10)</f>
        <v>80</v>
      </c>
      <c r="M1901" s="0" t="n">
        <f aca="false">MAX($H1901,$K1901)</f>
        <v>71</v>
      </c>
      <c r="N1901" s="0" t="n">
        <f aca="false">MIN($I1901,$L1901)</f>
        <v>77</v>
      </c>
      <c r="O1901" s="0" t="n">
        <f aca="false">IF($N1901&gt;=$M1901,$N1901-$M1901+1,"")</f>
        <v>7</v>
      </c>
      <c r="P1901" s="0" t="n">
        <f aca="false">IF($O1901="","",$J1901+$M1901-$H1901)</f>
        <v>10</v>
      </c>
      <c r="Q1901" s="0" t="n">
        <f aca="false">IF($O1901="","",$P1901+$O1901-1)</f>
        <v>16</v>
      </c>
      <c r="R1901" s="0" t="n">
        <f aca="false">IF($O1901="","",COUNT($O$1623:$O1901))</f>
        <v>27</v>
      </c>
    </row>
    <row r="1902" customFormat="false" ht="15" hidden="false" customHeight="false" outlineLevel="0" collapsed="false">
      <c r="A1902" s="0" t="n">
        <v>8</v>
      </c>
      <c r="B1902" s="0" t="n">
        <v>8</v>
      </c>
      <c r="C1902" s="0" t="s">
        <v>78</v>
      </c>
      <c r="D1902" s="0" t="n">
        <v>2</v>
      </c>
      <c r="E1902" s="0" t="s">
        <v>79</v>
      </c>
      <c r="F1902" s="0" t="n">
        <v>1</v>
      </c>
      <c r="G1902" s="0" t="str">
        <f aca="false">INDEX(Setup!$B$15:$B$17,$F1902)</f>
        <v>MAL</v>
      </c>
      <c r="H1902" s="0" t="n">
        <f aca="false">Calc_Blocks!$I$141</f>
        <v>78</v>
      </c>
      <c r="I1902" s="0" t="n">
        <f aca="false">Calc_Blocks!$J$141</f>
        <v>77</v>
      </c>
      <c r="J1902" s="0" t="n">
        <f aca="false">Calc_Blocks!$K$141</f>
        <v>17</v>
      </c>
      <c r="K1902" s="0" t="n">
        <f aca="false">($B1902-1)*IF($D1902=1,Setup!$B$9,Setup!$B$10)+1</f>
        <v>71</v>
      </c>
      <c r="L1902" s="0" t="n">
        <f aca="false">$B1902*IF($D1902=1,Setup!$B$9,Setup!$B$10)</f>
        <v>80</v>
      </c>
      <c r="M1902" s="0" t="n">
        <f aca="false">MAX($H1902,$K1902)</f>
        <v>78</v>
      </c>
      <c r="N1902" s="0" t="n">
        <f aca="false">MIN($I1902,$L1902)</f>
        <v>77</v>
      </c>
      <c r="O1902" s="0" t="str">
        <f aca="false">IF($N1902&gt;=$M1902,$N1902-$M1902+1,"")</f>
        <v/>
      </c>
      <c r="P1902" s="0" t="str">
        <f aca="false">IF($O1902="","",$J1902+$M1902-$H1902)</f>
        <v/>
      </c>
      <c r="Q1902" s="0" t="str">
        <f aca="false">IF($O1902="","",$P1902+$O1902-1)</f>
        <v/>
      </c>
      <c r="R1902" s="0" t="str">
        <f aca="false">IF($O1902="","",COUNT($O$1623:$O1902))</f>
        <v/>
      </c>
    </row>
    <row r="1903" customFormat="false" ht="15" hidden="false" customHeight="false" outlineLevel="0" collapsed="false">
      <c r="A1903" s="0" t="n">
        <v>8</v>
      </c>
      <c r="B1903" s="0" t="n">
        <v>8</v>
      </c>
      <c r="C1903" s="0" t="s">
        <v>78</v>
      </c>
      <c r="D1903" s="0" t="n">
        <v>2</v>
      </c>
      <c r="E1903" s="0" t="s">
        <v>79</v>
      </c>
      <c r="F1903" s="0" t="n">
        <v>2</v>
      </c>
      <c r="G1903" s="0" t="str">
        <f aca="false">INDEX(Setup!$B$15:$B$17,$F1903)</f>
        <v>SAN</v>
      </c>
      <c r="H1903" s="0" t="n">
        <f aca="false">Calc_Blocks!$I$142</f>
        <v>78</v>
      </c>
      <c r="I1903" s="0" t="n">
        <f aca="false">Calc_Blocks!$J$142</f>
        <v>77</v>
      </c>
      <c r="J1903" s="0" t="n">
        <f aca="false">Calc_Blocks!$K$142</f>
        <v>17</v>
      </c>
      <c r="K1903" s="0" t="n">
        <f aca="false">($B1903-1)*IF($D1903=1,Setup!$B$9,Setup!$B$10)+1</f>
        <v>71</v>
      </c>
      <c r="L1903" s="0" t="n">
        <f aca="false">$B1903*IF($D1903=1,Setup!$B$9,Setup!$B$10)</f>
        <v>80</v>
      </c>
      <c r="M1903" s="0" t="n">
        <f aca="false">MAX($H1903,$K1903)</f>
        <v>78</v>
      </c>
      <c r="N1903" s="0" t="n">
        <f aca="false">MIN($I1903,$L1903)</f>
        <v>77</v>
      </c>
      <c r="O1903" s="0" t="str">
        <f aca="false">IF($N1903&gt;=$M1903,$N1903-$M1903+1,"")</f>
        <v/>
      </c>
      <c r="P1903" s="0" t="str">
        <f aca="false">IF($O1903="","",$J1903+$M1903-$H1903)</f>
        <v/>
      </c>
      <c r="Q1903" s="0" t="str">
        <f aca="false">IF($O1903="","",$P1903+$O1903-1)</f>
        <v/>
      </c>
      <c r="R1903" s="0" t="str">
        <f aca="false">IF($O1903="","",COUNT($O$1623:$O1903))</f>
        <v/>
      </c>
    </row>
    <row r="1904" customFormat="false" ht="15" hidden="false" customHeight="false" outlineLevel="0" collapsed="false">
      <c r="A1904" s="0" t="n">
        <v>8</v>
      </c>
      <c r="B1904" s="0" t="n">
        <v>8</v>
      </c>
      <c r="C1904" s="0" t="s">
        <v>78</v>
      </c>
      <c r="D1904" s="0" t="n">
        <v>2</v>
      </c>
      <c r="E1904" s="0" t="s">
        <v>79</v>
      </c>
      <c r="F1904" s="0" t="n">
        <v>3</v>
      </c>
      <c r="G1904" s="0" t="str">
        <f aca="false">INDEX(Setup!$B$15:$B$17,$F1904)</f>
        <v>URD</v>
      </c>
      <c r="H1904" s="0" t="n">
        <f aca="false">Calc_Blocks!$I$143</f>
        <v>78</v>
      </c>
      <c r="I1904" s="0" t="n">
        <f aca="false">Calc_Blocks!$J$143</f>
        <v>89</v>
      </c>
      <c r="J1904" s="0" t="n">
        <f aca="false">Calc_Blocks!$K$143</f>
        <v>17</v>
      </c>
      <c r="K1904" s="0" t="n">
        <f aca="false">($B1904-1)*IF($D1904=1,Setup!$B$9,Setup!$B$10)+1</f>
        <v>71</v>
      </c>
      <c r="L1904" s="0" t="n">
        <f aca="false">$B1904*IF($D1904=1,Setup!$B$9,Setup!$B$10)</f>
        <v>80</v>
      </c>
      <c r="M1904" s="0" t="n">
        <f aca="false">MAX($H1904,$K1904)</f>
        <v>78</v>
      </c>
      <c r="N1904" s="0" t="n">
        <f aca="false">MIN($I1904,$L1904)</f>
        <v>80</v>
      </c>
      <c r="O1904" s="0" t="n">
        <f aca="false">IF($N1904&gt;=$M1904,$N1904-$M1904+1,"")</f>
        <v>3</v>
      </c>
      <c r="P1904" s="0" t="n">
        <f aca="false">IF($O1904="","",$J1904+$M1904-$H1904)</f>
        <v>17</v>
      </c>
      <c r="Q1904" s="0" t="n">
        <f aca="false">IF($O1904="","",$P1904+$O1904-1)</f>
        <v>19</v>
      </c>
      <c r="R1904" s="0" t="n">
        <f aca="false">IF($O1904="","",COUNT($O$1623:$O1904))</f>
        <v>28</v>
      </c>
    </row>
    <row r="1905" customFormat="false" ht="15" hidden="false" customHeight="false" outlineLevel="0" collapsed="false">
      <c r="A1905" s="0" t="n">
        <v>8</v>
      </c>
      <c r="B1905" s="0" t="n">
        <v>8</v>
      </c>
      <c r="C1905" s="0" t="s">
        <v>79</v>
      </c>
      <c r="D1905" s="0" t="n">
        <v>1</v>
      </c>
      <c r="E1905" s="0" t="s">
        <v>94</v>
      </c>
      <c r="F1905" s="0" t="n">
        <v>1</v>
      </c>
      <c r="G1905" s="0" t="str">
        <f aca="false">INDEX(Setup!$B$15:$B$17,$F1905)</f>
        <v>MAL</v>
      </c>
      <c r="H1905" s="0" t="n">
        <f aca="false">Calc_Blocks!$I$126</f>
        <v>78</v>
      </c>
      <c r="I1905" s="0" t="n">
        <f aca="false">Calc_Blocks!$J$126</f>
        <v>77</v>
      </c>
      <c r="J1905" s="0" t="n">
        <f aca="false">Calc_Blocks!$K$126</f>
        <v>1</v>
      </c>
      <c r="K1905" s="0" t="n">
        <f aca="false">($B1905-1)*IF($D1905=1,Setup!$B$9,Setup!$B$10)+1</f>
        <v>71</v>
      </c>
      <c r="L1905" s="0" t="n">
        <f aca="false">$B1905*IF($D1905=1,Setup!$B$9,Setup!$B$10)</f>
        <v>80</v>
      </c>
      <c r="M1905" s="0" t="n">
        <f aca="false">MAX($H1905,$K1905)</f>
        <v>78</v>
      </c>
      <c r="N1905" s="0" t="n">
        <f aca="false">MIN($I1905,$L1905)</f>
        <v>77</v>
      </c>
      <c r="O1905" s="0" t="str">
        <f aca="false">IF($N1905&gt;=$M1905,$N1905-$M1905+1,"")</f>
        <v/>
      </c>
      <c r="P1905" s="0" t="str">
        <f aca="false">IF($O1905="","",$J1905+$M1905-$H1905)</f>
        <v/>
      </c>
      <c r="Q1905" s="0" t="str">
        <f aca="false">IF($O1905="","",$P1905+$O1905-1)</f>
        <v/>
      </c>
      <c r="R1905" s="0" t="str">
        <f aca="false">IF($O1905="","",COUNT($O$1623:$O1905))</f>
        <v/>
      </c>
    </row>
    <row r="1906" customFormat="false" ht="15" hidden="false" customHeight="false" outlineLevel="0" collapsed="false">
      <c r="A1906" s="0" t="n">
        <v>8</v>
      </c>
      <c r="B1906" s="0" t="n">
        <v>8</v>
      </c>
      <c r="C1906" s="0" t="s">
        <v>79</v>
      </c>
      <c r="D1906" s="0" t="n">
        <v>1</v>
      </c>
      <c r="E1906" s="0" t="s">
        <v>94</v>
      </c>
      <c r="F1906" s="0" t="n">
        <v>2</v>
      </c>
      <c r="G1906" s="0" t="str">
        <f aca="false">INDEX(Setup!$B$15:$B$17,$F1906)</f>
        <v>SAN</v>
      </c>
      <c r="H1906" s="0" t="n">
        <f aca="false">Calc_Blocks!$I$127</f>
        <v>78</v>
      </c>
      <c r="I1906" s="0" t="n">
        <f aca="false">Calc_Blocks!$J$127</f>
        <v>77</v>
      </c>
      <c r="J1906" s="0" t="n">
        <f aca="false">Calc_Blocks!$K$127</f>
        <v>1</v>
      </c>
      <c r="K1906" s="0" t="n">
        <f aca="false">($B1906-1)*IF($D1906=1,Setup!$B$9,Setup!$B$10)+1</f>
        <v>71</v>
      </c>
      <c r="L1906" s="0" t="n">
        <f aca="false">$B1906*IF($D1906=1,Setup!$B$9,Setup!$B$10)</f>
        <v>80</v>
      </c>
      <c r="M1906" s="0" t="n">
        <f aca="false">MAX($H1906,$K1906)</f>
        <v>78</v>
      </c>
      <c r="N1906" s="0" t="n">
        <f aca="false">MIN($I1906,$L1906)</f>
        <v>77</v>
      </c>
      <c r="O1906" s="0" t="str">
        <f aca="false">IF($N1906&gt;=$M1906,$N1906-$M1906+1,"")</f>
        <v/>
      </c>
      <c r="P1906" s="0" t="str">
        <f aca="false">IF($O1906="","",$J1906+$M1906-$H1906)</f>
        <v/>
      </c>
      <c r="Q1906" s="0" t="str">
        <f aca="false">IF($O1906="","",$P1906+$O1906-1)</f>
        <v/>
      </c>
      <c r="R1906" s="0" t="str">
        <f aca="false">IF($O1906="","",COUNT($O$1623:$O1906))</f>
        <v/>
      </c>
    </row>
    <row r="1907" customFormat="false" ht="15" hidden="false" customHeight="false" outlineLevel="0" collapsed="false">
      <c r="A1907" s="0" t="n">
        <v>8</v>
      </c>
      <c r="B1907" s="0" t="n">
        <v>8</v>
      </c>
      <c r="C1907" s="0" t="s">
        <v>79</v>
      </c>
      <c r="D1907" s="0" t="n">
        <v>1</v>
      </c>
      <c r="E1907" s="0" t="s">
        <v>94</v>
      </c>
      <c r="F1907" s="0" t="n">
        <v>3</v>
      </c>
      <c r="G1907" s="0" t="str">
        <f aca="false">INDEX(Setup!$B$15:$B$17,$F1907)</f>
        <v>URD</v>
      </c>
      <c r="H1907" s="0" t="n">
        <f aca="false">Calc_Blocks!$I$128</f>
        <v>78</v>
      </c>
      <c r="I1907" s="0" t="n">
        <f aca="false">Calc_Blocks!$J$128</f>
        <v>77</v>
      </c>
      <c r="J1907" s="0" t="n">
        <f aca="false">Calc_Blocks!$K$128</f>
        <v>1</v>
      </c>
      <c r="K1907" s="0" t="n">
        <f aca="false">($B1907-1)*IF($D1907=1,Setup!$B$9,Setup!$B$10)+1</f>
        <v>71</v>
      </c>
      <c r="L1907" s="0" t="n">
        <f aca="false">$B1907*IF($D1907=1,Setup!$B$9,Setup!$B$10)</f>
        <v>80</v>
      </c>
      <c r="M1907" s="0" t="n">
        <f aca="false">MAX($H1907,$K1907)</f>
        <v>78</v>
      </c>
      <c r="N1907" s="0" t="n">
        <f aca="false">MIN($I1907,$L1907)</f>
        <v>77</v>
      </c>
      <c r="O1907" s="0" t="str">
        <f aca="false">IF($N1907&gt;=$M1907,$N1907-$M1907+1,"")</f>
        <v/>
      </c>
      <c r="P1907" s="0" t="str">
        <f aca="false">IF($O1907="","",$J1907+$M1907-$H1907)</f>
        <v/>
      </c>
      <c r="Q1907" s="0" t="str">
        <f aca="false">IF($O1907="","",$P1907+$O1907-1)</f>
        <v/>
      </c>
      <c r="R1907" s="0" t="str">
        <f aca="false">IF($O1907="","",COUNT($O$1623:$O1907))</f>
        <v/>
      </c>
    </row>
    <row r="1908" customFormat="false" ht="15" hidden="false" customHeight="false" outlineLevel="0" collapsed="false">
      <c r="A1908" s="0" t="n">
        <v>8</v>
      </c>
      <c r="B1908" s="0" t="n">
        <v>8</v>
      </c>
      <c r="C1908" s="0" t="s">
        <v>79</v>
      </c>
      <c r="D1908" s="0" t="n">
        <v>2</v>
      </c>
      <c r="E1908" s="0" t="s">
        <v>79</v>
      </c>
      <c r="F1908" s="0" t="n">
        <v>1</v>
      </c>
      <c r="G1908" s="0" t="str">
        <f aca="false">INDEX(Setup!$B$15:$B$17,$F1908)</f>
        <v>MAL</v>
      </c>
      <c r="H1908" s="0" t="n">
        <f aca="false">Calc_Blocks!$I$144</f>
        <v>90</v>
      </c>
      <c r="I1908" s="0" t="n">
        <f aca="false">Calc_Blocks!$J$144</f>
        <v>89</v>
      </c>
      <c r="J1908" s="0" t="n">
        <f aca="false">Calc_Blocks!$K$144</f>
        <v>1</v>
      </c>
      <c r="K1908" s="0" t="n">
        <f aca="false">($B1908-1)*IF($D1908=1,Setup!$B$9,Setup!$B$10)+1</f>
        <v>71</v>
      </c>
      <c r="L1908" s="0" t="n">
        <f aca="false">$B1908*IF($D1908=1,Setup!$B$9,Setup!$B$10)</f>
        <v>80</v>
      </c>
      <c r="M1908" s="0" t="n">
        <f aca="false">MAX($H1908,$K1908)</f>
        <v>90</v>
      </c>
      <c r="N1908" s="0" t="n">
        <f aca="false">MIN($I1908,$L1908)</f>
        <v>80</v>
      </c>
      <c r="O1908" s="0" t="str">
        <f aca="false">IF($N1908&gt;=$M1908,$N1908-$M1908+1,"")</f>
        <v/>
      </c>
      <c r="P1908" s="0" t="str">
        <f aca="false">IF($O1908="","",$J1908+$M1908-$H1908)</f>
        <v/>
      </c>
      <c r="Q1908" s="0" t="str">
        <f aca="false">IF($O1908="","",$P1908+$O1908-1)</f>
        <v/>
      </c>
      <c r="R1908" s="0" t="str">
        <f aca="false">IF($O1908="","",COUNT($O$1623:$O1908))</f>
        <v/>
      </c>
    </row>
    <row r="1909" customFormat="false" ht="15" hidden="false" customHeight="false" outlineLevel="0" collapsed="false">
      <c r="A1909" s="0" t="n">
        <v>8</v>
      </c>
      <c r="B1909" s="0" t="n">
        <v>8</v>
      </c>
      <c r="C1909" s="0" t="s">
        <v>79</v>
      </c>
      <c r="D1909" s="0" t="n">
        <v>2</v>
      </c>
      <c r="E1909" s="0" t="s">
        <v>79</v>
      </c>
      <c r="F1909" s="0" t="n">
        <v>2</v>
      </c>
      <c r="G1909" s="0" t="str">
        <f aca="false">INDEX(Setup!$B$15:$B$17,$F1909)</f>
        <v>SAN</v>
      </c>
      <c r="H1909" s="0" t="n">
        <f aca="false">Calc_Blocks!$I$145</f>
        <v>90</v>
      </c>
      <c r="I1909" s="0" t="n">
        <f aca="false">Calc_Blocks!$J$145</f>
        <v>89</v>
      </c>
      <c r="J1909" s="0" t="n">
        <f aca="false">Calc_Blocks!$K$145</f>
        <v>1</v>
      </c>
      <c r="K1909" s="0" t="n">
        <f aca="false">($B1909-1)*IF($D1909=1,Setup!$B$9,Setup!$B$10)+1</f>
        <v>71</v>
      </c>
      <c r="L1909" s="0" t="n">
        <f aca="false">$B1909*IF($D1909=1,Setup!$B$9,Setup!$B$10)</f>
        <v>80</v>
      </c>
      <c r="M1909" s="0" t="n">
        <f aca="false">MAX($H1909,$K1909)</f>
        <v>90</v>
      </c>
      <c r="N1909" s="0" t="n">
        <f aca="false">MIN($I1909,$L1909)</f>
        <v>80</v>
      </c>
      <c r="O1909" s="0" t="str">
        <f aca="false">IF($N1909&gt;=$M1909,$N1909-$M1909+1,"")</f>
        <v/>
      </c>
      <c r="P1909" s="0" t="str">
        <f aca="false">IF($O1909="","",$J1909+$M1909-$H1909)</f>
        <v/>
      </c>
      <c r="Q1909" s="0" t="str">
        <f aca="false">IF($O1909="","",$P1909+$O1909-1)</f>
        <v/>
      </c>
      <c r="R1909" s="0" t="str">
        <f aca="false">IF($O1909="","",COUNT($O$1623:$O1909))</f>
        <v/>
      </c>
    </row>
    <row r="1910" customFormat="false" ht="15" hidden="false" customHeight="false" outlineLevel="0" collapsed="false">
      <c r="A1910" s="0" t="n">
        <v>8</v>
      </c>
      <c r="B1910" s="0" t="n">
        <v>8</v>
      </c>
      <c r="C1910" s="0" t="s">
        <v>79</v>
      </c>
      <c r="D1910" s="0" t="n">
        <v>2</v>
      </c>
      <c r="E1910" s="0" t="s">
        <v>79</v>
      </c>
      <c r="F1910" s="0" t="n">
        <v>3</v>
      </c>
      <c r="G1910" s="0" t="str">
        <f aca="false">INDEX(Setup!$B$15:$B$17,$F1910)</f>
        <v>URD</v>
      </c>
      <c r="H1910" s="0" t="n">
        <f aca="false">Calc_Blocks!$I$146</f>
        <v>90</v>
      </c>
      <c r="I1910" s="0" t="n">
        <f aca="false">Calc_Blocks!$J$146</f>
        <v>89</v>
      </c>
      <c r="J1910" s="0" t="n">
        <f aca="false">Calc_Blocks!$K$146</f>
        <v>1</v>
      </c>
      <c r="K1910" s="0" t="n">
        <f aca="false">($B1910-1)*IF($D1910=1,Setup!$B$9,Setup!$B$10)+1</f>
        <v>71</v>
      </c>
      <c r="L1910" s="0" t="n">
        <f aca="false">$B1910*IF($D1910=1,Setup!$B$9,Setup!$B$10)</f>
        <v>80</v>
      </c>
      <c r="M1910" s="0" t="n">
        <f aca="false">MAX($H1910,$K1910)</f>
        <v>90</v>
      </c>
      <c r="N1910" s="0" t="n">
        <f aca="false">MIN($I1910,$L1910)</f>
        <v>80</v>
      </c>
      <c r="O1910" s="0" t="str">
        <f aca="false">IF($N1910&gt;=$M1910,$N1910-$M1910+1,"")</f>
        <v/>
      </c>
      <c r="P1910" s="0" t="str">
        <f aca="false">IF($O1910="","",$J1910+$M1910-$H1910)</f>
        <v/>
      </c>
      <c r="Q1910" s="0" t="str">
        <f aca="false">IF($O1910="","",$P1910+$O1910-1)</f>
        <v/>
      </c>
      <c r="R1910" s="0" t="str">
        <f aca="false">IF($O1910="","",COUNT($O$1623:$O1910))</f>
        <v/>
      </c>
    </row>
    <row r="1911" customFormat="false" ht="15" hidden="false" customHeight="false" outlineLevel="0" collapsed="false">
      <c r="A1911" s="0" t="n">
        <v>8</v>
      </c>
      <c r="B1911" s="0" t="n">
        <v>9</v>
      </c>
      <c r="C1911" s="0" t="s">
        <v>74</v>
      </c>
      <c r="D1911" s="0" t="n">
        <v>1</v>
      </c>
      <c r="E1911" s="0" t="s">
        <v>94</v>
      </c>
      <c r="F1911" s="0" t="n">
        <v>1</v>
      </c>
      <c r="G1911" s="0" t="str">
        <f aca="false">INDEX(Setup!$B$15:$B$17,$F1911)</f>
        <v>MAL</v>
      </c>
      <c r="H1911" s="0" t="n">
        <f aca="false">Calc_Blocks!$I$111</f>
        <v>1</v>
      </c>
      <c r="I1911" s="0" t="n">
        <f aca="false">Calc_Blocks!$J$111</f>
        <v>18</v>
      </c>
      <c r="J1911" s="0" t="n">
        <f aca="false">Calc_Blocks!$K$111</f>
        <v>1</v>
      </c>
      <c r="K1911" s="0" t="n">
        <f aca="false">($B1911-1)*IF($D1911=1,Setup!$B$9,Setup!$B$10)+1</f>
        <v>81</v>
      </c>
      <c r="L1911" s="0" t="n">
        <f aca="false">$B1911*IF($D1911=1,Setup!$B$9,Setup!$B$10)</f>
        <v>90</v>
      </c>
      <c r="M1911" s="0" t="n">
        <f aca="false">MAX($H1911,$K1911)</f>
        <v>81</v>
      </c>
      <c r="N1911" s="0" t="n">
        <f aca="false">MIN($I1911,$L1911)</f>
        <v>18</v>
      </c>
      <c r="O1911" s="0" t="str">
        <f aca="false">IF($N1911&gt;=$M1911,$N1911-$M1911+1,"")</f>
        <v/>
      </c>
      <c r="P1911" s="0" t="str">
        <f aca="false">IF($O1911="","",$J1911+$M1911-$H1911)</f>
        <v/>
      </c>
      <c r="Q1911" s="0" t="str">
        <f aca="false">IF($O1911="","",$P1911+$O1911-1)</f>
        <v/>
      </c>
      <c r="R1911" s="0" t="str">
        <f aca="false">IF($O1911="","",COUNT($O$1623:$O1911))</f>
        <v/>
      </c>
    </row>
    <row r="1912" customFormat="false" ht="15" hidden="false" customHeight="false" outlineLevel="0" collapsed="false">
      <c r="A1912" s="0" t="n">
        <v>8</v>
      </c>
      <c r="B1912" s="0" t="n">
        <v>9</v>
      </c>
      <c r="C1912" s="0" t="s">
        <v>74</v>
      </c>
      <c r="D1912" s="0" t="n">
        <v>1</v>
      </c>
      <c r="E1912" s="0" t="s">
        <v>94</v>
      </c>
      <c r="F1912" s="0" t="n">
        <v>2</v>
      </c>
      <c r="G1912" s="0" t="str">
        <f aca="false">INDEX(Setup!$B$15:$B$17,$F1912)</f>
        <v>SAN</v>
      </c>
      <c r="H1912" s="0" t="n">
        <f aca="false">Calc_Blocks!$I$112</f>
        <v>19</v>
      </c>
      <c r="I1912" s="0" t="n">
        <f aca="false">Calc_Blocks!$J$112</f>
        <v>20</v>
      </c>
      <c r="J1912" s="0" t="n">
        <f aca="false">Calc_Blocks!$K$112</f>
        <v>19</v>
      </c>
      <c r="K1912" s="0" t="n">
        <f aca="false">($B1912-1)*IF($D1912=1,Setup!$B$9,Setup!$B$10)+1</f>
        <v>81</v>
      </c>
      <c r="L1912" s="0" t="n">
        <f aca="false">$B1912*IF($D1912=1,Setup!$B$9,Setup!$B$10)</f>
        <v>90</v>
      </c>
      <c r="M1912" s="0" t="n">
        <f aca="false">MAX($H1912,$K1912)</f>
        <v>81</v>
      </c>
      <c r="N1912" s="0" t="n">
        <f aca="false">MIN($I1912,$L1912)</f>
        <v>20</v>
      </c>
      <c r="O1912" s="0" t="str">
        <f aca="false">IF($N1912&gt;=$M1912,$N1912-$M1912+1,"")</f>
        <v/>
      </c>
      <c r="P1912" s="0" t="str">
        <f aca="false">IF($O1912="","",$J1912+$M1912-$H1912)</f>
        <v/>
      </c>
      <c r="Q1912" s="0" t="str">
        <f aca="false">IF($O1912="","",$P1912+$O1912-1)</f>
        <v/>
      </c>
      <c r="R1912" s="0" t="str">
        <f aca="false">IF($O1912="","",COUNT($O$1623:$O1912))</f>
        <v/>
      </c>
    </row>
    <row r="1913" customFormat="false" ht="15" hidden="false" customHeight="false" outlineLevel="0" collapsed="false">
      <c r="A1913" s="0" t="n">
        <v>8</v>
      </c>
      <c r="B1913" s="0" t="n">
        <v>9</v>
      </c>
      <c r="C1913" s="0" t="s">
        <v>74</v>
      </c>
      <c r="D1913" s="0" t="n">
        <v>1</v>
      </c>
      <c r="E1913" s="0" t="s">
        <v>94</v>
      </c>
      <c r="F1913" s="0" t="n">
        <v>3</v>
      </c>
      <c r="G1913" s="0" t="str">
        <f aca="false">INDEX(Setup!$B$15:$B$17,$F1913)</f>
        <v>URD</v>
      </c>
      <c r="H1913" s="0" t="n">
        <f aca="false">Calc_Blocks!$I$113</f>
        <v>21</v>
      </c>
      <c r="I1913" s="0" t="n">
        <f aca="false">Calc_Blocks!$J$113</f>
        <v>20</v>
      </c>
      <c r="J1913" s="0" t="n">
        <f aca="false">Calc_Blocks!$K$113</f>
        <v>21</v>
      </c>
      <c r="K1913" s="0" t="n">
        <f aca="false">($B1913-1)*IF($D1913=1,Setup!$B$9,Setup!$B$10)+1</f>
        <v>81</v>
      </c>
      <c r="L1913" s="0" t="n">
        <f aca="false">$B1913*IF($D1913=1,Setup!$B$9,Setup!$B$10)</f>
        <v>90</v>
      </c>
      <c r="M1913" s="0" t="n">
        <f aca="false">MAX($H1913,$K1913)</f>
        <v>81</v>
      </c>
      <c r="N1913" s="0" t="n">
        <f aca="false">MIN($I1913,$L1913)</f>
        <v>20</v>
      </c>
      <c r="O1913" s="0" t="str">
        <f aca="false">IF($N1913&gt;=$M1913,$N1913-$M1913+1,"")</f>
        <v/>
      </c>
      <c r="P1913" s="0" t="str">
        <f aca="false">IF($O1913="","",$J1913+$M1913-$H1913)</f>
        <v/>
      </c>
      <c r="Q1913" s="0" t="str">
        <f aca="false">IF($O1913="","",$P1913+$O1913-1)</f>
        <v/>
      </c>
      <c r="R1913" s="0" t="str">
        <f aca="false">IF($O1913="","",COUNT($O$1623:$O1913))</f>
        <v/>
      </c>
    </row>
    <row r="1914" customFormat="false" ht="15" hidden="false" customHeight="false" outlineLevel="0" collapsed="false">
      <c r="A1914" s="0" t="n">
        <v>8</v>
      </c>
      <c r="B1914" s="0" t="n">
        <v>9</v>
      </c>
      <c r="C1914" s="0" t="s">
        <v>74</v>
      </c>
      <c r="D1914" s="0" t="n">
        <v>2</v>
      </c>
      <c r="E1914" s="0" t="s">
        <v>79</v>
      </c>
      <c r="F1914" s="0" t="n">
        <v>1</v>
      </c>
      <c r="G1914" s="0" t="str">
        <f aca="false">INDEX(Setup!$B$15:$B$17,$F1914)</f>
        <v>MAL</v>
      </c>
      <c r="H1914" s="0" t="n">
        <f aca="false">Calc_Blocks!$I$129</f>
        <v>1</v>
      </c>
      <c r="I1914" s="0" t="n">
        <f aca="false">Calc_Blocks!$J$129</f>
        <v>6</v>
      </c>
      <c r="J1914" s="0" t="n">
        <f aca="false">Calc_Blocks!$K$129</f>
        <v>21</v>
      </c>
      <c r="K1914" s="0" t="n">
        <f aca="false">($B1914-1)*IF($D1914=1,Setup!$B$9,Setup!$B$10)+1</f>
        <v>81</v>
      </c>
      <c r="L1914" s="0" t="n">
        <f aca="false">$B1914*IF($D1914=1,Setup!$B$9,Setup!$B$10)</f>
        <v>90</v>
      </c>
      <c r="M1914" s="0" t="n">
        <f aca="false">MAX($H1914,$K1914)</f>
        <v>81</v>
      </c>
      <c r="N1914" s="0" t="n">
        <f aca="false">MIN($I1914,$L1914)</f>
        <v>6</v>
      </c>
      <c r="O1914" s="0" t="str">
        <f aca="false">IF($N1914&gt;=$M1914,$N1914-$M1914+1,"")</f>
        <v/>
      </c>
      <c r="P1914" s="0" t="str">
        <f aca="false">IF($O1914="","",$J1914+$M1914-$H1914)</f>
        <v/>
      </c>
      <c r="Q1914" s="0" t="str">
        <f aca="false">IF($O1914="","",$P1914+$O1914-1)</f>
        <v/>
      </c>
      <c r="R1914" s="0" t="str">
        <f aca="false">IF($O1914="","",COUNT($O$1623:$O1914))</f>
        <v/>
      </c>
    </row>
    <row r="1915" customFormat="false" ht="15" hidden="false" customHeight="false" outlineLevel="0" collapsed="false">
      <c r="A1915" s="0" t="n">
        <v>8</v>
      </c>
      <c r="B1915" s="0" t="n">
        <v>9</v>
      </c>
      <c r="C1915" s="0" t="s">
        <v>74</v>
      </c>
      <c r="D1915" s="0" t="n">
        <v>2</v>
      </c>
      <c r="E1915" s="0" t="s">
        <v>79</v>
      </c>
      <c r="F1915" s="0" t="n">
        <v>2</v>
      </c>
      <c r="G1915" s="0" t="str">
        <f aca="false">INDEX(Setup!$B$15:$B$17,$F1915)</f>
        <v>SAN</v>
      </c>
      <c r="H1915" s="0" t="n">
        <f aca="false">Calc_Blocks!$I$130</f>
        <v>7</v>
      </c>
      <c r="I1915" s="0" t="n">
        <f aca="false">Calc_Blocks!$J$130</f>
        <v>19</v>
      </c>
      <c r="J1915" s="0" t="n">
        <f aca="false">Calc_Blocks!$K$130</f>
        <v>27</v>
      </c>
      <c r="K1915" s="0" t="n">
        <f aca="false">($B1915-1)*IF($D1915=1,Setup!$B$9,Setup!$B$10)+1</f>
        <v>81</v>
      </c>
      <c r="L1915" s="0" t="n">
        <f aca="false">$B1915*IF($D1915=1,Setup!$B$9,Setup!$B$10)</f>
        <v>90</v>
      </c>
      <c r="M1915" s="0" t="n">
        <f aca="false">MAX($H1915,$K1915)</f>
        <v>81</v>
      </c>
      <c r="N1915" s="0" t="n">
        <f aca="false">MIN($I1915,$L1915)</f>
        <v>19</v>
      </c>
      <c r="O1915" s="0" t="str">
        <f aca="false">IF($N1915&gt;=$M1915,$N1915-$M1915+1,"")</f>
        <v/>
      </c>
      <c r="P1915" s="0" t="str">
        <f aca="false">IF($O1915="","",$J1915+$M1915-$H1915)</f>
        <v/>
      </c>
      <c r="Q1915" s="0" t="str">
        <f aca="false">IF($O1915="","",$P1915+$O1915-1)</f>
        <v/>
      </c>
      <c r="R1915" s="0" t="str">
        <f aca="false">IF($O1915="","",COUNT($O$1623:$O1915))</f>
        <v/>
      </c>
    </row>
    <row r="1916" customFormat="false" ht="15" hidden="false" customHeight="false" outlineLevel="0" collapsed="false">
      <c r="A1916" s="0" t="n">
        <v>8</v>
      </c>
      <c r="B1916" s="0" t="n">
        <v>9</v>
      </c>
      <c r="C1916" s="0" t="s">
        <v>74</v>
      </c>
      <c r="D1916" s="0" t="n">
        <v>2</v>
      </c>
      <c r="E1916" s="0" t="s">
        <v>79</v>
      </c>
      <c r="F1916" s="0" t="n">
        <v>3</v>
      </c>
      <c r="G1916" s="0" t="str">
        <f aca="false">INDEX(Setup!$B$15:$B$17,$F1916)</f>
        <v>URD</v>
      </c>
      <c r="H1916" s="0" t="n">
        <f aca="false">Calc_Blocks!$I$131</f>
        <v>20</v>
      </c>
      <c r="I1916" s="0" t="n">
        <f aca="false">Calc_Blocks!$J$131</f>
        <v>19</v>
      </c>
      <c r="J1916" s="0" t="n">
        <f aca="false">Calc_Blocks!$K$131</f>
        <v>40</v>
      </c>
      <c r="K1916" s="0" t="n">
        <f aca="false">($B1916-1)*IF($D1916=1,Setup!$B$9,Setup!$B$10)+1</f>
        <v>81</v>
      </c>
      <c r="L1916" s="0" t="n">
        <f aca="false">$B1916*IF($D1916=1,Setup!$B$9,Setup!$B$10)</f>
        <v>90</v>
      </c>
      <c r="M1916" s="0" t="n">
        <f aca="false">MAX($H1916,$K1916)</f>
        <v>81</v>
      </c>
      <c r="N1916" s="0" t="n">
        <f aca="false">MIN($I1916,$L1916)</f>
        <v>19</v>
      </c>
      <c r="O1916" s="0" t="str">
        <f aca="false">IF($N1916&gt;=$M1916,$N1916-$M1916+1,"")</f>
        <v/>
      </c>
      <c r="P1916" s="0" t="str">
        <f aca="false">IF($O1916="","",$J1916+$M1916-$H1916)</f>
        <v/>
      </c>
      <c r="Q1916" s="0" t="str">
        <f aca="false">IF($O1916="","",$P1916+$O1916-1)</f>
        <v/>
      </c>
      <c r="R1916" s="0" t="str">
        <f aca="false">IF($O1916="","",COUNT($O$1623:$O1916))</f>
        <v/>
      </c>
    </row>
    <row r="1917" customFormat="false" ht="15" hidden="false" customHeight="false" outlineLevel="0" collapsed="false">
      <c r="A1917" s="0" t="n">
        <v>8</v>
      </c>
      <c r="B1917" s="0" t="n">
        <v>9</v>
      </c>
      <c r="C1917" s="0" t="s">
        <v>75</v>
      </c>
      <c r="D1917" s="0" t="n">
        <v>1</v>
      </c>
      <c r="E1917" s="0" t="s">
        <v>94</v>
      </c>
      <c r="F1917" s="0" t="n">
        <v>1</v>
      </c>
      <c r="G1917" s="0" t="str">
        <f aca="false">INDEX(Setup!$B$15:$B$17,$F1917)</f>
        <v>MAL</v>
      </c>
      <c r="H1917" s="0" t="n">
        <f aca="false">Calc_Blocks!$I$114</f>
        <v>21</v>
      </c>
      <c r="I1917" s="0" t="n">
        <f aca="false">Calc_Blocks!$J$114</f>
        <v>33</v>
      </c>
      <c r="J1917" s="0" t="n">
        <f aca="false">Calc_Blocks!$K$114</f>
        <v>1</v>
      </c>
      <c r="K1917" s="0" t="n">
        <f aca="false">($B1917-1)*IF($D1917=1,Setup!$B$9,Setup!$B$10)+1</f>
        <v>81</v>
      </c>
      <c r="L1917" s="0" t="n">
        <f aca="false">$B1917*IF($D1917=1,Setup!$B$9,Setup!$B$10)</f>
        <v>90</v>
      </c>
      <c r="M1917" s="0" t="n">
        <f aca="false">MAX($H1917,$K1917)</f>
        <v>81</v>
      </c>
      <c r="N1917" s="0" t="n">
        <f aca="false">MIN($I1917,$L1917)</f>
        <v>33</v>
      </c>
      <c r="O1917" s="0" t="str">
        <f aca="false">IF($N1917&gt;=$M1917,$N1917-$M1917+1,"")</f>
        <v/>
      </c>
      <c r="P1917" s="0" t="str">
        <f aca="false">IF($O1917="","",$J1917+$M1917-$H1917)</f>
        <v/>
      </c>
      <c r="Q1917" s="0" t="str">
        <f aca="false">IF($O1917="","",$P1917+$O1917-1)</f>
        <v/>
      </c>
      <c r="R1917" s="0" t="str">
        <f aca="false">IF($O1917="","",COUNT($O$1623:$O1917))</f>
        <v/>
      </c>
    </row>
    <row r="1918" customFormat="false" ht="15" hidden="false" customHeight="false" outlineLevel="0" collapsed="false">
      <c r="A1918" s="0" t="n">
        <v>8</v>
      </c>
      <c r="B1918" s="0" t="n">
        <v>9</v>
      </c>
      <c r="C1918" s="0" t="s">
        <v>75</v>
      </c>
      <c r="D1918" s="0" t="n">
        <v>1</v>
      </c>
      <c r="E1918" s="0" t="s">
        <v>94</v>
      </c>
      <c r="F1918" s="0" t="n">
        <v>2</v>
      </c>
      <c r="G1918" s="0" t="str">
        <f aca="false">INDEX(Setup!$B$15:$B$17,$F1918)</f>
        <v>SAN</v>
      </c>
      <c r="H1918" s="0" t="n">
        <f aca="false">Calc_Blocks!$I$115</f>
        <v>34</v>
      </c>
      <c r="I1918" s="0" t="n">
        <f aca="false">Calc_Blocks!$J$115</f>
        <v>33</v>
      </c>
      <c r="J1918" s="0" t="n">
        <f aca="false">Calc_Blocks!$K$115</f>
        <v>14</v>
      </c>
      <c r="K1918" s="0" t="n">
        <f aca="false">($B1918-1)*IF($D1918=1,Setup!$B$9,Setup!$B$10)+1</f>
        <v>81</v>
      </c>
      <c r="L1918" s="0" t="n">
        <f aca="false">$B1918*IF($D1918=1,Setup!$B$9,Setup!$B$10)</f>
        <v>90</v>
      </c>
      <c r="M1918" s="0" t="n">
        <f aca="false">MAX($H1918,$K1918)</f>
        <v>81</v>
      </c>
      <c r="N1918" s="0" t="n">
        <f aca="false">MIN($I1918,$L1918)</f>
        <v>33</v>
      </c>
      <c r="O1918" s="0" t="str">
        <f aca="false">IF($N1918&gt;=$M1918,$N1918-$M1918+1,"")</f>
        <v/>
      </c>
      <c r="P1918" s="0" t="str">
        <f aca="false">IF($O1918="","",$J1918+$M1918-$H1918)</f>
        <v/>
      </c>
      <c r="Q1918" s="0" t="str">
        <f aca="false">IF($O1918="","",$P1918+$O1918-1)</f>
        <v/>
      </c>
      <c r="R1918" s="0" t="str">
        <f aca="false">IF($O1918="","",COUNT($O$1623:$O1918))</f>
        <v/>
      </c>
    </row>
    <row r="1919" customFormat="false" ht="15" hidden="false" customHeight="false" outlineLevel="0" collapsed="false">
      <c r="A1919" s="0" t="n">
        <v>8</v>
      </c>
      <c r="B1919" s="0" t="n">
        <v>9</v>
      </c>
      <c r="C1919" s="0" t="s">
        <v>75</v>
      </c>
      <c r="D1919" s="0" t="n">
        <v>1</v>
      </c>
      <c r="E1919" s="0" t="s">
        <v>94</v>
      </c>
      <c r="F1919" s="0" t="n">
        <v>3</v>
      </c>
      <c r="G1919" s="0" t="str">
        <f aca="false">INDEX(Setup!$B$15:$B$17,$F1919)</f>
        <v>URD</v>
      </c>
      <c r="H1919" s="0" t="n">
        <f aca="false">Calc_Blocks!$I$116</f>
        <v>34</v>
      </c>
      <c r="I1919" s="0" t="n">
        <f aca="false">Calc_Blocks!$J$116</f>
        <v>35</v>
      </c>
      <c r="J1919" s="0" t="n">
        <f aca="false">Calc_Blocks!$K$116</f>
        <v>14</v>
      </c>
      <c r="K1919" s="0" t="n">
        <f aca="false">($B1919-1)*IF($D1919=1,Setup!$B$9,Setup!$B$10)+1</f>
        <v>81</v>
      </c>
      <c r="L1919" s="0" t="n">
        <f aca="false">$B1919*IF($D1919=1,Setup!$B$9,Setup!$B$10)</f>
        <v>90</v>
      </c>
      <c r="M1919" s="0" t="n">
        <f aca="false">MAX($H1919,$K1919)</f>
        <v>81</v>
      </c>
      <c r="N1919" s="0" t="n">
        <f aca="false">MIN($I1919,$L1919)</f>
        <v>35</v>
      </c>
      <c r="O1919" s="0" t="str">
        <f aca="false">IF($N1919&gt;=$M1919,$N1919-$M1919+1,"")</f>
        <v/>
      </c>
      <c r="P1919" s="0" t="str">
        <f aca="false">IF($O1919="","",$J1919+$M1919-$H1919)</f>
        <v/>
      </c>
      <c r="Q1919" s="0" t="str">
        <f aca="false">IF($O1919="","",$P1919+$O1919-1)</f>
        <v/>
      </c>
      <c r="R1919" s="0" t="str">
        <f aca="false">IF($O1919="","",COUNT($O$1623:$O1919))</f>
        <v/>
      </c>
    </row>
    <row r="1920" customFormat="false" ht="15" hidden="false" customHeight="false" outlineLevel="0" collapsed="false">
      <c r="A1920" s="0" t="n">
        <v>8</v>
      </c>
      <c r="B1920" s="0" t="n">
        <v>9</v>
      </c>
      <c r="C1920" s="0" t="s">
        <v>75</v>
      </c>
      <c r="D1920" s="0" t="n">
        <v>2</v>
      </c>
      <c r="E1920" s="0" t="s">
        <v>79</v>
      </c>
      <c r="F1920" s="0" t="n">
        <v>1</v>
      </c>
      <c r="G1920" s="0" t="str">
        <f aca="false">INDEX(Setup!$B$15:$B$17,$F1920)</f>
        <v>MAL</v>
      </c>
      <c r="H1920" s="0" t="n">
        <f aca="false">Calc_Blocks!$I$132</f>
        <v>20</v>
      </c>
      <c r="I1920" s="0" t="n">
        <f aca="false">Calc_Blocks!$J$132</f>
        <v>42</v>
      </c>
      <c r="J1920" s="0" t="n">
        <f aca="false">Calc_Blocks!$K$132</f>
        <v>16</v>
      </c>
      <c r="K1920" s="0" t="n">
        <f aca="false">($B1920-1)*IF($D1920=1,Setup!$B$9,Setup!$B$10)+1</f>
        <v>81</v>
      </c>
      <c r="L1920" s="0" t="n">
        <f aca="false">$B1920*IF($D1920=1,Setup!$B$9,Setup!$B$10)</f>
        <v>90</v>
      </c>
      <c r="M1920" s="0" t="n">
        <f aca="false">MAX($H1920,$K1920)</f>
        <v>81</v>
      </c>
      <c r="N1920" s="0" t="n">
        <f aca="false">MIN($I1920,$L1920)</f>
        <v>42</v>
      </c>
      <c r="O1920" s="0" t="str">
        <f aca="false">IF($N1920&gt;=$M1920,$N1920-$M1920+1,"")</f>
        <v/>
      </c>
      <c r="P1920" s="0" t="str">
        <f aca="false">IF($O1920="","",$J1920+$M1920-$H1920)</f>
        <v/>
      </c>
      <c r="Q1920" s="0" t="str">
        <f aca="false">IF($O1920="","",$P1920+$O1920-1)</f>
        <v/>
      </c>
      <c r="R1920" s="0" t="str">
        <f aca="false">IF($O1920="","",COUNT($O$1623:$O1920))</f>
        <v/>
      </c>
    </row>
    <row r="1921" customFormat="false" ht="15" hidden="false" customHeight="false" outlineLevel="0" collapsed="false">
      <c r="A1921" s="0" t="n">
        <v>8</v>
      </c>
      <c r="B1921" s="0" t="n">
        <v>9</v>
      </c>
      <c r="C1921" s="0" t="s">
        <v>75</v>
      </c>
      <c r="D1921" s="0" t="n">
        <v>2</v>
      </c>
      <c r="E1921" s="0" t="s">
        <v>79</v>
      </c>
      <c r="F1921" s="0" t="n">
        <v>2</v>
      </c>
      <c r="G1921" s="0" t="str">
        <f aca="false">INDEX(Setup!$B$15:$B$17,$F1921)</f>
        <v>SAN</v>
      </c>
      <c r="H1921" s="0" t="n">
        <f aca="false">Calc_Blocks!$I$133</f>
        <v>43</v>
      </c>
      <c r="I1921" s="0" t="n">
        <f aca="false">Calc_Blocks!$J$133</f>
        <v>42</v>
      </c>
      <c r="J1921" s="0" t="n">
        <f aca="false">Calc_Blocks!$K$133</f>
        <v>39</v>
      </c>
      <c r="K1921" s="0" t="n">
        <f aca="false">($B1921-1)*IF($D1921=1,Setup!$B$9,Setup!$B$10)+1</f>
        <v>81</v>
      </c>
      <c r="L1921" s="0" t="n">
        <f aca="false">$B1921*IF($D1921=1,Setup!$B$9,Setup!$B$10)</f>
        <v>90</v>
      </c>
      <c r="M1921" s="0" t="n">
        <f aca="false">MAX($H1921,$K1921)</f>
        <v>81</v>
      </c>
      <c r="N1921" s="0" t="n">
        <f aca="false">MIN($I1921,$L1921)</f>
        <v>42</v>
      </c>
      <c r="O1921" s="0" t="str">
        <f aca="false">IF($N1921&gt;=$M1921,$N1921-$M1921+1,"")</f>
        <v/>
      </c>
      <c r="P1921" s="0" t="str">
        <f aca="false">IF($O1921="","",$J1921+$M1921-$H1921)</f>
        <v/>
      </c>
      <c r="Q1921" s="0" t="str">
        <f aca="false">IF($O1921="","",$P1921+$O1921-1)</f>
        <v/>
      </c>
      <c r="R1921" s="0" t="str">
        <f aca="false">IF($O1921="","",COUNT($O$1623:$O1921))</f>
        <v/>
      </c>
    </row>
    <row r="1922" customFormat="false" ht="15" hidden="false" customHeight="false" outlineLevel="0" collapsed="false">
      <c r="A1922" s="0" t="n">
        <v>8</v>
      </c>
      <c r="B1922" s="0" t="n">
        <v>9</v>
      </c>
      <c r="C1922" s="0" t="s">
        <v>75</v>
      </c>
      <c r="D1922" s="0" t="n">
        <v>2</v>
      </c>
      <c r="E1922" s="0" t="s">
        <v>79</v>
      </c>
      <c r="F1922" s="0" t="n">
        <v>3</v>
      </c>
      <c r="G1922" s="0" t="str">
        <f aca="false">INDEX(Setup!$B$15:$B$17,$F1922)</f>
        <v>URD</v>
      </c>
      <c r="H1922" s="0" t="n">
        <f aca="false">Calc_Blocks!$I$134</f>
        <v>43</v>
      </c>
      <c r="I1922" s="0" t="n">
        <f aca="false">Calc_Blocks!$J$134</f>
        <v>42</v>
      </c>
      <c r="J1922" s="0" t="n">
        <f aca="false">Calc_Blocks!$K$134</f>
        <v>39</v>
      </c>
      <c r="K1922" s="0" t="n">
        <f aca="false">($B1922-1)*IF($D1922=1,Setup!$B$9,Setup!$B$10)+1</f>
        <v>81</v>
      </c>
      <c r="L1922" s="0" t="n">
        <f aca="false">$B1922*IF($D1922=1,Setup!$B$9,Setup!$B$10)</f>
        <v>90</v>
      </c>
      <c r="M1922" s="0" t="n">
        <f aca="false">MAX($H1922,$K1922)</f>
        <v>81</v>
      </c>
      <c r="N1922" s="0" t="n">
        <f aca="false">MIN($I1922,$L1922)</f>
        <v>42</v>
      </c>
      <c r="O1922" s="0" t="str">
        <f aca="false">IF($N1922&gt;=$M1922,$N1922-$M1922+1,"")</f>
        <v/>
      </c>
      <c r="P1922" s="0" t="str">
        <f aca="false">IF($O1922="","",$J1922+$M1922-$H1922)</f>
        <v/>
      </c>
      <c r="Q1922" s="0" t="str">
        <f aca="false">IF($O1922="","",$P1922+$O1922-1)</f>
        <v/>
      </c>
      <c r="R1922" s="0" t="str">
        <f aca="false">IF($O1922="","",COUNT($O$1623:$O1922))</f>
        <v/>
      </c>
    </row>
    <row r="1923" customFormat="false" ht="15" hidden="false" customHeight="false" outlineLevel="0" collapsed="false">
      <c r="A1923" s="0" t="n">
        <v>8</v>
      </c>
      <c r="B1923" s="0" t="n">
        <v>9</v>
      </c>
      <c r="C1923" s="0" t="s">
        <v>76</v>
      </c>
      <c r="D1923" s="0" t="n">
        <v>1</v>
      </c>
      <c r="E1923" s="0" t="s">
        <v>94</v>
      </c>
      <c r="F1923" s="0" t="n">
        <v>1</v>
      </c>
      <c r="G1923" s="0" t="str">
        <f aca="false">INDEX(Setup!$B$15:$B$17,$F1923)</f>
        <v>MAL</v>
      </c>
      <c r="H1923" s="0" t="n">
        <f aca="false">Calc_Blocks!$I$117</f>
        <v>36</v>
      </c>
      <c r="I1923" s="0" t="n">
        <f aca="false">Calc_Blocks!$J$117</f>
        <v>47</v>
      </c>
      <c r="J1923" s="0" t="n">
        <f aca="false">Calc_Blocks!$K$117</f>
        <v>1</v>
      </c>
      <c r="K1923" s="0" t="n">
        <f aca="false">($B1923-1)*IF($D1923=1,Setup!$B$9,Setup!$B$10)+1</f>
        <v>81</v>
      </c>
      <c r="L1923" s="0" t="n">
        <f aca="false">$B1923*IF($D1923=1,Setup!$B$9,Setup!$B$10)</f>
        <v>90</v>
      </c>
      <c r="M1923" s="0" t="n">
        <f aca="false">MAX($H1923,$K1923)</f>
        <v>81</v>
      </c>
      <c r="N1923" s="0" t="n">
        <f aca="false">MIN($I1923,$L1923)</f>
        <v>47</v>
      </c>
      <c r="O1923" s="0" t="str">
        <f aca="false">IF($N1923&gt;=$M1923,$N1923-$M1923+1,"")</f>
        <v/>
      </c>
      <c r="P1923" s="0" t="str">
        <f aca="false">IF($O1923="","",$J1923+$M1923-$H1923)</f>
        <v/>
      </c>
      <c r="Q1923" s="0" t="str">
        <f aca="false">IF($O1923="","",$P1923+$O1923-1)</f>
        <v/>
      </c>
      <c r="R1923" s="0" t="str">
        <f aca="false">IF($O1923="","",COUNT($O$1623:$O1923))</f>
        <v/>
      </c>
    </row>
    <row r="1924" customFormat="false" ht="15" hidden="false" customHeight="false" outlineLevel="0" collapsed="false">
      <c r="A1924" s="0" t="n">
        <v>8</v>
      </c>
      <c r="B1924" s="0" t="n">
        <v>9</v>
      </c>
      <c r="C1924" s="0" t="s">
        <v>76</v>
      </c>
      <c r="D1924" s="0" t="n">
        <v>1</v>
      </c>
      <c r="E1924" s="0" t="s">
        <v>94</v>
      </c>
      <c r="F1924" s="0" t="n">
        <v>2</v>
      </c>
      <c r="G1924" s="0" t="str">
        <f aca="false">INDEX(Setup!$B$15:$B$17,$F1924)</f>
        <v>SAN</v>
      </c>
      <c r="H1924" s="0" t="n">
        <f aca="false">Calc_Blocks!$I$118</f>
        <v>48</v>
      </c>
      <c r="I1924" s="0" t="n">
        <f aca="false">Calc_Blocks!$J$118</f>
        <v>49</v>
      </c>
      <c r="J1924" s="0" t="n">
        <f aca="false">Calc_Blocks!$K$118</f>
        <v>13</v>
      </c>
      <c r="K1924" s="0" t="n">
        <f aca="false">($B1924-1)*IF($D1924=1,Setup!$B$9,Setup!$B$10)+1</f>
        <v>81</v>
      </c>
      <c r="L1924" s="0" t="n">
        <f aca="false">$B1924*IF($D1924=1,Setup!$B$9,Setup!$B$10)</f>
        <v>90</v>
      </c>
      <c r="M1924" s="0" t="n">
        <f aca="false">MAX($H1924,$K1924)</f>
        <v>81</v>
      </c>
      <c r="N1924" s="0" t="n">
        <f aca="false">MIN($I1924,$L1924)</f>
        <v>49</v>
      </c>
      <c r="O1924" s="0" t="str">
        <f aca="false">IF($N1924&gt;=$M1924,$N1924-$M1924+1,"")</f>
        <v/>
      </c>
      <c r="P1924" s="0" t="str">
        <f aca="false">IF($O1924="","",$J1924+$M1924-$H1924)</f>
        <v/>
      </c>
      <c r="Q1924" s="0" t="str">
        <f aca="false">IF($O1924="","",$P1924+$O1924-1)</f>
        <v/>
      </c>
      <c r="R1924" s="0" t="str">
        <f aca="false">IF($O1924="","",COUNT($O$1623:$O1924))</f>
        <v/>
      </c>
    </row>
    <row r="1925" customFormat="false" ht="15" hidden="false" customHeight="false" outlineLevel="0" collapsed="false">
      <c r="A1925" s="0" t="n">
        <v>8</v>
      </c>
      <c r="B1925" s="0" t="n">
        <v>9</v>
      </c>
      <c r="C1925" s="0" t="s">
        <v>76</v>
      </c>
      <c r="D1925" s="0" t="n">
        <v>1</v>
      </c>
      <c r="E1925" s="0" t="s">
        <v>94</v>
      </c>
      <c r="F1925" s="0" t="n">
        <v>3</v>
      </c>
      <c r="G1925" s="0" t="str">
        <f aca="false">INDEX(Setup!$B$15:$B$17,$F1925)</f>
        <v>URD</v>
      </c>
      <c r="H1925" s="0" t="n">
        <f aca="false">Calc_Blocks!$I$119</f>
        <v>50</v>
      </c>
      <c r="I1925" s="0" t="n">
        <f aca="false">Calc_Blocks!$J$119</f>
        <v>49</v>
      </c>
      <c r="J1925" s="0" t="n">
        <f aca="false">Calc_Blocks!$K$119</f>
        <v>15</v>
      </c>
      <c r="K1925" s="0" t="n">
        <f aca="false">($B1925-1)*IF($D1925=1,Setup!$B$9,Setup!$B$10)+1</f>
        <v>81</v>
      </c>
      <c r="L1925" s="0" t="n">
        <f aca="false">$B1925*IF($D1925=1,Setup!$B$9,Setup!$B$10)</f>
        <v>90</v>
      </c>
      <c r="M1925" s="0" t="n">
        <f aca="false">MAX($H1925,$K1925)</f>
        <v>81</v>
      </c>
      <c r="N1925" s="0" t="n">
        <f aca="false">MIN($I1925,$L1925)</f>
        <v>49</v>
      </c>
      <c r="O1925" s="0" t="str">
        <f aca="false">IF($N1925&gt;=$M1925,$N1925-$M1925+1,"")</f>
        <v/>
      </c>
      <c r="P1925" s="0" t="str">
        <f aca="false">IF($O1925="","",$J1925+$M1925-$H1925)</f>
        <v/>
      </c>
      <c r="Q1925" s="0" t="str">
        <f aca="false">IF($O1925="","",$P1925+$O1925-1)</f>
        <v/>
      </c>
      <c r="R1925" s="0" t="str">
        <f aca="false">IF($O1925="","",COUNT($O$1623:$O1925))</f>
        <v/>
      </c>
    </row>
    <row r="1926" customFormat="false" ht="15" hidden="false" customHeight="false" outlineLevel="0" collapsed="false">
      <c r="A1926" s="0" t="n">
        <v>8</v>
      </c>
      <c r="B1926" s="0" t="n">
        <v>9</v>
      </c>
      <c r="C1926" s="0" t="s">
        <v>76</v>
      </c>
      <c r="D1926" s="0" t="n">
        <v>2</v>
      </c>
      <c r="E1926" s="0" t="s">
        <v>79</v>
      </c>
      <c r="F1926" s="0" t="n">
        <v>1</v>
      </c>
      <c r="G1926" s="0" t="str">
        <f aca="false">INDEX(Setup!$B$15:$B$17,$F1926)</f>
        <v>MAL</v>
      </c>
      <c r="H1926" s="0" t="n">
        <f aca="false">Calc_Blocks!$I$135</f>
        <v>43</v>
      </c>
      <c r="I1926" s="0" t="n">
        <f aca="false">Calc_Blocks!$J$135</f>
        <v>53</v>
      </c>
      <c r="J1926" s="0" t="n">
        <f aca="false">Calc_Blocks!$K$135</f>
        <v>15</v>
      </c>
      <c r="K1926" s="0" t="n">
        <f aca="false">($B1926-1)*IF($D1926=1,Setup!$B$9,Setup!$B$10)+1</f>
        <v>81</v>
      </c>
      <c r="L1926" s="0" t="n">
        <f aca="false">$B1926*IF($D1926=1,Setup!$B$9,Setup!$B$10)</f>
        <v>90</v>
      </c>
      <c r="M1926" s="0" t="n">
        <f aca="false">MAX($H1926,$K1926)</f>
        <v>81</v>
      </c>
      <c r="N1926" s="0" t="n">
        <f aca="false">MIN($I1926,$L1926)</f>
        <v>53</v>
      </c>
      <c r="O1926" s="0" t="str">
        <f aca="false">IF($N1926&gt;=$M1926,$N1926-$M1926+1,"")</f>
        <v/>
      </c>
      <c r="P1926" s="0" t="str">
        <f aca="false">IF($O1926="","",$J1926+$M1926-$H1926)</f>
        <v/>
      </c>
      <c r="Q1926" s="0" t="str">
        <f aca="false">IF($O1926="","",$P1926+$O1926-1)</f>
        <v/>
      </c>
      <c r="R1926" s="0" t="str">
        <f aca="false">IF($O1926="","",COUNT($O$1623:$O1926))</f>
        <v/>
      </c>
    </row>
    <row r="1927" customFormat="false" ht="15" hidden="false" customHeight="false" outlineLevel="0" collapsed="false">
      <c r="A1927" s="0" t="n">
        <v>8</v>
      </c>
      <c r="B1927" s="0" t="n">
        <v>9</v>
      </c>
      <c r="C1927" s="0" t="s">
        <v>76</v>
      </c>
      <c r="D1927" s="0" t="n">
        <v>2</v>
      </c>
      <c r="E1927" s="0" t="s">
        <v>79</v>
      </c>
      <c r="F1927" s="0" t="n">
        <v>2</v>
      </c>
      <c r="G1927" s="0" t="str">
        <f aca="false">INDEX(Setup!$B$15:$B$17,$F1927)</f>
        <v>SAN</v>
      </c>
      <c r="H1927" s="0" t="n">
        <f aca="false">Calc_Blocks!$I$136</f>
        <v>54</v>
      </c>
      <c r="I1927" s="0" t="n">
        <f aca="false">Calc_Blocks!$J$136</f>
        <v>57</v>
      </c>
      <c r="J1927" s="0" t="n">
        <f aca="false">Calc_Blocks!$K$136</f>
        <v>26</v>
      </c>
      <c r="K1927" s="0" t="n">
        <f aca="false">($B1927-1)*IF($D1927=1,Setup!$B$9,Setup!$B$10)+1</f>
        <v>81</v>
      </c>
      <c r="L1927" s="0" t="n">
        <f aca="false">$B1927*IF($D1927=1,Setup!$B$9,Setup!$B$10)</f>
        <v>90</v>
      </c>
      <c r="M1927" s="0" t="n">
        <f aca="false">MAX($H1927,$K1927)</f>
        <v>81</v>
      </c>
      <c r="N1927" s="0" t="n">
        <f aca="false">MIN($I1927,$L1927)</f>
        <v>57</v>
      </c>
      <c r="O1927" s="0" t="str">
        <f aca="false">IF($N1927&gt;=$M1927,$N1927-$M1927+1,"")</f>
        <v/>
      </c>
      <c r="P1927" s="0" t="str">
        <f aca="false">IF($O1927="","",$J1927+$M1927-$H1927)</f>
        <v/>
      </c>
      <c r="Q1927" s="0" t="str">
        <f aca="false">IF($O1927="","",$P1927+$O1927-1)</f>
        <v/>
      </c>
      <c r="R1927" s="0" t="str">
        <f aca="false">IF($O1927="","",COUNT($O$1623:$O1927))</f>
        <v/>
      </c>
    </row>
    <row r="1928" customFormat="false" ht="15" hidden="false" customHeight="false" outlineLevel="0" collapsed="false">
      <c r="A1928" s="0" t="n">
        <v>8</v>
      </c>
      <c r="B1928" s="0" t="n">
        <v>9</v>
      </c>
      <c r="C1928" s="0" t="s">
        <v>76</v>
      </c>
      <c r="D1928" s="0" t="n">
        <v>2</v>
      </c>
      <c r="E1928" s="0" t="s">
        <v>79</v>
      </c>
      <c r="F1928" s="0" t="n">
        <v>3</v>
      </c>
      <c r="G1928" s="0" t="str">
        <f aca="false">INDEX(Setup!$B$15:$B$17,$F1928)</f>
        <v>URD</v>
      </c>
      <c r="H1928" s="0" t="n">
        <f aca="false">Calc_Blocks!$I$137</f>
        <v>58</v>
      </c>
      <c r="I1928" s="0" t="n">
        <f aca="false">Calc_Blocks!$J$137</f>
        <v>57</v>
      </c>
      <c r="J1928" s="0" t="n">
        <f aca="false">Calc_Blocks!$K$137</f>
        <v>30</v>
      </c>
      <c r="K1928" s="0" t="n">
        <f aca="false">($B1928-1)*IF($D1928=1,Setup!$B$9,Setup!$B$10)+1</f>
        <v>81</v>
      </c>
      <c r="L1928" s="0" t="n">
        <f aca="false">$B1928*IF($D1928=1,Setup!$B$9,Setup!$B$10)</f>
        <v>90</v>
      </c>
      <c r="M1928" s="0" t="n">
        <f aca="false">MAX($H1928,$K1928)</f>
        <v>81</v>
      </c>
      <c r="N1928" s="0" t="n">
        <f aca="false">MIN($I1928,$L1928)</f>
        <v>57</v>
      </c>
      <c r="O1928" s="0" t="str">
        <f aca="false">IF($N1928&gt;=$M1928,$N1928-$M1928+1,"")</f>
        <v/>
      </c>
      <c r="P1928" s="0" t="str">
        <f aca="false">IF($O1928="","",$J1928+$M1928-$H1928)</f>
        <v/>
      </c>
      <c r="Q1928" s="0" t="str">
        <f aca="false">IF($O1928="","",$P1928+$O1928-1)</f>
        <v/>
      </c>
      <c r="R1928" s="0" t="str">
        <f aca="false">IF($O1928="","",COUNT($O$1623:$O1928))</f>
        <v/>
      </c>
    </row>
    <row r="1929" customFormat="false" ht="15" hidden="false" customHeight="false" outlineLevel="0" collapsed="false">
      <c r="A1929" s="0" t="n">
        <v>8</v>
      </c>
      <c r="B1929" s="0" t="n">
        <v>9</v>
      </c>
      <c r="C1929" s="0" t="s">
        <v>77</v>
      </c>
      <c r="D1929" s="0" t="n">
        <v>1</v>
      </c>
      <c r="E1929" s="0" t="s">
        <v>94</v>
      </c>
      <c r="F1929" s="0" t="n">
        <v>1</v>
      </c>
      <c r="G1929" s="0" t="str">
        <f aca="false">INDEX(Setup!$B$15:$B$17,$F1929)</f>
        <v>MAL</v>
      </c>
      <c r="H1929" s="0" t="n">
        <f aca="false">Calc_Blocks!$I$120</f>
        <v>50</v>
      </c>
      <c r="I1929" s="0" t="n">
        <f aca="false">Calc_Blocks!$J$120</f>
        <v>61</v>
      </c>
      <c r="J1929" s="0" t="n">
        <f aca="false">Calc_Blocks!$K$120</f>
        <v>1</v>
      </c>
      <c r="K1929" s="0" t="n">
        <f aca="false">($B1929-1)*IF($D1929=1,Setup!$B$9,Setup!$B$10)+1</f>
        <v>81</v>
      </c>
      <c r="L1929" s="0" t="n">
        <f aca="false">$B1929*IF($D1929=1,Setup!$B$9,Setup!$B$10)</f>
        <v>90</v>
      </c>
      <c r="M1929" s="0" t="n">
        <f aca="false">MAX($H1929,$K1929)</f>
        <v>81</v>
      </c>
      <c r="N1929" s="0" t="n">
        <f aca="false">MIN($I1929,$L1929)</f>
        <v>61</v>
      </c>
      <c r="O1929" s="0" t="str">
        <f aca="false">IF($N1929&gt;=$M1929,$N1929-$M1929+1,"")</f>
        <v/>
      </c>
      <c r="P1929" s="0" t="str">
        <f aca="false">IF($O1929="","",$J1929+$M1929-$H1929)</f>
        <v/>
      </c>
      <c r="Q1929" s="0" t="str">
        <f aca="false">IF($O1929="","",$P1929+$O1929-1)</f>
        <v/>
      </c>
      <c r="R1929" s="0" t="str">
        <f aca="false">IF($O1929="","",COUNT($O$1623:$O1929))</f>
        <v/>
      </c>
    </row>
    <row r="1930" customFormat="false" ht="15" hidden="false" customHeight="false" outlineLevel="0" collapsed="false">
      <c r="A1930" s="0" t="n">
        <v>8</v>
      </c>
      <c r="B1930" s="0" t="n">
        <v>9</v>
      </c>
      <c r="C1930" s="0" t="s">
        <v>77</v>
      </c>
      <c r="D1930" s="0" t="n">
        <v>1</v>
      </c>
      <c r="E1930" s="0" t="s">
        <v>94</v>
      </c>
      <c r="F1930" s="0" t="n">
        <v>2</v>
      </c>
      <c r="G1930" s="0" t="str">
        <f aca="false">INDEX(Setup!$B$15:$B$17,$F1930)</f>
        <v>SAN</v>
      </c>
      <c r="H1930" s="0" t="n">
        <f aca="false">Calc_Blocks!$I$121</f>
        <v>62</v>
      </c>
      <c r="I1930" s="0" t="n">
        <f aca="false">Calc_Blocks!$J$121</f>
        <v>61</v>
      </c>
      <c r="J1930" s="0" t="n">
        <f aca="false">Calc_Blocks!$K$121</f>
        <v>13</v>
      </c>
      <c r="K1930" s="0" t="n">
        <f aca="false">($B1930-1)*IF($D1930=1,Setup!$B$9,Setup!$B$10)+1</f>
        <v>81</v>
      </c>
      <c r="L1930" s="0" t="n">
        <f aca="false">$B1930*IF($D1930=1,Setup!$B$9,Setup!$B$10)</f>
        <v>90</v>
      </c>
      <c r="M1930" s="0" t="n">
        <f aca="false">MAX($H1930,$K1930)</f>
        <v>81</v>
      </c>
      <c r="N1930" s="0" t="n">
        <f aca="false">MIN($I1930,$L1930)</f>
        <v>61</v>
      </c>
      <c r="O1930" s="0" t="str">
        <f aca="false">IF($N1930&gt;=$M1930,$N1930-$M1930+1,"")</f>
        <v/>
      </c>
      <c r="P1930" s="0" t="str">
        <f aca="false">IF($O1930="","",$J1930+$M1930-$H1930)</f>
        <v/>
      </c>
      <c r="Q1930" s="0" t="str">
        <f aca="false">IF($O1930="","",$P1930+$O1930-1)</f>
        <v/>
      </c>
      <c r="R1930" s="0" t="str">
        <f aca="false">IF($O1930="","",COUNT($O$1623:$O1930))</f>
        <v/>
      </c>
    </row>
    <row r="1931" customFormat="false" ht="15" hidden="false" customHeight="false" outlineLevel="0" collapsed="false">
      <c r="A1931" s="0" t="n">
        <v>8</v>
      </c>
      <c r="B1931" s="0" t="n">
        <v>9</v>
      </c>
      <c r="C1931" s="0" t="s">
        <v>77</v>
      </c>
      <c r="D1931" s="0" t="n">
        <v>1</v>
      </c>
      <c r="E1931" s="0" t="s">
        <v>94</v>
      </c>
      <c r="F1931" s="0" t="n">
        <v>3</v>
      </c>
      <c r="G1931" s="0" t="str">
        <f aca="false">INDEX(Setup!$B$15:$B$17,$F1931)</f>
        <v>URD</v>
      </c>
      <c r="H1931" s="0" t="n">
        <f aca="false">Calc_Blocks!$I$122</f>
        <v>62</v>
      </c>
      <c r="I1931" s="0" t="n">
        <f aca="false">Calc_Blocks!$J$122</f>
        <v>61</v>
      </c>
      <c r="J1931" s="0" t="n">
        <f aca="false">Calc_Blocks!$K$122</f>
        <v>13</v>
      </c>
      <c r="K1931" s="0" t="n">
        <f aca="false">($B1931-1)*IF($D1931=1,Setup!$B$9,Setup!$B$10)+1</f>
        <v>81</v>
      </c>
      <c r="L1931" s="0" t="n">
        <f aca="false">$B1931*IF($D1931=1,Setup!$B$9,Setup!$B$10)</f>
        <v>90</v>
      </c>
      <c r="M1931" s="0" t="n">
        <f aca="false">MAX($H1931,$K1931)</f>
        <v>81</v>
      </c>
      <c r="N1931" s="0" t="n">
        <f aca="false">MIN($I1931,$L1931)</f>
        <v>61</v>
      </c>
      <c r="O1931" s="0" t="str">
        <f aca="false">IF($N1931&gt;=$M1931,$N1931-$M1931+1,"")</f>
        <v/>
      </c>
      <c r="P1931" s="0" t="str">
        <f aca="false">IF($O1931="","",$J1931+$M1931-$H1931)</f>
        <v/>
      </c>
      <c r="Q1931" s="0" t="str">
        <f aca="false">IF($O1931="","",$P1931+$O1931-1)</f>
        <v/>
      </c>
      <c r="R1931" s="0" t="str">
        <f aca="false">IF($O1931="","",COUNT($O$1623:$O1931))</f>
        <v/>
      </c>
    </row>
    <row r="1932" customFormat="false" ht="15" hidden="false" customHeight="false" outlineLevel="0" collapsed="false">
      <c r="A1932" s="0" t="n">
        <v>8</v>
      </c>
      <c r="B1932" s="0" t="n">
        <v>9</v>
      </c>
      <c r="C1932" s="0" t="s">
        <v>77</v>
      </c>
      <c r="D1932" s="0" t="n">
        <v>2</v>
      </c>
      <c r="E1932" s="0" t="s">
        <v>79</v>
      </c>
      <c r="F1932" s="0" t="n">
        <v>1</v>
      </c>
      <c r="G1932" s="0" t="str">
        <f aca="false">INDEX(Setup!$B$15:$B$17,$F1932)</f>
        <v>MAL</v>
      </c>
      <c r="H1932" s="0" t="n">
        <f aca="false">Calc_Blocks!$I$138</f>
        <v>58</v>
      </c>
      <c r="I1932" s="0" t="n">
        <f aca="false">Calc_Blocks!$J$138</f>
        <v>77</v>
      </c>
      <c r="J1932" s="0" t="n">
        <f aca="false">Calc_Blocks!$K$138</f>
        <v>13</v>
      </c>
      <c r="K1932" s="0" t="n">
        <f aca="false">($B1932-1)*IF($D1932=1,Setup!$B$9,Setup!$B$10)+1</f>
        <v>81</v>
      </c>
      <c r="L1932" s="0" t="n">
        <f aca="false">$B1932*IF($D1932=1,Setup!$B$9,Setup!$B$10)</f>
        <v>90</v>
      </c>
      <c r="M1932" s="0" t="n">
        <f aca="false">MAX($H1932,$K1932)</f>
        <v>81</v>
      </c>
      <c r="N1932" s="0" t="n">
        <f aca="false">MIN($I1932,$L1932)</f>
        <v>77</v>
      </c>
      <c r="O1932" s="0" t="str">
        <f aca="false">IF($N1932&gt;=$M1932,$N1932-$M1932+1,"")</f>
        <v/>
      </c>
      <c r="P1932" s="0" t="str">
        <f aca="false">IF($O1932="","",$J1932+$M1932-$H1932)</f>
        <v/>
      </c>
      <c r="Q1932" s="0" t="str">
        <f aca="false">IF($O1932="","",$P1932+$O1932-1)</f>
        <v/>
      </c>
      <c r="R1932" s="0" t="str">
        <f aca="false">IF($O1932="","",COUNT($O$1623:$O1932))</f>
        <v/>
      </c>
    </row>
    <row r="1933" customFormat="false" ht="15" hidden="false" customHeight="false" outlineLevel="0" collapsed="false">
      <c r="A1933" s="0" t="n">
        <v>8</v>
      </c>
      <c r="B1933" s="0" t="n">
        <v>9</v>
      </c>
      <c r="C1933" s="0" t="s">
        <v>77</v>
      </c>
      <c r="D1933" s="0" t="n">
        <v>2</v>
      </c>
      <c r="E1933" s="0" t="s">
        <v>79</v>
      </c>
      <c r="F1933" s="0" t="n">
        <v>2</v>
      </c>
      <c r="G1933" s="0" t="str">
        <f aca="false">INDEX(Setup!$B$15:$B$17,$F1933)</f>
        <v>SAN</v>
      </c>
      <c r="H1933" s="0" t="n">
        <f aca="false">Calc_Blocks!$I$139</f>
        <v>78</v>
      </c>
      <c r="I1933" s="0" t="n">
        <f aca="false">Calc_Blocks!$J$139</f>
        <v>77</v>
      </c>
      <c r="J1933" s="0" t="n">
        <f aca="false">Calc_Blocks!$K$139</f>
        <v>33</v>
      </c>
      <c r="K1933" s="0" t="n">
        <f aca="false">($B1933-1)*IF($D1933=1,Setup!$B$9,Setup!$B$10)+1</f>
        <v>81</v>
      </c>
      <c r="L1933" s="0" t="n">
        <f aca="false">$B1933*IF($D1933=1,Setup!$B$9,Setup!$B$10)</f>
        <v>90</v>
      </c>
      <c r="M1933" s="0" t="n">
        <f aca="false">MAX($H1933,$K1933)</f>
        <v>81</v>
      </c>
      <c r="N1933" s="0" t="n">
        <f aca="false">MIN($I1933,$L1933)</f>
        <v>77</v>
      </c>
      <c r="O1933" s="0" t="str">
        <f aca="false">IF($N1933&gt;=$M1933,$N1933-$M1933+1,"")</f>
        <v/>
      </c>
      <c r="P1933" s="0" t="str">
        <f aca="false">IF($O1933="","",$J1933+$M1933-$H1933)</f>
        <v/>
      </c>
      <c r="Q1933" s="0" t="str">
        <f aca="false">IF($O1933="","",$P1933+$O1933-1)</f>
        <v/>
      </c>
      <c r="R1933" s="0" t="str">
        <f aca="false">IF($O1933="","",COUNT($O$1623:$O1933))</f>
        <v/>
      </c>
    </row>
    <row r="1934" customFormat="false" ht="15" hidden="false" customHeight="false" outlineLevel="0" collapsed="false">
      <c r="A1934" s="0" t="n">
        <v>8</v>
      </c>
      <c r="B1934" s="0" t="n">
        <v>9</v>
      </c>
      <c r="C1934" s="0" t="s">
        <v>77</v>
      </c>
      <c r="D1934" s="0" t="n">
        <v>2</v>
      </c>
      <c r="E1934" s="0" t="s">
        <v>79</v>
      </c>
      <c r="F1934" s="0" t="n">
        <v>3</v>
      </c>
      <c r="G1934" s="0" t="str">
        <f aca="false">INDEX(Setup!$B$15:$B$17,$F1934)</f>
        <v>URD</v>
      </c>
      <c r="H1934" s="0" t="n">
        <f aca="false">Calc_Blocks!$I$140</f>
        <v>78</v>
      </c>
      <c r="I1934" s="0" t="n">
        <f aca="false">Calc_Blocks!$J$140</f>
        <v>77</v>
      </c>
      <c r="J1934" s="0" t="n">
        <f aca="false">Calc_Blocks!$K$140</f>
        <v>33</v>
      </c>
      <c r="K1934" s="0" t="n">
        <f aca="false">($B1934-1)*IF($D1934=1,Setup!$B$9,Setup!$B$10)+1</f>
        <v>81</v>
      </c>
      <c r="L1934" s="0" t="n">
        <f aca="false">$B1934*IF($D1934=1,Setup!$B$9,Setup!$B$10)</f>
        <v>90</v>
      </c>
      <c r="M1934" s="0" t="n">
        <f aca="false">MAX($H1934,$K1934)</f>
        <v>81</v>
      </c>
      <c r="N1934" s="0" t="n">
        <f aca="false">MIN($I1934,$L1934)</f>
        <v>77</v>
      </c>
      <c r="O1934" s="0" t="str">
        <f aca="false">IF($N1934&gt;=$M1934,$N1934-$M1934+1,"")</f>
        <v/>
      </c>
      <c r="P1934" s="0" t="str">
        <f aca="false">IF($O1934="","",$J1934+$M1934-$H1934)</f>
        <v/>
      </c>
      <c r="Q1934" s="0" t="str">
        <f aca="false">IF($O1934="","",$P1934+$O1934-1)</f>
        <v/>
      </c>
      <c r="R1934" s="0" t="str">
        <f aca="false">IF($O1934="","",COUNT($O$1623:$O1934))</f>
        <v/>
      </c>
    </row>
    <row r="1935" customFormat="false" ht="15" hidden="false" customHeight="false" outlineLevel="0" collapsed="false">
      <c r="A1935" s="0" t="n">
        <v>8</v>
      </c>
      <c r="B1935" s="0" t="n">
        <v>9</v>
      </c>
      <c r="C1935" s="0" t="s">
        <v>78</v>
      </c>
      <c r="D1935" s="0" t="n">
        <v>1</v>
      </c>
      <c r="E1935" s="0" t="s">
        <v>94</v>
      </c>
      <c r="F1935" s="0" t="n">
        <v>1</v>
      </c>
      <c r="G1935" s="0" t="str">
        <f aca="false">INDEX(Setup!$B$15:$B$17,$F1935)</f>
        <v>MAL</v>
      </c>
      <c r="H1935" s="0" t="n">
        <f aca="false">Calc_Blocks!$I$123</f>
        <v>62</v>
      </c>
      <c r="I1935" s="0" t="n">
        <f aca="false">Calc_Blocks!$J$123</f>
        <v>61</v>
      </c>
      <c r="J1935" s="0" t="n">
        <f aca="false">Calc_Blocks!$K$123</f>
        <v>1</v>
      </c>
      <c r="K1935" s="0" t="n">
        <f aca="false">($B1935-1)*IF($D1935=1,Setup!$B$9,Setup!$B$10)+1</f>
        <v>81</v>
      </c>
      <c r="L1935" s="0" t="n">
        <f aca="false">$B1935*IF($D1935=1,Setup!$B$9,Setup!$B$10)</f>
        <v>90</v>
      </c>
      <c r="M1935" s="0" t="n">
        <f aca="false">MAX($H1935,$K1935)</f>
        <v>81</v>
      </c>
      <c r="N1935" s="0" t="n">
        <f aca="false">MIN($I1935,$L1935)</f>
        <v>61</v>
      </c>
      <c r="O1935" s="0" t="str">
        <f aca="false">IF($N1935&gt;=$M1935,$N1935-$M1935+1,"")</f>
        <v/>
      </c>
      <c r="P1935" s="0" t="str">
        <f aca="false">IF($O1935="","",$J1935+$M1935-$H1935)</f>
        <v/>
      </c>
      <c r="Q1935" s="0" t="str">
        <f aca="false">IF($O1935="","",$P1935+$O1935-1)</f>
        <v/>
      </c>
      <c r="R1935" s="0" t="str">
        <f aca="false">IF($O1935="","",COUNT($O$1623:$O1935))</f>
        <v/>
      </c>
    </row>
    <row r="1936" customFormat="false" ht="15" hidden="false" customHeight="false" outlineLevel="0" collapsed="false">
      <c r="A1936" s="0" t="n">
        <v>8</v>
      </c>
      <c r="B1936" s="0" t="n">
        <v>9</v>
      </c>
      <c r="C1936" s="0" t="s">
        <v>78</v>
      </c>
      <c r="D1936" s="0" t="n">
        <v>1</v>
      </c>
      <c r="E1936" s="0" t="s">
        <v>94</v>
      </c>
      <c r="F1936" s="0" t="n">
        <v>2</v>
      </c>
      <c r="G1936" s="0" t="str">
        <f aca="false">INDEX(Setup!$B$15:$B$17,$F1936)</f>
        <v>SAN</v>
      </c>
      <c r="H1936" s="0" t="n">
        <f aca="false">Calc_Blocks!$I$124</f>
        <v>62</v>
      </c>
      <c r="I1936" s="0" t="n">
        <f aca="false">Calc_Blocks!$J$124</f>
        <v>61</v>
      </c>
      <c r="J1936" s="0" t="n">
        <f aca="false">Calc_Blocks!$K$124</f>
        <v>1</v>
      </c>
      <c r="K1936" s="0" t="n">
        <f aca="false">($B1936-1)*IF($D1936=1,Setup!$B$9,Setup!$B$10)+1</f>
        <v>81</v>
      </c>
      <c r="L1936" s="0" t="n">
        <f aca="false">$B1936*IF($D1936=1,Setup!$B$9,Setup!$B$10)</f>
        <v>90</v>
      </c>
      <c r="M1936" s="0" t="n">
        <f aca="false">MAX($H1936,$K1936)</f>
        <v>81</v>
      </c>
      <c r="N1936" s="0" t="n">
        <f aca="false">MIN($I1936,$L1936)</f>
        <v>61</v>
      </c>
      <c r="O1936" s="0" t="str">
        <f aca="false">IF($N1936&gt;=$M1936,$N1936-$M1936+1,"")</f>
        <v/>
      </c>
      <c r="P1936" s="0" t="str">
        <f aca="false">IF($O1936="","",$J1936+$M1936-$H1936)</f>
        <v/>
      </c>
      <c r="Q1936" s="0" t="str">
        <f aca="false">IF($O1936="","",$P1936+$O1936-1)</f>
        <v/>
      </c>
      <c r="R1936" s="0" t="str">
        <f aca="false">IF($O1936="","",COUNT($O$1623:$O1936))</f>
        <v/>
      </c>
    </row>
    <row r="1937" customFormat="false" ht="15" hidden="false" customHeight="false" outlineLevel="0" collapsed="false">
      <c r="A1937" s="0" t="n">
        <v>8</v>
      </c>
      <c r="B1937" s="0" t="n">
        <v>9</v>
      </c>
      <c r="C1937" s="0" t="s">
        <v>78</v>
      </c>
      <c r="D1937" s="0" t="n">
        <v>1</v>
      </c>
      <c r="E1937" s="0" t="s">
        <v>94</v>
      </c>
      <c r="F1937" s="0" t="n">
        <v>3</v>
      </c>
      <c r="G1937" s="0" t="str">
        <f aca="false">INDEX(Setup!$B$15:$B$17,$F1937)</f>
        <v>URD</v>
      </c>
      <c r="H1937" s="0" t="n">
        <f aca="false">Calc_Blocks!$I$125</f>
        <v>62</v>
      </c>
      <c r="I1937" s="0" t="n">
        <f aca="false">Calc_Blocks!$J$125</f>
        <v>77</v>
      </c>
      <c r="J1937" s="0" t="n">
        <f aca="false">Calc_Blocks!$K$125</f>
        <v>1</v>
      </c>
      <c r="K1937" s="0" t="n">
        <f aca="false">($B1937-1)*IF($D1937=1,Setup!$B$9,Setup!$B$10)+1</f>
        <v>81</v>
      </c>
      <c r="L1937" s="0" t="n">
        <f aca="false">$B1937*IF($D1937=1,Setup!$B$9,Setup!$B$10)</f>
        <v>90</v>
      </c>
      <c r="M1937" s="0" t="n">
        <f aca="false">MAX($H1937,$K1937)</f>
        <v>81</v>
      </c>
      <c r="N1937" s="0" t="n">
        <f aca="false">MIN($I1937,$L1937)</f>
        <v>77</v>
      </c>
      <c r="O1937" s="0" t="str">
        <f aca="false">IF($N1937&gt;=$M1937,$N1937-$M1937+1,"")</f>
        <v/>
      </c>
      <c r="P1937" s="0" t="str">
        <f aca="false">IF($O1937="","",$J1937+$M1937-$H1937)</f>
        <v/>
      </c>
      <c r="Q1937" s="0" t="str">
        <f aca="false">IF($O1937="","",$P1937+$O1937-1)</f>
        <v/>
      </c>
      <c r="R1937" s="0" t="str">
        <f aca="false">IF($O1937="","",COUNT($O$1623:$O1937))</f>
        <v/>
      </c>
    </row>
    <row r="1938" customFormat="false" ht="15" hidden="false" customHeight="false" outlineLevel="0" collapsed="false">
      <c r="A1938" s="0" t="n">
        <v>8</v>
      </c>
      <c r="B1938" s="0" t="n">
        <v>9</v>
      </c>
      <c r="C1938" s="0" t="s">
        <v>78</v>
      </c>
      <c r="D1938" s="0" t="n">
        <v>2</v>
      </c>
      <c r="E1938" s="0" t="s">
        <v>79</v>
      </c>
      <c r="F1938" s="0" t="n">
        <v>1</v>
      </c>
      <c r="G1938" s="0" t="str">
        <f aca="false">INDEX(Setup!$B$15:$B$17,$F1938)</f>
        <v>MAL</v>
      </c>
      <c r="H1938" s="0" t="n">
        <f aca="false">Calc_Blocks!$I$141</f>
        <v>78</v>
      </c>
      <c r="I1938" s="0" t="n">
        <f aca="false">Calc_Blocks!$J$141</f>
        <v>77</v>
      </c>
      <c r="J1938" s="0" t="n">
        <f aca="false">Calc_Blocks!$K$141</f>
        <v>17</v>
      </c>
      <c r="K1938" s="0" t="n">
        <f aca="false">($B1938-1)*IF($D1938=1,Setup!$B$9,Setup!$B$10)+1</f>
        <v>81</v>
      </c>
      <c r="L1938" s="0" t="n">
        <f aca="false">$B1938*IF($D1938=1,Setup!$B$9,Setup!$B$10)</f>
        <v>90</v>
      </c>
      <c r="M1938" s="0" t="n">
        <f aca="false">MAX($H1938,$K1938)</f>
        <v>81</v>
      </c>
      <c r="N1938" s="0" t="n">
        <f aca="false">MIN($I1938,$L1938)</f>
        <v>77</v>
      </c>
      <c r="O1938" s="0" t="str">
        <f aca="false">IF($N1938&gt;=$M1938,$N1938-$M1938+1,"")</f>
        <v/>
      </c>
      <c r="P1938" s="0" t="str">
        <f aca="false">IF($O1938="","",$J1938+$M1938-$H1938)</f>
        <v/>
      </c>
      <c r="Q1938" s="0" t="str">
        <f aca="false">IF($O1938="","",$P1938+$O1938-1)</f>
        <v/>
      </c>
      <c r="R1938" s="0" t="str">
        <f aca="false">IF($O1938="","",COUNT($O$1623:$O1938))</f>
        <v/>
      </c>
    </row>
    <row r="1939" customFormat="false" ht="15" hidden="false" customHeight="false" outlineLevel="0" collapsed="false">
      <c r="A1939" s="0" t="n">
        <v>8</v>
      </c>
      <c r="B1939" s="0" t="n">
        <v>9</v>
      </c>
      <c r="C1939" s="0" t="s">
        <v>78</v>
      </c>
      <c r="D1939" s="0" t="n">
        <v>2</v>
      </c>
      <c r="E1939" s="0" t="s">
        <v>79</v>
      </c>
      <c r="F1939" s="0" t="n">
        <v>2</v>
      </c>
      <c r="G1939" s="0" t="str">
        <f aca="false">INDEX(Setup!$B$15:$B$17,$F1939)</f>
        <v>SAN</v>
      </c>
      <c r="H1939" s="0" t="n">
        <f aca="false">Calc_Blocks!$I$142</f>
        <v>78</v>
      </c>
      <c r="I1939" s="0" t="n">
        <f aca="false">Calc_Blocks!$J$142</f>
        <v>77</v>
      </c>
      <c r="J1939" s="0" t="n">
        <f aca="false">Calc_Blocks!$K$142</f>
        <v>17</v>
      </c>
      <c r="K1939" s="0" t="n">
        <f aca="false">($B1939-1)*IF($D1939=1,Setup!$B$9,Setup!$B$10)+1</f>
        <v>81</v>
      </c>
      <c r="L1939" s="0" t="n">
        <f aca="false">$B1939*IF($D1939=1,Setup!$B$9,Setup!$B$10)</f>
        <v>90</v>
      </c>
      <c r="M1939" s="0" t="n">
        <f aca="false">MAX($H1939,$K1939)</f>
        <v>81</v>
      </c>
      <c r="N1939" s="0" t="n">
        <f aca="false">MIN($I1939,$L1939)</f>
        <v>77</v>
      </c>
      <c r="O1939" s="0" t="str">
        <f aca="false">IF($N1939&gt;=$M1939,$N1939-$M1939+1,"")</f>
        <v/>
      </c>
      <c r="P1939" s="0" t="str">
        <f aca="false">IF($O1939="","",$J1939+$M1939-$H1939)</f>
        <v/>
      </c>
      <c r="Q1939" s="0" t="str">
        <f aca="false">IF($O1939="","",$P1939+$O1939-1)</f>
        <v/>
      </c>
      <c r="R1939" s="0" t="str">
        <f aca="false">IF($O1939="","",COUNT($O$1623:$O1939))</f>
        <v/>
      </c>
    </row>
    <row r="1940" customFormat="false" ht="15" hidden="false" customHeight="false" outlineLevel="0" collapsed="false">
      <c r="A1940" s="0" t="n">
        <v>8</v>
      </c>
      <c r="B1940" s="0" t="n">
        <v>9</v>
      </c>
      <c r="C1940" s="0" t="s">
        <v>78</v>
      </c>
      <c r="D1940" s="0" t="n">
        <v>2</v>
      </c>
      <c r="E1940" s="0" t="s">
        <v>79</v>
      </c>
      <c r="F1940" s="0" t="n">
        <v>3</v>
      </c>
      <c r="G1940" s="0" t="str">
        <f aca="false">INDEX(Setup!$B$15:$B$17,$F1940)</f>
        <v>URD</v>
      </c>
      <c r="H1940" s="0" t="n">
        <f aca="false">Calc_Blocks!$I$143</f>
        <v>78</v>
      </c>
      <c r="I1940" s="0" t="n">
        <f aca="false">Calc_Blocks!$J$143</f>
        <v>89</v>
      </c>
      <c r="J1940" s="0" t="n">
        <f aca="false">Calc_Blocks!$K$143</f>
        <v>17</v>
      </c>
      <c r="K1940" s="0" t="n">
        <f aca="false">($B1940-1)*IF($D1940=1,Setup!$B$9,Setup!$B$10)+1</f>
        <v>81</v>
      </c>
      <c r="L1940" s="0" t="n">
        <f aca="false">$B1940*IF($D1940=1,Setup!$B$9,Setup!$B$10)</f>
        <v>90</v>
      </c>
      <c r="M1940" s="0" t="n">
        <f aca="false">MAX($H1940,$K1940)</f>
        <v>81</v>
      </c>
      <c r="N1940" s="0" t="n">
        <f aca="false">MIN($I1940,$L1940)</f>
        <v>89</v>
      </c>
      <c r="O1940" s="0" t="n">
        <f aca="false">IF($N1940&gt;=$M1940,$N1940-$M1940+1,"")</f>
        <v>9</v>
      </c>
      <c r="P1940" s="0" t="n">
        <f aca="false">IF($O1940="","",$J1940+$M1940-$H1940)</f>
        <v>20</v>
      </c>
      <c r="Q1940" s="0" t="n">
        <f aca="false">IF($O1940="","",$P1940+$O1940-1)</f>
        <v>28</v>
      </c>
      <c r="R1940" s="0" t="n">
        <f aca="false">IF($O1940="","",COUNT($O$1623:$O1940))</f>
        <v>29</v>
      </c>
    </row>
    <row r="1941" customFormat="false" ht="15" hidden="false" customHeight="false" outlineLevel="0" collapsed="false">
      <c r="A1941" s="0" t="n">
        <v>8</v>
      </c>
      <c r="B1941" s="0" t="n">
        <v>9</v>
      </c>
      <c r="C1941" s="0" t="s">
        <v>79</v>
      </c>
      <c r="D1941" s="0" t="n">
        <v>1</v>
      </c>
      <c r="E1941" s="0" t="s">
        <v>94</v>
      </c>
      <c r="F1941" s="0" t="n">
        <v>1</v>
      </c>
      <c r="G1941" s="0" t="str">
        <f aca="false">INDEX(Setup!$B$15:$B$17,$F1941)</f>
        <v>MAL</v>
      </c>
      <c r="H1941" s="0" t="n">
        <f aca="false">Calc_Blocks!$I$126</f>
        <v>78</v>
      </c>
      <c r="I1941" s="0" t="n">
        <f aca="false">Calc_Blocks!$J$126</f>
        <v>77</v>
      </c>
      <c r="J1941" s="0" t="n">
        <f aca="false">Calc_Blocks!$K$126</f>
        <v>1</v>
      </c>
      <c r="K1941" s="0" t="n">
        <f aca="false">($B1941-1)*IF($D1941=1,Setup!$B$9,Setup!$B$10)+1</f>
        <v>81</v>
      </c>
      <c r="L1941" s="0" t="n">
        <f aca="false">$B1941*IF($D1941=1,Setup!$B$9,Setup!$B$10)</f>
        <v>90</v>
      </c>
      <c r="M1941" s="0" t="n">
        <f aca="false">MAX($H1941,$K1941)</f>
        <v>81</v>
      </c>
      <c r="N1941" s="0" t="n">
        <f aca="false">MIN($I1941,$L1941)</f>
        <v>77</v>
      </c>
      <c r="O1941" s="0" t="str">
        <f aca="false">IF($N1941&gt;=$M1941,$N1941-$M1941+1,"")</f>
        <v/>
      </c>
      <c r="P1941" s="0" t="str">
        <f aca="false">IF($O1941="","",$J1941+$M1941-$H1941)</f>
        <v/>
      </c>
      <c r="Q1941" s="0" t="str">
        <f aca="false">IF($O1941="","",$P1941+$O1941-1)</f>
        <v/>
      </c>
      <c r="R1941" s="0" t="str">
        <f aca="false">IF($O1941="","",COUNT($O$1623:$O1941))</f>
        <v/>
      </c>
    </row>
    <row r="1942" customFormat="false" ht="15" hidden="false" customHeight="false" outlineLevel="0" collapsed="false">
      <c r="A1942" s="0" t="n">
        <v>8</v>
      </c>
      <c r="B1942" s="0" t="n">
        <v>9</v>
      </c>
      <c r="C1942" s="0" t="s">
        <v>79</v>
      </c>
      <c r="D1942" s="0" t="n">
        <v>1</v>
      </c>
      <c r="E1942" s="0" t="s">
        <v>94</v>
      </c>
      <c r="F1942" s="0" t="n">
        <v>2</v>
      </c>
      <c r="G1942" s="0" t="str">
        <f aca="false">INDEX(Setup!$B$15:$B$17,$F1942)</f>
        <v>SAN</v>
      </c>
      <c r="H1942" s="0" t="n">
        <f aca="false">Calc_Blocks!$I$127</f>
        <v>78</v>
      </c>
      <c r="I1942" s="0" t="n">
        <f aca="false">Calc_Blocks!$J$127</f>
        <v>77</v>
      </c>
      <c r="J1942" s="0" t="n">
        <f aca="false">Calc_Blocks!$K$127</f>
        <v>1</v>
      </c>
      <c r="K1942" s="0" t="n">
        <f aca="false">($B1942-1)*IF($D1942=1,Setup!$B$9,Setup!$B$10)+1</f>
        <v>81</v>
      </c>
      <c r="L1942" s="0" t="n">
        <f aca="false">$B1942*IF($D1942=1,Setup!$B$9,Setup!$B$10)</f>
        <v>90</v>
      </c>
      <c r="M1942" s="0" t="n">
        <f aca="false">MAX($H1942,$K1942)</f>
        <v>81</v>
      </c>
      <c r="N1942" s="0" t="n">
        <f aca="false">MIN($I1942,$L1942)</f>
        <v>77</v>
      </c>
      <c r="O1942" s="0" t="str">
        <f aca="false">IF($N1942&gt;=$M1942,$N1942-$M1942+1,"")</f>
        <v/>
      </c>
      <c r="P1942" s="0" t="str">
        <f aca="false">IF($O1942="","",$J1942+$M1942-$H1942)</f>
        <v/>
      </c>
      <c r="Q1942" s="0" t="str">
        <f aca="false">IF($O1942="","",$P1942+$O1942-1)</f>
        <v/>
      </c>
      <c r="R1942" s="0" t="str">
        <f aca="false">IF($O1942="","",COUNT($O$1623:$O1942))</f>
        <v/>
      </c>
    </row>
    <row r="1943" customFormat="false" ht="15" hidden="false" customHeight="false" outlineLevel="0" collapsed="false">
      <c r="A1943" s="0" t="n">
        <v>8</v>
      </c>
      <c r="B1943" s="0" t="n">
        <v>9</v>
      </c>
      <c r="C1943" s="0" t="s">
        <v>79</v>
      </c>
      <c r="D1943" s="0" t="n">
        <v>1</v>
      </c>
      <c r="E1943" s="0" t="s">
        <v>94</v>
      </c>
      <c r="F1943" s="0" t="n">
        <v>3</v>
      </c>
      <c r="G1943" s="0" t="str">
        <f aca="false">INDEX(Setup!$B$15:$B$17,$F1943)</f>
        <v>URD</v>
      </c>
      <c r="H1943" s="0" t="n">
        <f aca="false">Calc_Blocks!$I$128</f>
        <v>78</v>
      </c>
      <c r="I1943" s="0" t="n">
        <f aca="false">Calc_Blocks!$J$128</f>
        <v>77</v>
      </c>
      <c r="J1943" s="0" t="n">
        <f aca="false">Calc_Blocks!$K$128</f>
        <v>1</v>
      </c>
      <c r="K1943" s="0" t="n">
        <f aca="false">($B1943-1)*IF($D1943=1,Setup!$B$9,Setup!$B$10)+1</f>
        <v>81</v>
      </c>
      <c r="L1943" s="0" t="n">
        <f aca="false">$B1943*IF($D1943=1,Setup!$B$9,Setup!$B$10)</f>
        <v>90</v>
      </c>
      <c r="M1943" s="0" t="n">
        <f aca="false">MAX($H1943,$K1943)</f>
        <v>81</v>
      </c>
      <c r="N1943" s="0" t="n">
        <f aca="false">MIN($I1943,$L1943)</f>
        <v>77</v>
      </c>
      <c r="O1943" s="0" t="str">
        <f aca="false">IF($N1943&gt;=$M1943,$N1943-$M1943+1,"")</f>
        <v/>
      </c>
      <c r="P1943" s="0" t="str">
        <f aca="false">IF($O1943="","",$J1943+$M1943-$H1943)</f>
        <v/>
      </c>
      <c r="Q1943" s="0" t="str">
        <f aca="false">IF($O1943="","",$P1943+$O1943-1)</f>
        <v/>
      </c>
      <c r="R1943" s="0" t="str">
        <f aca="false">IF($O1943="","",COUNT($O$1623:$O1943))</f>
        <v/>
      </c>
    </row>
    <row r="1944" customFormat="false" ht="15" hidden="false" customHeight="false" outlineLevel="0" collapsed="false">
      <c r="A1944" s="0" t="n">
        <v>8</v>
      </c>
      <c r="B1944" s="0" t="n">
        <v>9</v>
      </c>
      <c r="C1944" s="0" t="s">
        <v>79</v>
      </c>
      <c r="D1944" s="0" t="n">
        <v>2</v>
      </c>
      <c r="E1944" s="0" t="s">
        <v>79</v>
      </c>
      <c r="F1944" s="0" t="n">
        <v>1</v>
      </c>
      <c r="G1944" s="0" t="str">
        <f aca="false">INDEX(Setup!$B$15:$B$17,$F1944)</f>
        <v>MAL</v>
      </c>
      <c r="H1944" s="0" t="n">
        <f aca="false">Calc_Blocks!$I$144</f>
        <v>90</v>
      </c>
      <c r="I1944" s="0" t="n">
        <f aca="false">Calc_Blocks!$J$144</f>
        <v>89</v>
      </c>
      <c r="J1944" s="0" t="n">
        <f aca="false">Calc_Blocks!$K$144</f>
        <v>1</v>
      </c>
      <c r="K1944" s="0" t="n">
        <f aca="false">($B1944-1)*IF($D1944=1,Setup!$B$9,Setup!$B$10)+1</f>
        <v>81</v>
      </c>
      <c r="L1944" s="0" t="n">
        <f aca="false">$B1944*IF($D1944=1,Setup!$B$9,Setup!$B$10)</f>
        <v>90</v>
      </c>
      <c r="M1944" s="0" t="n">
        <f aca="false">MAX($H1944,$K1944)</f>
        <v>90</v>
      </c>
      <c r="N1944" s="0" t="n">
        <f aca="false">MIN($I1944,$L1944)</f>
        <v>89</v>
      </c>
      <c r="O1944" s="0" t="str">
        <f aca="false">IF($N1944&gt;=$M1944,$N1944-$M1944+1,"")</f>
        <v/>
      </c>
      <c r="P1944" s="0" t="str">
        <f aca="false">IF($O1944="","",$J1944+$M1944-$H1944)</f>
        <v/>
      </c>
      <c r="Q1944" s="0" t="str">
        <f aca="false">IF($O1944="","",$P1944+$O1944-1)</f>
        <v/>
      </c>
      <c r="R1944" s="0" t="str">
        <f aca="false">IF($O1944="","",COUNT($O$1623:$O1944))</f>
        <v/>
      </c>
    </row>
    <row r="1945" customFormat="false" ht="15" hidden="false" customHeight="false" outlineLevel="0" collapsed="false">
      <c r="A1945" s="0" t="n">
        <v>8</v>
      </c>
      <c r="B1945" s="0" t="n">
        <v>9</v>
      </c>
      <c r="C1945" s="0" t="s">
        <v>79</v>
      </c>
      <c r="D1945" s="0" t="n">
        <v>2</v>
      </c>
      <c r="E1945" s="0" t="s">
        <v>79</v>
      </c>
      <c r="F1945" s="0" t="n">
        <v>2</v>
      </c>
      <c r="G1945" s="0" t="str">
        <f aca="false">INDEX(Setup!$B$15:$B$17,$F1945)</f>
        <v>SAN</v>
      </c>
      <c r="H1945" s="0" t="n">
        <f aca="false">Calc_Blocks!$I$145</f>
        <v>90</v>
      </c>
      <c r="I1945" s="0" t="n">
        <f aca="false">Calc_Blocks!$J$145</f>
        <v>89</v>
      </c>
      <c r="J1945" s="0" t="n">
        <f aca="false">Calc_Blocks!$K$145</f>
        <v>1</v>
      </c>
      <c r="K1945" s="0" t="n">
        <f aca="false">($B1945-1)*IF($D1945=1,Setup!$B$9,Setup!$B$10)+1</f>
        <v>81</v>
      </c>
      <c r="L1945" s="0" t="n">
        <f aca="false">$B1945*IF($D1945=1,Setup!$B$9,Setup!$B$10)</f>
        <v>90</v>
      </c>
      <c r="M1945" s="0" t="n">
        <f aca="false">MAX($H1945,$K1945)</f>
        <v>90</v>
      </c>
      <c r="N1945" s="0" t="n">
        <f aca="false">MIN($I1945,$L1945)</f>
        <v>89</v>
      </c>
      <c r="O1945" s="0" t="str">
        <f aca="false">IF($N1945&gt;=$M1945,$N1945-$M1945+1,"")</f>
        <v/>
      </c>
      <c r="P1945" s="0" t="str">
        <f aca="false">IF($O1945="","",$J1945+$M1945-$H1945)</f>
        <v/>
      </c>
      <c r="Q1945" s="0" t="str">
        <f aca="false">IF($O1945="","",$P1945+$O1945-1)</f>
        <v/>
      </c>
      <c r="R1945" s="0" t="str">
        <f aca="false">IF($O1945="","",COUNT($O$1623:$O1945))</f>
        <v/>
      </c>
    </row>
    <row r="1946" customFormat="false" ht="15" hidden="false" customHeight="false" outlineLevel="0" collapsed="false">
      <c r="A1946" s="0" t="n">
        <v>8</v>
      </c>
      <c r="B1946" s="0" t="n">
        <v>9</v>
      </c>
      <c r="C1946" s="0" t="s">
        <v>79</v>
      </c>
      <c r="D1946" s="0" t="n">
        <v>2</v>
      </c>
      <c r="E1946" s="0" t="s">
        <v>79</v>
      </c>
      <c r="F1946" s="0" t="n">
        <v>3</v>
      </c>
      <c r="G1946" s="0" t="str">
        <f aca="false">INDEX(Setup!$B$15:$B$17,$F1946)</f>
        <v>URD</v>
      </c>
      <c r="H1946" s="0" t="n">
        <f aca="false">Calc_Blocks!$I$146</f>
        <v>90</v>
      </c>
      <c r="I1946" s="0" t="n">
        <f aca="false">Calc_Blocks!$J$146</f>
        <v>89</v>
      </c>
      <c r="J1946" s="0" t="n">
        <f aca="false">Calc_Blocks!$K$146</f>
        <v>1</v>
      </c>
      <c r="K1946" s="0" t="n">
        <f aca="false">($B1946-1)*IF($D1946=1,Setup!$B$9,Setup!$B$10)+1</f>
        <v>81</v>
      </c>
      <c r="L1946" s="0" t="n">
        <f aca="false">$B1946*IF($D1946=1,Setup!$B$9,Setup!$B$10)</f>
        <v>90</v>
      </c>
      <c r="M1946" s="0" t="n">
        <f aca="false">MAX($H1946,$K1946)</f>
        <v>90</v>
      </c>
      <c r="N1946" s="0" t="n">
        <f aca="false">MIN($I1946,$L1946)</f>
        <v>89</v>
      </c>
      <c r="O1946" s="0" t="str">
        <f aca="false">IF($N1946&gt;=$M1946,$N1946-$M1946+1,"")</f>
        <v/>
      </c>
      <c r="P1946" s="0" t="str">
        <f aca="false">IF($O1946="","",$J1946+$M1946-$H1946)</f>
        <v/>
      </c>
      <c r="Q1946" s="0" t="str">
        <f aca="false">IF($O1946="","",$P1946+$O1946-1)</f>
        <v/>
      </c>
      <c r="R1946" s="0" t="str">
        <f aca="false">IF($O1946="","",COUNT($O$1623:$O1946))</f>
        <v/>
      </c>
    </row>
    <row r="1947" customFormat="false" ht="15" hidden="false" customHeight="false" outlineLevel="0" collapsed="false">
      <c r="A1947" s="0" t="n">
        <v>8</v>
      </c>
      <c r="B1947" s="0" t="n">
        <v>10</v>
      </c>
      <c r="C1947" s="0" t="s">
        <v>74</v>
      </c>
      <c r="D1947" s="0" t="n">
        <v>1</v>
      </c>
      <c r="E1947" s="0" t="s">
        <v>94</v>
      </c>
      <c r="F1947" s="0" t="n">
        <v>1</v>
      </c>
      <c r="G1947" s="0" t="str">
        <f aca="false">INDEX(Setup!$B$15:$B$17,$F1947)</f>
        <v>MAL</v>
      </c>
      <c r="H1947" s="0" t="n">
        <f aca="false">Calc_Blocks!$I$111</f>
        <v>1</v>
      </c>
      <c r="I1947" s="0" t="n">
        <f aca="false">Calc_Blocks!$J$111</f>
        <v>18</v>
      </c>
      <c r="J1947" s="0" t="n">
        <f aca="false">Calc_Blocks!$K$111</f>
        <v>1</v>
      </c>
      <c r="K1947" s="0" t="n">
        <f aca="false">($B1947-1)*IF($D1947=1,Setup!$B$9,Setup!$B$10)+1</f>
        <v>91</v>
      </c>
      <c r="L1947" s="0" t="n">
        <f aca="false">$B1947*IF($D1947=1,Setup!$B$9,Setup!$B$10)</f>
        <v>100</v>
      </c>
      <c r="M1947" s="0" t="n">
        <f aca="false">MAX($H1947,$K1947)</f>
        <v>91</v>
      </c>
      <c r="N1947" s="0" t="n">
        <f aca="false">MIN($I1947,$L1947)</f>
        <v>18</v>
      </c>
      <c r="O1947" s="0" t="str">
        <f aca="false">IF($N1947&gt;=$M1947,$N1947-$M1947+1,"")</f>
        <v/>
      </c>
      <c r="P1947" s="0" t="str">
        <f aca="false">IF($O1947="","",$J1947+$M1947-$H1947)</f>
        <v/>
      </c>
      <c r="Q1947" s="0" t="str">
        <f aca="false">IF($O1947="","",$P1947+$O1947-1)</f>
        <v/>
      </c>
      <c r="R1947" s="0" t="str">
        <f aca="false">IF($O1947="","",COUNT($O$1623:$O1947))</f>
        <v/>
      </c>
    </row>
    <row r="1948" customFormat="false" ht="15" hidden="false" customHeight="false" outlineLevel="0" collapsed="false">
      <c r="A1948" s="0" t="n">
        <v>8</v>
      </c>
      <c r="B1948" s="0" t="n">
        <v>10</v>
      </c>
      <c r="C1948" s="0" t="s">
        <v>74</v>
      </c>
      <c r="D1948" s="0" t="n">
        <v>1</v>
      </c>
      <c r="E1948" s="0" t="s">
        <v>94</v>
      </c>
      <c r="F1948" s="0" t="n">
        <v>2</v>
      </c>
      <c r="G1948" s="0" t="str">
        <f aca="false">INDEX(Setup!$B$15:$B$17,$F1948)</f>
        <v>SAN</v>
      </c>
      <c r="H1948" s="0" t="n">
        <f aca="false">Calc_Blocks!$I$112</f>
        <v>19</v>
      </c>
      <c r="I1948" s="0" t="n">
        <f aca="false">Calc_Blocks!$J$112</f>
        <v>20</v>
      </c>
      <c r="J1948" s="0" t="n">
        <f aca="false">Calc_Blocks!$K$112</f>
        <v>19</v>
      </c>
      <c r="K1948" s="0" t="n">
        <f aca="false">($B1948-1)*IF($D1948=1,Setup!$B$9,Setup!$B$10)+1</f>
        <v>91</v>
      </c>
      <c r="L1948" s="0" t="n">
        <f aca="false">$B1948*IF($D1948=1,Setup!$B$9,Setup!$B$10)</f>
        <v>100</v>
      </c>
      <c r="M1948" s="0" t="n">
        <f aca="false">MAX($H1948,$K1948)</f>
        <v>91</v>
      </c>
      <c r="N1948" s="0" t="n">
        <f aca="false">MIN($I1948,$L1948)</f>
        <v>20</v>
      </c>
      <c r="O1948" s="0" t="str">
        <f aca="false">IF($N1948&gt;=$M1948,$N1948-$M1948+1,"")</f>
        <v/>
      </c>
      <c r="P1948" s="0" t="str">
        <f aca="false">IF($O1948="","",$J1948+$M1948-$H1948)</f>
        <v/>
      </c>
      <c r="Q1948" s="0" t="str">
        <f aca="false">IF($O1948="","",$P1948+$O1948-1)</f>
        <v/>
      </c>
      <c r="R1948" s="0" t="str">
        <f aca="false">IF($O1948="","",COUNT($O$1623:$O1948))</f>
        <v/>
      </c>
    </row>
    <row r="1949" customFormat="false" ht="15" hidden="false" customHeight="false" outlineLevel="0" collapsed="false">
      <c r="A1949" s="0" t="n">
        <v>8</v>
      </c>
      <c r="B1949" s="0" t="n">
        <v>10</v>
      </c>
      <c r="C1949" s="0" t="s">
        <v>74</v>
      </c>
      <c r="D1949" s="0" t="n">
        <v>1</v>
      </c>
      <c r="E1949" s="0" t="s">
        <v>94</v>
      </c>
      <c r="F1949" s="0" t="n">
        <v>3</v>
      </c>
      <c r="G1949" s="0" t="str">
        <f aca="false">INDEX(Setup!$B$15:$B$17,$F1949)</f>
        <v>URD</v>
      </c>
      <c r="H1949" s="0" t="n">
        <f aca="false">Calc_Blocks!$I$113</f>
        <v>21</v>
      </c>
      <c r="I1949" s="0" t="n">
        <f aca="false">Calc_Blocks!$J$113</f>
        <v>20</v>
      </c>
      <c r="J1949" s="0" t="n">
        <f aca="false">Calc_Blocks!$K$113</f>
        <v>21</v>
      </c>
      <c r="K1949" s="0" t="n">
        <f aca="false">($B1949-1)*IF($D1949=1,Setup!$B$9,Setup!$B$10)+1</f>
        <v>91</v>
      </c>
      <c r="L1949" s="0" t="n">
        <f aca="false">$B1949*IF($D1949=1,Setup!$B$9,Setup!$B$10)</f>
        <v>100</v>
      </c>
      <c r="M1949" s="0" t="n">
        <f aca="false">MAX($H1949,$K1949)</f>
        <v>91</v>
      </c>
      <c r="N1949" s="0" t="n">
        <f aca="false">MIN($I1949,$L1949)</f>
        <v>20</v>
      </c>
      <c r="O1949" s="0" t="str">
        <f aca="false">IF($N1949&gt;=$M1949,$N1949-$M1949+1,"")</f>
        <v/>
      </c>
      <c r="P1949" s="0" t="str">
        <f aca="false">IF($O1949="","",$J1949+$M1949-$H1949)</f>
        <v/>
      </c>
      <c r="Q1949" s="0" t="str">
        <f aca="false">IF($O1949="","",$P1949+$O1949-1)</f>
        <v/>
      </c>
      <c r="R1949" s="0" t="str">
        <f aca="false">IF($O1949="","",COUNT($O$1623:$O1949))</f>
        <v/>
      </c>
    </row>
    <row r="1950" customFormat="false" ht="15" hidden="false" customHeight="false" outlineLevel="0" collapsed="false">
      <c r="A1950" s="0" t="n">
        <v>8</v>
      </c>
      <c r="B1950" s="0" t="n">
        <v>10</v>
      </c>
      <c r="C1950" s="0" t="s">
        <v>74</v>
      </c>
      <c r="D1950" s="0" t="n">
        <v>2</v>
      </c>
      <c r="E1950" s="0" t="s">
        <v>79</v>
      </c>
      <c r="F1950" s="0" t="n">
        <v>1</v>
      </c>
      <c r="G1950" s="0" t="str">
        <f aca="false">INDEX(Setup!$B$15:$B$17,$F1950)</f>
        <v>MAL</v>
      </c>
      <c r="H1950" s="0" t="n">
        <f aca="false">Calc_Blocks!$I$129</f>
        <v>1</v>
      </c>
      <c r="I1950" s="0" t="n">
        <f aca="false">Calc_Blocks!$J$129</f>
        <v>6</v>
      </c>
      <c r="J1950" s="0" t="n">
        <f aca="false">Calc_Blocks!$K$129</f>
        <v>21</v>
      </c>
      <c r="K1950" s="0" t="n">
        <f aca="false">($B1950-1)*IF($D1950=1,Setup!$B$9,Setup!$B$10)+1</f>
        <v>91</v>
      </c>
      <c r="L1950" s="0" t="n">
        <f aca="false">$B1950*IF($D1950=1,Setup!$B$9,Setup!$B$10)</f>
        <v>100</v>
      </c>
      <c r="M1950" s="0" t="n">
        <f aca="false">MAX($H1950,$K1950)</f>
        <v>91</v>
      </c>
      <c r="N1950" s="0" t="n">
        <f aca="false">MIN($I1950,$L1950)</f>
        <v>6</v>
      </c>
      <c r="O1950" s="0" t="str">
        <f aca="false">IF($N1950&gt;=$M1950,$N1950-$M1950+1,"")</f>
        <v/>
      </c>
      <c r="P1950" s="0" t="str">
        <f aca="false">IF($O1950="","",$J1950+$M1950-$H1950)</f>
        <v/>
      </c>
      <c r="Q1950" s="0" t="str">
        <f aca="false">IF($O1950="","",$P1950+$O1950-1)</f>
        <v/>
      </c>
      <c r="R1950" s="0" t="str">
        <f aca="false">IF($O1950="","",COUNT($O$1623:$O1950))</f>
        <v/>
      </c>
    </row>
    <row r="1951" customFormat="false" ht="15" hidden="false" customHeight="false" outlineLevel="0" collapsed="false">
      <c r="A1951" s="0" t="n">
        <v>8</v>
      </c>
      <c r="B1951" s="0" t="n">
        <v>10</v>
      </c>
      <c r="C1951" s="0" t="s">
        <v>74</v>
      </c>
      <c r="D1951" s="0" t="n">
        <v>2</v>
      </c>
      <c r="E1951" s="0" t="s">
        <v>79</v>
      </c>
      <c r="F1951" s="0" t="n">
        <v>2</v>
      </c>
      <c r="G1951" s="0" t="str">
        <f aca="false">INDEX(Setup!$B$15:$B$17,$F1951)</f>
        <v>SAN</v>
      </c>
      <c r="H1951" s="0" t="n">
        <f aca="false">Calc_Blocks!$I$130</f>
        <v>7</v>
      </c>
      <c r="I1951" s="0" t="n">
        <f aca="false">Calc_Blocks!$J$130</f>
        <v>19</v>
      </c>
      <c r="J1951" s="0" t="n">
        <f aca="false">Calc_Blocks!$K$130</f>
        <v>27</v>
      </c>
      <c r="K1951" s="0" t="n">
        <f aca="false">($B1951-1)*IF($D1951=1,Setup!$B$9,Setup!$B$10)+1</f>
        <v>91</v>
      </c>
      <c r="L1951" s="0" t="n">
        <f aca="false">$B1951*IF($D1951=1,Setup!$B$9,Setup!$B$10)</f>
        <v>100</v>
      </c>
      <c r="M1951" s="0" t="n">
        <f aca="false">MAX($H1951,$K1951)</f>
        <v>91</v>
      </c>
      <c r="N1951" s="0" t="n">
        <f aca="false">MIN($I1951,$L1951)</f>
        <v>19</v>
      </c>
      <c r="O1951" s="0" t="str">
        <f aca="false">IF($N1951&gt;=$M1951,$N1951-$M1951+1,"")</f>
        <v/>
      </c>
      <c r="P1951" s="0" t="str">
        <f aca="false">IF($O1951="","",$J1951+$M1951-$H1951)</f>
        <v/>
      </c>
      <c r="Q1951" s="0" t="str">
        <f aca="false">IF($O1951="","",$P1951+$O1951-1)</f>
        <v/>
      </c>
      <c r="R1951" s="0" t="str">
        <f aca="false">IF($O1951="","",COUNT($O$1623:$O1951))</f>
        <v/>
      </c>
    </row>
    <row r="1952" customFormat="false" ht="15" hidden="false" customHeight="false" outlineLevel="0" collapsed="false">
      <c r="A1952" s="0" t="n">
        <v>8</v>
      </c>
      <c r="B1952" s="0" t="n">
        <v>10</v>
      </c>
      <c r="C1952" s="0" t="s">
        <v>74</v>
      </c>
      <c r="D1952" s="0" t="n">
        <v>2</v>
      </c>
      <c r="E1952" s="0" t="s">
        <v>79</v>
      </c>
      <c r="F1952" s="0" t="n">
        <v>3</v>
      </c>
      <c r="G1952" s="0" t="str">
        <f aca="false">INDEX(Setup!$B$15:$B$17,$F1952)</f>
        <v>URD</v>
      </c>
      <c r="H1952" s="0" t="n">
        <f aca="false">Calc_Blocks!$I$131</f>
        <v>20</v>
      </c>
      <c r="I1952" s="0" t="n">
        <f aca="false">Calc_Blocks!$J$131</f>
        <v>19</v>
      </c>
      <c r="J1952" s="0" t="n">
        <f aca="false">Calc_Blocks!$K$131</f>
        <v>40</v>
      </c>
      <c r="K1952" s="0" t="n">
        <f aca="false">($B1952-1)*IF($D1952=1,Setup!$B$9,Setup!$B$10)+1</f>
        <v>91</v>
      </c>
      <c r="L1952" s="0" t="n">
        <f aca="false">$B1952*IF($D1952=1,Setup!$B$9,Setup!$B$10)</f>
        <v>100</v>
      </c>
      <c r="M1952" s="0" t="n">
        <f aca="false">MAX($H1952,$K1952)</f>
        <v>91</v>
      </c>
      <c r="N1952" s="0" t="n">
        <f aca="false">MIN($I1952,$L1952)</f>
        <v>19</v>
      </c>
      <c r="O1952" s="0" t="str">
        <f aca="false">IF($N1952&gt;=$M1952,$N1952-$M1952+1,"")</f>
        <v/>
      </c>
      <c r="P1952" s="0" t="str">
        <f aca="false">IF($O1952="","",$J1952+$M1952-$H1952)</f>
        <v/>
      </c>
      <c r="Q1952" s="0" t="str">
        <f aca="false">IF($O1952="","",$P1952+$O1952-1)</f>
        <v/>
      </c>
      <c r="R1952" s="0" t="str">
        <f aca="false">IF($O1952="","",COUNT($O$1623:$O1952))</f>
        <v/>
      </c>
    </row>
    <row r="1953" customFormat="false" ht="15" hidden="false" customHeight="false" outlineLevel="0" collapsed="false">
      <c r="A1953" s="0" t="n">
        <v>8</v>
      </c>
      <c r="B1953" s="0" t="n">
        <v>10</v>
      </c>
      <c r="C1953" s="0" t="s">
        <v>75</v>
      </c>
      <c r="D1953" s="0" t="n">
        <v>1</v>
      </c>
      <c r="E1953" s="0" t="s">
        <v>94</v>
      </c>
      <c r="F1953" s="0" t="n">
        <v>1</v>
      </c>
      <c r="G1953" s="0" t="str">
        <f aca="false">INDEX(Setup!$B$15:$B$17,$F1953)</f>
        <v>MAL</v>
      </c>
      <c r="H1953" s="0" t="n">
        <f aca="false">Calc_Blocks!$I$114</f>
        <v>21</v>
      </c>
      <c r="I1953" s="0" t="n">
        <f aca="false">Calc_Blocks!$J$114</f>
        <v>33</v>
      </c>
      <c r="J1953" s="0" t="n">
        <f aca="false">Calc_Blocks!$K$114</f>
        <v>1</v>
      </c>
      <c r="K1953" s="0" t="n">
        <f aca="false">($B1953-1)*IF($D1953=1,Setup!$B$9,Setup!$B$10)+1</f>
        <v>91</v>
      </c>
      <c r="L1953" s="0" t="n">
        <f aca="false">$B1953*IF($D1953=1,Setup!$B$9,Setup!$B$10)</f>
        <v>100</v>
      </c>
      <c r="M1953" s="0" t="n">
        <f aca="false">MAX($H1953,$K1953)</f>
        <v>91</v>
      </c>
      <c r="N1953" s="0" t="n">
        <f aca="false">MIN($I1953,$L1953)</f>
        <v>33</v>
      </c>
      <c r="O1953" s="0" t="str">
        <f aca="false">IF($N1953&gt;=$M1953,$N1953-$M1953+1,"")</f>
        <v/>
      </c>
      <c r="P1953" s="0" t="str">
        <f aca="false">IF($O1953="","",$J1953+$M1953-$H1953)</f>
        <v/>
      </c>
      <c r="Q1953" s="0" t="str">
        <f aca="false">IF($O1953="","",$P1953+$O1953-1)</f>
        <v/>
      </c>
      <c r="R1953" s="0" t="str">
        <f aca="false">IF($O1953="","",COUNT($O$1623:$O1953))</f>
        <v/>
      </c>
    </row>
    <row r="1954" customFormat="false" ht="15" hidden="false" customHeight="false" outlineLevel="0" collapsed="false">
      <c r="A1954" s="0" t="n">
        <v>8</v>
      </c>
      <c r="B1954" s="0" t="n">
        <v>10</v>
      </c>
      <c r="C1954" s="0" t="s">
        <v>75</v>
      </c>
      <c r="D1954" s="0" t="n">
        <v>1</v>
      </c>
      <c r="E1954" s="0" t="s">
        <v>94</v>
      </c>
      <c r="F1954" s="0" t="n">
        <v>2</v>
      </c>
      <c r="G1954" s="0" t="str">
        <f aca="false">INDEX(Setup!$B$15:$B$17,$F1954)</f>
        <v>SAN</v>
      </c>
      <c r="H1954" s="0" t="n">
        <f aca="false">Calc_Blocks!$I$115</f>
        <v>34</v>
      </c>
      <c r="I1954" s="0" t="n">
        <f aca="false">Calc_Blocks!$J$115</f>
        <v>33</v>
      </c>
      <c r="J1954" s="0" t="n">
        <f aca="false">Calc_Blocks!$K$115</f>
        <v>14</v>
      </c>
      <c r="K1954" s="0" t="n">
        <f aca="false">($B1954-1)*IF($D1954=1,Setup!$B$9,Setup!$B$10)+1</f>
        <v>91</v>
      </c>
      <c r="L1954" s="0" t="n">
        <f aca="false">$B1954*IF($D1954=1,Setup!$B$9,Setup!$B$10)</f>
        <v>100</v>
      </c>
      <c r="M1954" s="0" t="n">
        <f aca="false">MAX($H1954,$K1954)</f>
        <v>91</v>
      </c>
      <c r="N1954" s="0" t="n">
        <f aca="false">MIN($I1954,$L1954)</f>
        <v>33</v>
      </c>
      <c r="O1954" s="0" t="str">
        <f aca="false">IF($N1954&gt;=$M1954,$N1954-$M1954+1,"")</f>
        <v/>
      </c>
      <c r="P1954" s="0" t="str">
        <f aca="false">IF($O1954="","",$J1954+$M1954-$H1954)</f>
        <v/>
      </c>
      <c r="Q1954" s="0" t="str">
        <f aca="false">IF($O1954="","",$P1954+$O1954-1)</f>
        <v/>
      </c>
      <c r="R1954" s="0" t="str">
        <f aca="false">IF($O1954="","",COUNT($O$1623:$O1954))</f>
        <v/>
      </c>
    </row>
    <row r="1955" customFormat="false" ht="15" hidden="false" customHeight="false" outlineLevel="0" collapsed="false">
      <c r="A1955" s="0" t="n">
        <v>8</v>
      </c>
      <c r="B1955" s="0" t="n">
        <v>10</v>
      </c>
      <c r="C1955" s="0" t="s">
        <v>75</v>
      </c>
      <c r="D1955" s="0" t="n">
        <v>1</v>
      </c>
      <c r="E1955" s="0" t="s">
        <v>94</v>
      </c>
      <c r="F1955" s="0" t="n">
        <v>3</v>
      </c>
      <c r="G1955" s="0" t="str">
        <f aca="false">INDEX(Setup!$B$15:$B$17,$F1955)</f>
        <v>URD</v>
      </c>
      <c r="H1955" s="0" t="n">
        <f aca="false">Calc_Blocks!$I$116</f>
        <v>34</v>
      </c>
      <c r="I1955" s="0" t="n">
        <f aca="false">Calc_Blocks!$J$116</f>
        <v>35</v>
      </c>
      <c r="J1955" s="0" t="n">
        <f aca="false">Calc_Blocks!$K$116</f>
        <v>14</v>
      </c>
      <c r="K1955" s="0" t="n">
        <f aca="false">($B1955-1)*IF($D1955=1,Setup!$B$9,Setup!$B$10)+1</f>
        <v>91</v>
      </c>
      <c r="L1955" s="0" t="n">
        <f aca="false">$B1955*IF($D1955=1,Setup!$B$9,Setup!$B$10)</f>
        <v>100</v>
      </c>
      <c r="M1955" s="0" t="n">
        <f aca="false">MAX($H1955,$K1955)</f>
        <v>91</v>
      </c>
      <c r="N1955" s="0" t="n">
        <f aca="false">MIN($I1955,$L1955)</f>
        <v>35</v>
      </c>
      <c r="O1955" s="0" t="str">
        <f aca="false">IF($N1955&gt;=$M1955,$N1955-$M1955+1,"")</f>
        <v/>
      </c>
      <c r="P1955" s="0" t="str">
        <f aca="false">IF($O1955="","",$J1955+$M1955-$H1955)</f>
        <v/>
      </c>
      <c r="Q1955" s="0" t="str">
        <f aca="false">IF($O1955="","",$P1955+$O1955-1)</f>
        <v/>
      </c>
      <c r="R1955" s="0" t="str">
        <f aca="false">IF($O1955="","",COUNT($O$1623:$O1955))</f>
        <v/>
      </c>
    </row>
    <row r="1956" customFormat="false" ht="15" hidden="false" customHeight="false" outlineLevel="0" collapsed="false">
      <c r="A1956" s="0" t="n">
        <v>8</v>
      </c>
      <c r="B1956" s="0" t="n">
        <v>10</v>
      </c>
      <c r="C1956" s="0" t="s">
        <v>75</v>
      </c>
      <c r="D1956" s="0" t="n">
        <v>2</v>
      </c>
      <c r="E1956" s="0" t="s">
        <v>79</v>
      </c>
      <c r="F1956" s="0" t="n">
        <v>1</v>
      </c>
      <c r="G1956" s="0" t="str">
        <f aca="false">INDEX(Setup!$B$15:$B$17,$F1956)</f>
        <v>MAL</v>
      </c>
      <c r="H1956" s="0" t="n">
        <f aca="false">Calc_Blocks!$I$132</f>
        <v>20</v>
      </c>
      <c r="I1956" s="0" t="n">
        <f aca="false">Calc_Blocks!$J$132</f>
        <v>42</v>
      </c>
      <c r="J1956" s="0" t="n">
        <f aca="false">Calc_Blocks!$K$132</f>
        <v>16</v>
      </c>
      <c r="K1956" s="0" t="n">
        <f aca="false">($B1956-1)*IF($D1956=1,Setup!$B$9,Setup!$B$10)+1</f>
        <v>91</v>
      </c>
      <c r="L1956" s="0" t="n">
        <f aca="false">$B1956*IF($D1956=1,Setup!$B$9,Setup!$B$10)</f>
        <v>100</v>
      </c>
      <c r="M1956" s="0" t="n">
        <f aca="false">MAX($H1956,$K1956)</f>
        <v>91</v>
      </c>
      <c r="N1956" s="0" t="n">
        <f aca="false">MIN($I1956,$L1956)</f>
        <v>42</v>
      </c>
      <c r="O1956" s="0" t="str">
        <f aca="false">IF($N1956&gt;=$M1956,$N1956-$M1956+1,"")</f>
        <v/>
      </c>
      <c r="P1956" s="0" t="str">
        <f aca="false">IF($O1956="","",$J1956+$M1956-$H1956)</f>
        <v/>
      </c>
      <c r="Q1956" s="0" t="str">
        <f aca="false">IF($O1956="","",$P1956+$O1956-1)</f>
        <v/>
      </c>
      <c r="R1956" s="0" t="str">
        <f aca="false">IF($O1956="","",COUNT($O$1623:$O1956))</f>
        <v/>
      </c>
    </row>
    <row r="1957" customFormat="false" ht="15" hidden="false" customHeight="false" outlineLevel="0" collapsed="false">
      <c r="A1957" s="0" t="n">
        <v>8</v>
      </c>
      <c r="B1957" s="0" t="n">
        <v>10</v>
      </c>
      <c r="C1957" s="0" t="s">
        <v>75</v>
      </c>
      <c r="D1957" s="0" t="n">
        <v>2</v>
      </c>
      <c r="E1957" s="0" t="s">
        <v>79</v>
      </c>
      <c r="F1957" s="0" t="n">
        <v>2</v>
      </c>
      <c r="G1957" s="0" t="str">
        <f aca="false">INDEX(Setup!$B$15:$B$17,$F1957)</f>
        <v>SAN</v>
      </c>
      <c r="H1957" s="0" t="n">
        <f aca="false">Calc_Blocks!$I$133</f>
        <v>43</v>
      </c>
      <c r="I1957" s="0" t="n">
        <f aca="false">Calc_Blocks!$J$133</f>
        <v>42</v>
      </c>
      <c r="J1957" s="0" t="n">
        <f aca="false">Calc_Blocks!$K$133</f>
        <v>39</v>
      </c>
      <c r="K1957" s="0" t="n">
        <f aca="false">($B1957-1)*IF($D1957=1,Setup!$B$9,Setup!$B$10)+1</f>
        <v>91</v>
      </c>
      <c r="L1957" s="0" t="n">
        <f aca="false">$B1957*IF($D1957=1,Setup!$B$9,Setup!$B$10)</f>
        <v>100</v>
      </c>
      <c r="M1957" s="0" t="n">
        <f aca="false">MAX($H1957,$K1957)</f>
        <v>91</v>
      </c>
      <c r="N1957" s="0" t="n">
        <f aca="false">MIN($I1957,$L1957)</f>
        <v>42</v>
      </c>
      <c r="O1957" s="0" t="str">
        <f aca="false">IF($N1957&gt;=$M1957,$N1957-$M1957+1,"")</f>
        <v/>
      </c>
      <c r="P1957" s="0" t="str">
        <f aca="false">IF($O1957="","",$J1957+$M1957-$H1957)</f>
        <v/>
      </c>
      <c r="Q1957" s="0" t="str">
        <f aca="false">IF($O1957="","",$P1957+$O1957-1)</f>
        <v/>
      </c>
      <c r="R1957" s="0" t="str">
        <f aca="false">IF($O1957="","",COUNT($O$1623:$O1957))</f>
        <v/>
      </c>
    </row>
    <row r="1958" customFormat="false" ht="15" hidden="false" customHeight="false" outlineLevel="0" collapsed="false">
      <c r="A1958" s="0" t="n">
        <v>8</v>
      </c>
      <c r="B1958" s="0" t="n">
        <v>10</v>
      </c>
      <c r="C1958" s="0" t="s">
        <v>75</v>
      </c>
      <c r="D1958" s="0" t="n">
        <v>2</v>
      </c>
      <c r="E1958" s="0" t="s">
        <v>79</v>
      </c>
      <c r="F1958" s="0" t="n">
        <v>3</v>
      </c>
      <c r="G1958" s="0" t="str">
        <f aca="false">INDEX(Setup!$B$15:$B$17,$F1958)</f>
        <v>URD</v>
      </c>
      <c r="H1958" s="0" t="n">
        <f aca="false">Calc_Blocks!$I$134</f>
        <v>43</v>
      </c>
      <c r="I1958" s="0" t="n">
        <f aca="false">Calc_Blocks!$J$134</f>
        <v>42</v>
      </c>
      <c r="J1958" s="0" t="n">
        <f aca="false">Calc_Blocks!$K$134</f>
        <v>39</v>
      </c>
      <c r="K1958" s="0" t="n">
        <f aca="false">($B1958-1)*IF($D1958=1,Setup!$B$9,Setup!$B$10)+1</f>
        <v>91</v>
      </c>
      <c r="L1958" s="0" t="n">
        <f aca="false">$B1958*IF($D1958=1,Setup!$B$9,Setup!$B$10)</f>
        <v>100</v>
      </c>
      <c r="M1958" s="0" t="n">
        <f aca="false">MAX($H1958,$K1958)</f>
        <v>91</v>
      </c>
      <c r="N1958" s="0" t="n">
        <f aca="false">MIN($I1958,$L1958)</f>
        <v>42</v>
      </c>
      <c r="O1958" s="0" t="str">
        <f aca="false">IF($N1958&gt;=$M1958,$N1958-$M1958+1,"")</f>
        <v/>
      </c>
      <c r="P1958" s="0" t="str">
        <f aca="false">IF($O1958="","",$J1958+$M1958-$H1958)</f>
        <v/>
      </c>
      <c r="Q1958" s="0" t="str">
        <f aca="false">IF($O1958="","",$P1958+$O1958-1)</f>
        <v/>
      </c>
      <c r="R1958" s="0" t="str">
        <f aca="false">IF($O1958="","",COUNT($O$1623:$O1958))</f>
        <v/>
      </c>
    </row>
    <row r="1959" customFormat="false" ht="15" hidden="false" customHeight="false" outlineLevel="0" collapsed="false">
      <c r="A1959" s="0" t="n">
        <v>8</v>
      </c>
      <c r="B1959" s="0" t="n">
        <v>10</v>
      </c>
      <c r="C1959" s="0" t="s">
        <v>76</v>
      </c>
      <c r="D1959" s="0" t="n">
        <v>1</v>
      </c>
      <c r="E1959" s="0" t="s">
        <v>94</v>
      </c>
      <c r="F1959" s="0" t="n">
        <v>1</v>
      </c>
      <c r="G1959" s="0" t="str">
        <f aca="false">INDEX(Setup!$B$15:$B$17,$F1959)</f>
        <v>MAL</v>
      </c>
      <c r="H1959" s="0" t="n">
        <f aca="false">Calc_Blocks!$I$117</f>
        <v>36</v>
      </c>
      <c r="I1959" s="0" t="n">
        <f aca="false">Calc_Blocks!$J$117</f>
        <v>47</v>
      </c>
      <c r="J1959" s="0" t="n">
        <f aca="false">Calc_Blocks!$K$117</f>
        <v>1</v>
      </c>
      <c r="K1959" s="0" t="n">
        <f aca="false">($B1959-1)*IF($D1959=1,Setup!$B$9,Setup!$B$10)+1</f>
        <v>91</v>
      </c>
      <c r="L1959" s="0" t="n">
        <f aca="false">$B1959*IF($D1959=1,Setup!$B$9,Setup!$B$10)</f>
        <v>100</v>
      </c>
      <c r="M1959" s="0" t="n">
        <f aca="false">MAX($H1959,$K1959)</f>
        <v>91</v>
      </c>
      <c r="N1959" s="0" t="n">
        <f aca="false">MIN($I1959,$L1959)</f>
        <v>47</v>
      </c>
      <c r="O1959" s="0" t="str">
        <f aca="false">IF($N1959&gt;=$M1959,$N1959-$M1959+1,"")</f>
        <v/>
      </c>
      <c r="P1959" s="0" t="str">
        <f aca="false">IF($O1959="","",$J1959+$M1959-$H1959)</f>
        <v/>
      </c>
      <c r="Q1959" s="0" t="str">
        <f aca="false">IF($O1959="","",$P1959+$O1959-1)</f>
        <v/>
      </c>
      <c r="R1959" s="0" t="str">
        <f aca="false">IF($O1959="","",COUNT($O$1623:$O1959))</f>
        <v/>
      </c>
    </row>
    <row r="1960" customFormat="false" ht="15" hidden="false" customHeight="false" outlineLevel="0" collapsed="false">
      <c r="A1960" s="0" t="n">
        <v>8</v>
      </c>
      <c r="B1960" s="0" t="n">
        <v>10</v>
      </c>
      <c r="C1960" s="0" t="s">
        <v>76</v>
      </c>
      <c r="D1960" s="0" t="n">
        <v>1</v>
      </c>
      <c r="E1960" s="0" t="s">
        <v>94</v>
      </c>
      <c r="F1960" s="0" t="n">
        <v>2</v>
      </c>
      <c r="G1960" s="0" t="str">
        <f aca="false">INDEX(Setup!$B$15:$B$17,$F1960)</f>
        <v>SAN</v>
      </c>
      <c r="H1960" s="0" t="n">
        <f aca="false">Calc_Blocks!$I$118</f>
        <v>48</v>
      </c>
      <c r="I1960" s="0" t="n">
        <f aca="false">Calc_Blocks!$J$118</f>
        <v>49</v>
      </c>
      <c r="J1960" s="0" t="n">
        <f aca="false">Calc_Blocks!$K$118</f>
        <v>13</v>
      </c>
      <c r="K1960" s="0" t="n">
        <f aca="false">($B1960-1)*IF($D1960=1,Setup!$B$9,Setup!$B$10)+1</f>
        <v>91</v>
      </c>
      <c r="L1960" s="0" t="n">
        <f aca="false">$B1960*IF($D1960=1,Setup!$B$9,Setup!$B$10)</f>
        <v>100</v>
      </c>
      <c r="M1960" s="0" t="n">
        <f aca="false">MAX($H1960,$K1960)</f>
        <v>91</v>
      </c>
      <c r="N1960" s="0" t="n">
        <f aca="false">MIN($I1960,$L1960)</f>
        <v>49</v>
      </c>
      <c r="O1960" s="0" t="str">
        <f aca="false">IF($N1960&gt;=$M1960,$N1960-$M1960+1,"")</f>
        <v/>
      </c>
      <c r="P1960" s="0" t="str">
        <f aca="false">IF($O1960="","",$J1960+$M1960-$H1960)</f>
        <v/>
      </c>
      <c r="Q1960" s="0" t="str">
        <f aca="false">IF($O1960="","",$P1960+$O1960-1)</f>
        <v/>
      </c>
      <c r="R1960" s="0" t="str">
        <f aca="false">IF($O1960="","",COUNT($O$1623:$O1960))</f>
        <v/>
      </c>
    </row>
    <row r="1961" customFormat="false" ht="15" hidden="false" customHeight="false" outlineLevel="0" collapsed="false">
      <c r="A1961" s="0" t="n">
        <v>8</v>
      </c>
      <c r="B1961" s="0" t="n">
        <v>10</v>
      </c>
      <c r="C1961" s="0" t="s">
        <v>76</v>
      </c>
      <c r="D1961" s="0" t="n">
        <v>1</v>
      </c>
      <c r="E1961" s="0" t="s">
        <v>94</v>
      </c>
      <c r="F1961" s="0" t="n">
        <v>3</v>
      </c>
      <c r="G1961" s="0" t="str">
        <f aca="false">INDEX(Setup!$B$15:$B$17,$F1961)</f>
        <v>URD</v>
      </c>
      <c r="H1961" s="0" t="n">
        <f aca="false">Calc_Blocks!$I$119</f>
        <v>50</v>
      </c>
      <c r="I1961" s="0" t="n">
        <f aca="false">Calc_Blocks!$J$119</f>
        <v>49</v>
      </c>
      <c r="J1961" s="0" t="n">
        <f aca="false">Calc_Blocks!$K$119</f>
        <v>15</v>
      </c>
      <c r="K1961" s="0" t="n">
        <f aca="false">($B1961-1)*IF($D1961=1,Setup!$B$9,Setup!$B$10)+1</f>
        <v>91</v>
      </c>
      <c r="L1961" s="0" t="n">
        <f aca="false">$B1961*IF($D1961=1,Setup!$B$9,Setup!$B$10)</f>
        <v>100</v>
      </c>
      <c r="M1961" s="0" t="n">
        <f aca="false">MAX($H1961,$K1961)</f>
        <v>91</v>
      </c>
      <c r="N1961" s="0" t="n">
        <f aca="false">MIN($I1961,$L1961)</f>
        <v>49</v>
      </c>
      <c r="O1961" s="0" t="str">
        <f aca="false">IF($N1961&gt;=$M1961,$N1961-$M1961+1,"")</f>
        <v/>
      </c>
      <c r="P1961" s="0" t="str">
        <f aca="false">IF($O1961="","",$J1961+$M1961-$H1961)</f>
        <v/>
      </c>
      <c r="Q1961" s="0" t="str">
        <f aca="false">IF($O1961="","",$P1961+$O1961-1)</f>
        <v/>
      </c>
      <c r="R1961" s="0" t="str">
        <f aca="false">IF($O1961="","",COUNT($O$1623:$O1961))</f>
        <v/>
      </c>
    </row>
    <row r="1962" customFormat="false" ht="15" hidden="false" customHeight="false" outlineLevel="0" collapsed="false">
      <c r="A1962" s="0" t="n">
        <v>8</v>
      </c>
      <c r="B1962" s="0" t="n">
        <v>10</v>
      </c>
      <c r="C1962" s="0" t="s">
        <v>76</v>
      </c>
      <c r="D1962" s="0" t="n">
        <v>2</v>
      </c>
      <c r="E1962" s="0" t="s">
        <v>79</v>
      </c>
      <c r="F1962" s="0" t="n">
        <v>1</v>
      </c>
      <c r="G1962" s="0" t="str">
        <f aca="false">INDEX(Setup!$B$15:$B$17,$F1962)</f>
        <v>MAL</v>
      </c>
      <c r="H1962" s="0" t="n">
        <f aca="false">Calc_Blocks!$I$135</f>
        <v>43</v>
      </c>
      <c r="I1962" s="0" t="n">
        <f aca="false">Calc_Blocks!$J$135</f>
        <v>53</v>
      </c>
      <c r="J1962" s="0" t="n">
        <f aca="false">Calc_Blocks!$K$135</f>
        <v>15</v>
      </c>
      <c r="K1962" s="0" t="n">
        <f aca="false">($B1962-1)*IF($D1962=1,Setup!$B$9,Setup!$B$10)+1</f>
        <v>91</v>
      </c>
      <c r="L1962" s="0" t="n">
        <f aca="false">$B1962*IF($D1962=1,Setup!$B$9,Setup!$B$10)</f>
        <v>100</v>
      </c>
      <c r="M1962" s="0" t="n">
        <f aca="false">MAX($H1962,$K1962)</f>
        <v>91</v>
      </c>
      <c r="N1962" s="0" t="n">
        <f aca="false">MIN($I1962,$L1962)</f>
        <v>53</v>
      </c>
      <c r="O1962" s="0" t="str">
        <f aca="false">IF($N1962&gt;=$M1962,$N1962-$M1962+1,"")</f>
        <v/>
      </c>
      <c r="P1962" s="0" t="str">
        <f aca="false">IF($O1962="","",$J1962+$M1962-$H1962)</f>
        <v/>
      </c>
      <c r="Q1962" s="0" t="str">
        <f aca="false">IF($O1962="","",$P1962+$O1962-1)</f>
        <v/>
      </c>
      <c r="R1962" s="0" t="str">
        <f aca="false">IF($O1962="","",COUNT($O$1623:$O1962))</f>
        <v/>
      </c>
    </row>
    <row r="1963" customFormat="false" ht="15" hidden="false" customHeight="false" outlineLevel="0" collapsed="false">
      <c r="A1963" s="0" t="n">
        <v>8</v>
      </c>
      <c r="B1963" s="0" t="n">
        <v>10</v>
      </c>
      <c r="C1963" s="0" t="s">
        <v>76</v>
      </c>
      <c r="D1963" s="0" t="n">
        <v>2</v>
      </c>
      <c r="E1963" s="0" t="s">
        <v>79</v>
      </c>
      <c r="F1963" s="0" t="n">
        <v>2</v>
      </c>
      <c r="G1963" s="0" t="str">
        <f aca="false">INDEX(Setup!$B$15:$B$17,$F1963)</f>
        <v>SAN</v>
      </c>
      <c r="H1963" s="0" t="n">
        <f aca="false">Calc_Blocks!$I$136</f>
        <v>54</v>
      </c>
      <c r="I1963" s="0" t="n">
        <f aca="false">Calc_Blocks!$J$136</f>
        <v>57</v>
      </c>
      <c r="J1963" s="0" t="n">
        <f aca="false">Calc_Blocks!$K$136</f>
        <v>26</v>
      </c>
      <c r="K1963" s="0" t="n">
        <f aca="false">($B1963-1)*IF($D1963=1,Setup!$B$9,Setup!$B$10)+1</f>
        <v>91</v>
      </c>
      <c r="L1963" s="0" t="n">
        <f aca="false">$B1963*IF($D1963=1,Setup!$B$9,Setup!$B$10)</f>
        <v>100</v>
      </c>
      <c r="M1963" s="0" t="n">
        <f aca="false">MAX($H1963,$K1963)</f>
        <v>91</v>
      </c>
      <c r="N1963" s="0" t="n">
        <f aca="false">MIN($I1963,$L1963)</f>
        <v>57</v>
      </c>
      <c r="O1963" s="0" t="str">
        <f aca="false">IF($N1963&gt;=$M1963,$N1963-$M1963+1,"")</f>
        <v/>
      </c>
      <c r="P1963" s="0" t="str">
        <f aca="false">IF($O1963="","",$J1963+$M1963-$H1963)</f>
        <v/>
      </c>
      <c r="Q1963" s="0" t="str">
        <f aca="false">IF($O1963="","",$P1963+$O1963-1)</f>
        <v/>
      </c>
      <c r="R1963" s="0" t="str">
        <f aca="false">IF($O1963="","",COUNT($O$1623:$O1963))</f>
        <v/>
      </c>
    </row>
    <row r="1964" customFormat="false" ht="15" hidden="false" customHeight="false" outlineLevel="0" collapsed="false">
      <c r="A1964" s="0" t="n">
        <v>8</v>
      </c>
      <c r="B1964" s="0" t="n">
        <v>10</v>
      </c>
      <c r="C1964" s="0" t="s">
        <v>76</v>
      </c>
      <c r="D1964" s="0" t="n">
        <v>2</v>
      </c>
      <c r="E1964" s="0" t="s">
        <v>79</v>
      </c>
      <c r="F1964" s="0" t="n">
        <v>3</v>
      </c>
      <c r="G1964" s="0" t="str">
        <f aca="false">INDEX(Setup!$B$15:$B$17,$F1964)</f>
        <v>URD</v>
      </c>
      <c r="H1964" s="0" t="n">
        <f aca="false">Calc_Blocks!$I$137</f>
        <v>58</v>
      </c>
      <c r="I1964" s="0" t="n">
        <f aca="false">Calc_Blocks!$J$137</f>
        <v>57</v>
      </c>
      <c r="J1964" s="0" t="n">
        <f aca="false">Calc_Blocks!$K$137</f>
        <v>30</v>
      </c>
      <c r="K1964" s="0" t="n">
        <f aca="false">($B1964-1)*IF($D1964=1,Setup!$B$9,Setup!$B$10)+1</f>
        <v>91</v>
      </c>
      <c r="L1964" s="0" t="n">
        <f aca="false">$B1964*IF($D1964=1,Setup!$B$9,Setup!$B$10)</f>
        <v>100</v>
      </c>
      <c r="M1964" s="0" t="n">
        <f aca="false">MAX($H1964,$K1964)</f>
        <v>91</v>
      </c>
      <c r="N1964" s="0" t="n">
        <f aca="false">MIN($I1964,$L1964)</f>
        <v>57</v>
      </c>
      <c r="O1964" s="0" t="str">
        <f aca="false">IF($N1964&gt;=$M1964,$N1964-$M1964+1,"")</f>
        <v/>
      </c>
      <c r="P1964" s="0" t="str">
        <f aca="false">IF($O1964="","",$J1964+$M1964-$H1964)</f>
        <v/>
      </c>
      <c r="Q1964" s="0" t="str">
        <f aca="false">IF($O1964="","",$P1964+$O1964-1)</f>
        <v/>
      </c>
      <c r="R1964" s="0" t="str">
        <f aca="false">IF($O1964="","",COUNT($O$1623:$O1964))</f>
        <v/>
      </c>
    </row>
    <row r="1965" customFormat="false" ht="15" hidden="false" customHeight="false" outlineLevel="0" collapsed="false">
      <c r="A1965" s="0" t="n">
        <v>8</v>
      </c>
      <c r="B1965" s="0" t="n">
        <v>10</v>
      </c>
      <c r="C1965" s="0" t="s">
        <v>77</v>
      </c>
      <c r="D1965" s="0" t="n">
        <v>1</v>
      </c>
      <c r="E1965" s="0" t="s">
        <v>94</v>
      </c>
      <c r="F1965" s="0" t="n">
        <v>1</v>
      </c>
      <c r="G1965" s="0" t="str">
        <f aca="false">INDEX(Setup!$B$15:$B$17,$F1965)</f>
        <v>MAL</v>
      </c>
      <c r="H1965" s="0" t="n">
        <f aca="false">Calc_Blocks!$I$120</f>
        <v>50</v>
      </c>
      <c r="I1965" s="0" t="n">
        <f aca="false">Calc_Blocks!$J$120</f>
        <v>61</v>
      </c>
      <c r="J1965" s="0" t="n">
        <f aca="false">Calc_Blocks!$K$120</f>
        <v>1</v>
      </c>
      <c r="K1965" s="0" t="n">
        <f aca="false">($B1965-1)*IF($D1965=1,Setup!$B$9,Setup!$B$10)+1</f>
        <v>91</v>
      </c>
      <c r="L1965" s="0" t="n">
        <f aca="false">$B1965*IF($D1965=1,Setup!$B$9,Setup!$B$10)</f>
        <v>100</v>
      </c>
      <c r="M1965" s="0" t="n">
        <f aca="false">MAX($H1965,$K1965)</f>
        <v>91</v>
      </c>
      <c r="N1965" s="0" t="n">
        <f aca="false">MIN($I1965,$L1965)</f>
        <v>61</v>
      </c>
      <c r="O1965" s="0" t="str">
        <f aca="false">IF($N1965&gt;=$M1965,$N1965-$M1965+1,"")</f>
        <v/>
      </c>
      <c r="P1965" s="0" t="str">
        <f aca="false">IF($O1965="","",$J1965+$M1965-$H1965)</f>
        <v/>
      </c>
      <c r="Q1965" s="0" t="str">
        <f aca="false">IF($O1965="","",$P1965+$O1965-1)</f>
        <v/>
      </c>
      <c r="R1965" s="0" t="str">
        <f aca="false">IF($O1965="","",COUNT($O$1623:$O1965))</f>
        <v/>
      </c>
    </row>
    <row r="1966" customFormat="false" ht="15" hidden="false" customHeight="false" outlineLevel="0" collapsed="false">
      <c r="A1966" s="0" t="n">
        <v>8</v>
      </c>
      <c r="B1966" s="0" t="n">
        <v>10</v>
      </c>
      <c r="C1966" s="0" t="s">
        <v>77</v>
      </c>
      <c r="D1966" s="0" t="n">
        <v>1</v>
      </c>
      <c r="E1966" s="0" t="s">
        <v>94</v>
      </c>
      <c r="F1966" s="0" t="n">
        <v>2</v>
      </c>
      <c r="G1966" s="0" t="str">
        <f aca="false">INDEX(Setup!$B$15:$B$17,$F1966)</f>
        <v>SAN</v>
      </c>
      <c r="H1966" s="0" t="n">
        <f aca="false">Calc_Blocks!$I$121</f>
        <v>62</v>
      </c>
      <c r="I1966" s="0" t="n">
        <f aca="false">Calc_Blocks!$J$121</f>
        <v>61</v>
      </c>
      <c r="J1966" s="0" t="n">
        <f aca="false">Calc_Blocks!$K$121</f>
        <v>13</v>
      </c>
      <c r="K1966" s="0" t="n">
        <f aca="false">($B1966-1)*IF($D1966=1,Setup!$B$9,Setup!$B$10)+1</f>
        <v>91</v>
      </c>
      <c r="L1966" s="0" t="n">
        <f aca="false">$B1966*IF($D1966=1,Setup!$B$9,Setup!$B$10)</f>
        <v>100</v>
      </c>
      <c r="M1966" s="0" t="n">
        <f aca="false">MAX($H1966,$K1966)</f>
        <v>91</v>
      </c>
      <c r="N1966" s="0" t="n">
        <f aca="false">MIN($I1966,$L1966)</f>
        <v>61</v>
      </c>
      <c r="O1966" s="0" t="str">
        <f aca="false">IF($N1966&gt;=$M1966,$N1966-$M1966+1,"")</f>
        <v/>
      </c>
      <c r="P1966" s="0" t="str">
        <f aca="false">IF($O1966="","",$J1966+$M1966-$H1966)</f>
        <v/>
      </c>
      <c r="Q1966" s="0" t="str">
        <f aca="false">IF($O1966="","",$P1966+$O1966-1)</f>
        <v/>
      </c>
      <c r="R1966" s="0" t="str">
        <f aca="false">IF($O1966="","",COUNT($O$1623:$O1966))</f>
        <v/>
      </c>
    </row>
    <row r="1967" customFormat="false" ht="15" hidden="false" customHeight="false" outlineLevel="0" collapsed="false">
      <c r="A1967" s="0" t="n">
        <v>8</v>
      </c>
      <c r="B1967" s="0" t="n">
        <v>10</v>
      </c>
      <c r="C1967" s="0" t="s">
        <v>77</v>
      </c>
      <c r="D1967" s="0" t="n">
        <v>1</v>
      </c>
      <c r="E1967" s="0" t="s">
        <v>94</v>
      </c>
      <c r="F1967" s="0" t="n">
        <v>3</v>
      </c>
      <c r="G1967" s="0" t="str">
        <f aca="false">INDEX(Setup!$B$15:$B$17,$F1967)</f>
        <v>URD</v>
      </c>
      <c r="H1967" s="0" t="n">
        <f aca="false">Calc_Blocks!$I$122</f>
        <v>62</v>
      </c>
      <c r="I1967" s="0" t="n">
        <f aca="false">Calc_Blocks!$J$122</f>
        <v>61</v>
      </c>
      <c r="J1967" s="0" t="n">
        <f aca="false">Calc_Blocks!$K$122</f>
        <v>13</v>
      </c>
      <c r="K1967" s="0" t="n">
        <f aca="false">($B1967-1)*IF($D1967=1,Setup!$B$9,Setup!$B$10)+1</f>
        <v>91</v>
      </c>
      <c r="L1967" s="0" t="n">
        <f aca="false">$B1967*IF($D1967=1,Setup!$B$9,Setup!$B$10)</f>
        <v>100</v>
      </c>
      <c r="M1967" s="0" t="n">
        <f aca="false">MAX($H1967,$K1967)</f>
        <v>91</v>
      </c>
      <c r="N1967" s="0" t="n">
        <f aca="false">MIN($I1967,$L1967)</f>
        <v>61</v>
      </c>
      <c r="O1967" s="0" t="str">
        <f aca="false">IF($N1967&gt;=$M1967,$N1967-$M1967+1,"")</f>
        <v/>
      </c>
      <c r="P1967" s="0" t="str">
        <f aca="false">IF($O1967="","",$J1967+$M1967-$H1967)</f>
        <v/>
      </c>
      <c r="Q1967" s="0" t="str">
        <f aca="false">IF($O1967="","",$P1967+$O1967-1)</f>
        <v/>
      </c>
      <c r="R1967" s="0" t="str">
        <f aca="false">IF($O1967="","",COUNT($O$1623:$O1967))</f>
        <v/>
      </c>
    </row>
    <row r="1968" customFormat="false" ht="15" hidden="false" customHeight="false" outlineLevel="0" collapsed="false">
      <c r="A1968" s="0" t="n">
        <v>8</v>
      </c>
      <c r="B1968" s="0" t="n">
        <v>10</v>
      </c>
      <c r="C1968" s="0" t="s">
        <v>77</v>
      </c>
      <c r="D1968" s="0" t="n">
        <v>2</v>
      </c>
      <c r="E1968" s="0" t="s">
        <v>79</v>
      </c>
      <c r="F1968" s="0" t="n">
        <v>1</v>
      </c>
      <c r="G1968" s="0" t="str">
        <f aca="false">INDEX(Setup!$B$15:$B$17,$F1968)</f>
        <v>MAL</v>
      </c>
      <c r="H1968" s="0" t="n">
        <f aca="false">Calc_Blocks!$I$138</f>
        <v>58</v>
      </c>
      <c r="I1968" s="0" t="n">
        <f aca="false">Calc_Blocks!$J$138</f>
        <v>77</v>
      </c>
      <c r="J1968" s="0" t="n">
        <f aca="false">Calc_Blocks!$K$138</f>
        <v>13</v>
      </c>
      <c r="K1968" s="0" t="n">
        <f aca="false">($B1968-1)*IF($D1968=1,Setup!$B$9,Setup!$B$10)+1</f>
        <v>91</v>
      </c>
      <c r="L1968" s="0" t="n">
        <f aca="false">$B1968*IF($D1968=1,Setup!$B$9,Setup!$B$10)</f>
        <v>100</v>
      </c>
      <c r="M1968" s="0" t="n">
        <f aca="false">MAX($H1968,$K1968)</f>
        <v>91</v>
      </c>
      <c r="N1968" s="0" t="n">
        <f aca="false">MIN($I1968,$L1968)</f>
        <v>77</v>
      </c>
      <c r="O1968" s="0" t="str">
        <f aca="false">IF($N1968&gt;=$M1968,$N1968-$M1968+1,"")</f>
        <v/>
      </c>
      <c r="P1968" s="0" t="str">
        <f aca="false">IF($O1968="","",$J1968+$M1968-$H1968)</f>
        <v/>
      </c>
      <c r="Q1968" s="0" t="str">
        <f aca="false">IF($O1968="","",$P1968+$O1968-1)</f>
        <v/>
      </c>
      <c r="R1968" s="0" t="str">
        <f aca="false">IF($O1968="","",COUNT($O$1623:$O1968))</f>
        <v/>
      </c>
    </row>
    <row r="1969" customFormat="false" ht="15" hidden="false" customHeight="false" outlineLevel="0" collapsed="false">
      <c r="A1969" s="0" t="n">
        <v>8</v>
      </c>
      <c r="B1969" s="0" t="n">
        <v>10</v>
      </c>
      <c r="C1969" s="0" t="s">
        <v>77</v>
      </c>
      <c r="D1969" s="0" t="n">
        <v>2</v>
      </c>
      <c r="E1969" s="0" t="s">
        <v>79</v>
      </c>
      <c r="F1969" s="0" t="n">
        <v>2</v>
      </c>
      <c r="G1969" s="0" t="str">
        <f aca="false">INDEX(Setup!$B$15:$B$17,$F1969)</f>
        <v>SAN</v>
      </c>
      <c r="H1969" s="0" t="n">
        <f aca="false">Calc_Blocks!$I$139</f>
        <v>78</v>
      </c>
      <c r="I1969" s="0" t="n">
        <f aca="false">Calc_Blocks!$J$139</f>
        <v>77</v>
      </c>
      <c r="J1969" s="0" t="n">
        <f aca="false">Calc_Blocks!$K$139</f>
        <v>33</v>
      </c>
      <c r="K1969" s="0" t="n">
        <f aca="false">($B1969-1)*IF($D1969=1,Setup!$B$9,Setup!$B$10)+1</f>
        <v>91</v>
      </c>
      <c r="L1969" s="0" t="n">
        <f aca="false">$B1969*IF($D1969=1,Setup!$B$9,Setup!$B$10)</f>
        <v>100</v>
      </c>
      <c r="M1969" s="0" t="n">
        <f aca="false">MAX($H1969,$K1969)</f>
        <v>91</v>
      </c>
      <c r="N1969" s="0" t="n">
        <f aca="false">MIN($I1969,$L1969)</f>
        <v>77</v>
      </c>
      <c r="O1969" s="0" t="str">
        <f aca="false">IF($N1969&gt;=$M1969,$N1969-$M1969+1,"")</f>
        <v/>
      </c>
      <c r="P1969" s="0" t="str">
        <f aca="false">IF($O1969="","",$J1969+$M1969-$H1969)</f>
        <v/>
      </c>
      <c r="Q1969" s="0" t="str">
        <f aca="false">IF($O1969="","",$P1969+$O1969-1)</f>
        <v/>
      </c>
      <c r="R1969" s="0" t="str">
        <f aca="false">IF($O1969="","",COUNT($O$1623:$O1969))</f>
        <v/>
      </c>
    </row>
    <row r="1970" customFormat="false" ht="15" hidden="false" customHeight="false" outlineLevel="0" collapsed="false">
      <c r="A1970" s="0" t="n">
        <v>8</v>
      </c>
      <c r="B1970" s="0" t="n">
        <v>10</v>
      </c>
      <c r="C1970" s="0" t="s">
        <v>77</v>
      </c>
      <c r="D1970" s="0" t="n">
        <v>2</v>
      </c>
      <c r="E1970" s="0" t="s">
        <v>79</v>
      </c>
      <c r="F1970" s="0" t="n">
        <v>3</v>
      </c>
      <c r="G1970" s="0" t="str">
        <f aca="false">INDEX(Setup!$B$15:$B$17,$F1970)</f>
        <v>URD</v>
      </c>
      <c r="H1970" s="0" t="n">
        <f aca="false">Calc_Blocks!$I$140</f>
        <v>78</v>
      </c>
      <c r="I1970" s="0" t="n">
        <f aca="false">Calc_Blocks!$J$140</f>
        <v>77</v>
      </c>
      <c r="J1970" s="0" t="n">
        <f aca="false">Calc_Blocks!$K$140</f>
        <v>33</v>
      </c>
      <c r="K1970" s="0" t="n">
        <f aca="false">($B1970-1)*IF($D1970=1,Setup!$B$9,Setup!$B$10)+1</f>
        <v>91</v>
      </c>
      <c r="L1970" s="0" t="n">
        <f aca="false">$B1970*IF($D1970=1,Setup!$B$9,Setup!$B$10)</f>
        <v>100</v>
      </c>
      <c r="M1970" s="0" t="n">
        <f aca="false">MAX($H1970,$K1970)</f>
        <v>91</v>
      </c>
      <c r="N1970" s="0" t="n">
        <f aca="false">MIN($I1970,$L1970)</f>
        <v>77</v>
      </c>
      <c r="O1970" s="0" t="str">
        <f aca="false">IF($N1970&gt;=$M1970,$N1970-$M1970+1,"")</f>
        <v/>
      </c>
      <c r="P1970" s="0" t="str">
        <f aca="false">IF($O1970="","",$J1970+$M1970-$H1970)</f>
        <v/>
      </c>
      <c r="Q1970" s="0" t="str">
        <f aca="false">IF($O1970="","",$P1970+$O1970-1)</f>
        <v/>
      </c>
      <c r="R1970" s="0" t="str">
        <f aca="false">IF($O1970="","",COUNT($O$1623:$O1970))</f>
        <v/>
      </c>
    </row>
    <row r="1971" customFormat="false" ht="15" hidden="false" customHeight="false" outlineLevel="0" collapsed="false">
      <c r="A1971" s="0" t="n">
        <v>8</v>
      </c>
      <c r="B1971" s="0" t="n">
        <v>10</v>
      </c>
      <c r="C1971" s="0" t="s">
        <v>78</v>
      </c>
      <c r="D1971" s="0" t="n">
        <v>1</v>
      </c>
      <c r="E1971" s="0" t="s">
        <v>94</v>
      </c>
      <c r="F1971" s="0" t="n">
        <v>1</v>
      </c>
      <c r="G1971" s="0" t="str">
        <f aca="false">INDEX(Setup!$B$15:$B$17,$F1971)</f>
        <v>MAL</v>
      </c>
      <c r="H1971" s="0" t="n">
        <f aca="false">Calc_Blocks!$I$123</f>
        <v>62</v>
      </c>
      <c r="I1971" s="0" t="n">
        <f aca="false">Calc_Blocks!$J$123</f>
        <v>61</v>
      </c>
      <c r="J1971" s="0" t="n">
        <f aca="false">Calc_Blocks!$K$123</f>
        <v>1</v>
      </c>
      <c r="K1971" s="0" t="n">
        <f aca="false">($B1971-1)*IF($D1971=1,Setup!$B$9,Setup!$B$10)+1</f>
        <v>91</v>
      </c>
      <c r="L1971" s="0" t="n">
        <f aca="false">$B1971*IF($D1971=1,Setup!$B$9,Setup!$B$10)</f>
        <v>100</v>
      </c>
      <c r="M1971" s="0" t="n">
        <f aca="false">MAX($H1971,$K1971)</f>
        <v>91</v>
      </c>
      <c r="N1971" s="0" t="n">
        <f aca="false">MIN($I1971,$L1971)</f>
        <v>61</v>
      </c>
      <c r="O1971" s="0" t="str">
        <f aca="false">IF($N1971&gt;=$M1971,$N1971-$M1971+1,"")</f>
        <v/>
      </c>
      <c r="P1971" s="0" t="str">
        <f aca="false">IF($O1971="","",$J1971+$M1971-$H1971)</f>
        <v/>
      </c>
      <c r="Q1971" s="0" t="str">
        <f aca="false">IF($O1971="","",$P1971+$O1971-1)</f>
        <v/>
      </c>
      <c r="R1971" s="0" t="str">
        <f aca="false">IF($O1971="","",COUNT($O$1623:$O1971))</f>
        <v/>
      </c>
    </row>
    <row r="1972" customFormat="false" ht="15" hidden="false" customHeight="false" outlineLevel="0" collapsed="false">
      <c r="A1972" s="0" t="n">
        <v>8</v>
      </c>
      <c r="B1972" s="0" t="n">
        <v>10</v>
      </c>
      <c r="C1972" s="0" t="s">
        <v>78</v>
      </c>
      <c r="D1972" s="0" t="n">
        <v>1</v>
      </c>
      <c r="E1972" s="0" t="s">
        <v>94</v>
      </c>
      <c r="F1972" s="0" t="n">
        <v>2</v>
      </c>
      <c r="G1972" s="0" t="str">
        <f aca="false">INDEX(Setup!$B$15:$B$17,$F1972)</f>
        <v>SAN</v>
      </c>
      <c r="H1972" s="0" t="n">
        <f aca="false">Calc_Blocks!$I$124</f>
        <v>62</v>
      </c>
      <c r="I1972" s="0" t="n">
        <f aca="false">Calc_Blocks!$J$124</f>
        <v>61</v>
      </c>
      <c r="J1972" s="0" t="n">
        <f aca="false">Calc_Blocks!$K$124</f>
        <v>1</v>
      </c>
      <c r="K1972" s="0" t="n">
        <f aca="false">($B1972-1)*IF($D1972=1,Setup!$B$9,Setup!$B$10)+1</f>
        <v>91</v>
      </c>
      <c r="L1972" s="0" t="n">
        <f aca="false">$B1972*IF($D1972=1,Setup!$B$9,Setup!$B$10)</f>
        <v>100</v>
      </c>
      <c r="M1972" s="0" t="n">
        <f aca="false">MAX($H1972,$K1972)</f>
        <v>91</v>
      </c>
      <c r="N1972" s="0" t="n">
        <f aca="false">MIN($I1972,$L1972)</f>
        <v>61</v>
      </c>
      <c r="O1972" s="0" t="str">
        <f aca="false">IF($N1972&gt;=$M1972,$N1972-$M1972+1,"")</f>
        <v/>
      </c>
      <c r="P1972" s="0" t="str">
        <f aca="false">IF($O1972="","",$J1972+$M1972-$H1972)</f>
        <v/>
      </c>
      <c r="Q1972" s="0" t="str">
        <f aca="false">IF($O1972="","",$P1972+$O1972-1)</f>
        <v/>
      </c>
      <c r="R1972" s="0" t="str">
        <f aca="false">IF($O1972="","",COUNT($O$1623:$O1972))</f>
        <v/>
      </c>
    </row>
    <row r="1973" customFormat="false" ht="15" hidden="false" customHeight="false" outlineLevel="0" collapsed="false">
      <c r="A1973" s="0" t="n">
        <v>8</v>
      </c>
      <c r="B1973" s="0" t="n">
        <v>10</v>
      </c>
      <c r="C1973" s="0" t="s">
        <v>78</v>
      </c>
      <c r="D1973" s="0" t="n">
        <v>1</v>
      </c>
      <c r="E1973" s="0" t="s">
        <v>94</v>
      </c>
      <c r="F1973" s="0" t="n">
        <v>3</v>
      </c>
      <c r="G1973" s="0" t="str">
        <f aca="false">INDEX(Setup!$B$15:$B$17,$F1973)</f>
        <v>URD</v>
      </c>
      <c r="H1973" s="0" t="n">
        <f aca="false">Calc_Blocks!$I$125</f>
        <v>62</v>
      </c>
      <c r="I1973" s="0" t="n">
        <f aca="false">Calc_Blocks!$J$125</f>
        <v>77</v>
      </c>
      <c r="J1973" s="0" t="n">
        <f aca="false">Calc_Blocks!$K$125</f>
        <v>1</v>
      </c>
      <c r="K1973" s="0" t="n">
        <f aca="false">($B1973-1)*IF($D1973=1,Setup!$B$9,Setup!$B$10)+1</f>
        <v>91</v>
      </c>
      <c r="L1973" s="0" t="n">
        <f aca="false">$B1973*IF($D1973=1,Setup!$B$9,Setup!$B$10)</f>
        <v>100</v>
      </c>
      <c r="M1973" s="0" t="n">
        <f aca="false">MAX($H1973,$K1973)</f>
        <v>91</v>
      </c>
      <c r="N1973" s="0" t="n">
        <f aca="false">MIN($I1973,$L1973)</f>
        <v>77</v>
      </c>
      <c r="O1973" s="0" t="str">
        <f aca="false">IF($N1973&gt;=$M1973,$N1973-$M1973+1,"")</f>
        <v/>
      </c>
      <c r="P1973" s="0" t="str">
        <f aca="false">IF($O1973="","",$J1973+$M1973-$H1973)</f>
        <v/>
      </c>
      <c r="Q1973" s="0" t="str">
        <f aca="false">IF($O1973="","",$P1973+$O1973-1)</f>
        <v/>
      </c>
      <c r="R1973" s="0" t="str">
        <f aca="false">IF($O1973="","",COUNT($O$1623:$O1973))</f>
        <v/>
      </c>
    </row>
    <row r="1974" customFormat="false" ht="15" hidden="false" customHeight="false" outlineLevel="0" collapsed="false">
      <c r="A1974" s="0" t="n">
        <v>8</v>
      </c>
      <c r="B1974" s="0" t="n">
        <v>10</v>
      </c>
      <c r="C1974" s="0" t="s">
        <v>78</v>
      </c>
      <c r="D1974" s="0" t="n">
        <v>2</v>
      </c>
      <c r="E1974" s="0" t="s">
        <v>79</v>
      </c>
      <c r="F1974" s="0" t="n">
        <v>1</v>
      </c>
      <c r="G1974" s="0" t="str">
        <f aca="false">INDEX(Setup!$B$15:$B$17,$F1974)</f>
        <v>MAL</v>
      </c>
      <c r="H1974" s="0" t="n">
        <f aca="false">Calc_Blocks!$I$141</f>
        <v>78</v>
      </c>
      <c r="I1974" s="0" t="n">
        <f aca="false">Calc_Blocks!$J$141</f>
        <v>77</v>
      </c>
      <c r="J1974" s="0" t="n">
        <f aca="false">Calc_Blocks!$K$141</f>
        <v>17</v>
      </c>
      <c r="K1974" s="0" t="n">
        <f aca="false">($B1974-1)*IF($D1974=1,Setup!$B$9,Setup!$B$10)+1</f>
        <v>91</v>
      </c>
      <c r="L1974" s="0" t="n">
        <f aca="false">$B1974*IF($D1974=1,Setup!$B$9,Setup!$B$10)</f>
        <v>100</v>
      </c>
      <c r="M1974" s="0" t="n">
        <f aca="false">MAX($H1974,$K1974)</f>
        <v>91</v>
      </c>
      <c r="N1974" s="0" t="n">
        <f aca="false">MIN($I1974,$L1974)</f>
        <v>77</v>
      </c>
      <c r="O1974" s="0" t="str">
        <f aca="false">IF($N1974&gt;=$M1974,$N1974-$M1974+1,"")</f>
        <v/>
      </c>
      <c r="P1974" s="0" t="str">
        <f aca="false">IF($O1974="","",$J1974+$M1974-$H1974)</f>
        <v/>
      </c>
      <c r="Q1974" s="0" t="str">
        <f aca="false">IF($O1974="","",$P1974+$O1974-1)</f>
        <v/>
      </c>
      <c r="R1974" s="0" t="str">
        <f aca="false">IF($O1974="","",COUNT($O$1623:$O1974))</f>
        <v/>
      </c>
    </row>
    <row r="1975" customFormat="false" ht="15" hidden="false" customHeight="false" outlineLevel="0" collapsed="false">
      <c r="A1975" s="0" t="n">
        <v>8</v>
      </c>
      <c r="B1975" s="0" t="n">
        <v>10</v>
      </c>
      <c r="C1975" s="0" t="s">
        <v>78</v>
      </c>
      <c r="D1975" s="0" t="n">
        <v>2</v>
      </c>
      <c r="E1975" s="0" t="s">
        <v>79</v>
      </c>
      <c r="F1975" s="0" t="n">
        <v>2</v>
      </c>
      <c r="G1975" s="0" t="str">
        <f aca="false">INDEX(Setup!$B$15:$B$17,$F1975)</f>
        <v>SAN</v>
      </c>
      <c r="H1975" s="0" t="n">
        <f aca="false">Calc_Blocks!$I$142</f>
        <v>78</v>
      </c>
      <c r="I1975" s="0" t="n">
        <f aca="false">Calc_Blocks!$J$142</f>
        <v>77</v>
      </c>
      <c r="J1975" s="0" t="n">
        <f aca="false">Calc_Blocks!$K$142</f>
        <v>17</v>
      </c>
      <c r="K1975" s="0" t="n">
        <f aca="false">($B1975-1)*IF($D1975=1,Setup!$B$9,Setup!$B$10)+1</f>
        <v>91</v>
      </c>
      <c r="L1975" s="0" t="n">
        <f aca="false">$B1975*IF($D1975=1,Setup!$B$9,Setup!$B$10)</f>
        <v>100</v>
      </c>
      <c r="M1975" s="0" t="n">
        <f aca="false">MAX($H1975,$K1975)</f>
        <v>91</v>
      </c>
      <c r="N1975" s="0" t="n">
        <f aca="false">MIN($I1975,$L1975)</f>
        <v>77</v>
      </c>
      <c r="O1975" s="0" t="str">
        <f aca="false">IF($N1975&gt;=$M1975,$N1975-$M1975+1,"")</f>
        <v/>
      </c>
      <c r="P1975" s="0" t="str">
        <f aca="false">IF($O1975="","",$J1975+$M1975-$H1975)</f>
        <v/>
      </c>
      <c r="Q1975" s="0" t="str">
        <f aca="false">IF($O1975="","",$P1975+$O1975-1)</f>
        <v/>
      </c>
      <c r="R1975" s="0" t="str">
        <f aca="false">IF($O1975="","",COUNT($O$1623:$O1975))</f>
        <v/>
      </c>
    </row>
    <row r="1976" customFormat="false" ht="15" hidden="false" customHeight="false" outlineLevel="0" collapsed="false">
      <c r="A1976" s="0" t="n">
        <v>8</v>
      </c>
      <c r="B1976" s="0" t="n">
        <v>10</v>
      </c>
      <c r="C1976" s="0" t="s">
        <v>78</v>
      </c>
      <c r="D1976" s="0" t="n">
        <v>2</v>
      </c>
      <c r="E1976" s="0" t="s">
        <v>79</v>
      </c>
      <c r="F1976" s="0" t="n">
        <v>3</v>
      </c>
      <c r="G1976" s="0" t="str">
        <f aca="false">INDEX(Setup!$B$15:$B$17,$F1976)</f>
        <v>URD</v>
      </c>
      <c r="H1976" s="0" t="n">
        <f aca="false">Calc_Blocks!$I$143</f>
        <v>78</v>
      </c>
      <c r="I1976" s="0" t="n">
        <f aca="false">Calc_Blocks!$J$143</f>
        <v>89</v>
      </c>
      <c r="J1976" s="0" t="n">
        <f aca="false">Calc_Blocks!$K$143</f>
        <v>17</v>
      </c>
      <c r="K1976" s="0" t="n">
        <f aca="false">($B1976-1)*IF($D1976=1,Setup!$B$9,Setup!$B$10)+1</f>
        <v>91</v>
      </c>
      <c r="L1976" s="0" t="n">
        <f aca="false">$B1976*IF($D1976=1,Setup!$B$9,Setup!$B$10)</f>
        <v>100</v>
      </c>
      <c r="M1976" s="0" t="n">
        <f aca="false">MAX($H1976,$K1976)</f>
        <v>91</v>
      </c>
      <c r="N1976" s="0" t="n">
        <f aca="false">MIN($I1976,$L1976)</f>
        <v>89</v>
      </c>
      <c r="O1976" s="0" t="str">
        <f aca="false">IF($N1976&gt;=$M1976,$N1976-$M1976+1,"")</f>
        <v/>
      </c>
      <c r="P1976" s="0" t="str">
        <f aca="false">IF($O1976="","",$J1976+$M1976-$H1976)</f>
        <v/>
      </c>
      <c r="Q1976" s="0" t="str">
        <f aca="false">IF($O1976="","",$P1976+$O1976-1)</f>
        <v/>
      </c>
      <c r="R1976" s="0" t="str">
        <f aca="false">IF($O1976="","",COUNT($O$1623:$O1976))</f>
        <v/>
      </c>
    </row>
    <row r="1977" customFormat="false" ht="15" hidden="false" customHeight="false" outlineLevel="0" collapsed="false">
      <c r="A1977" s="0" t="n">
        <v>8</v>
      </c>
      <c r="B1977" s="0" t="n">
        <v>10</v>
      </c>
      <c r="C1977" s="0" t="s">
        <v>79</v>
      </c>
      <c r="D1977" s="0" t="n">
        <v>1</v>
      </c>
      <c r="E1977" s="0" t="s">
        <v>94</v>
      </c>
      <c r="F1977" s="0" t="n">
        <v>1</v>
      </c>
      <c r="G1977" s="0" t="str">
        <f aca="false">INDEX(Setup!$B$15:$B$17,$F1977)</f>
        <v>MAL</v>
      </c>
      <c r="H1977" s="0" t="n">
        <f aca="false">Calc_Blocks!$I$126</f>
        <v>78</v>
      </c>
      <c r="I1977" s="0" t="n">
        <f aca="false">Calc_Blocks!$J$126</f>
        <v>77</v>
      </c>
      <c r="J1977" s="0" t="n">
        <f aca="false">Calc_Blocks!$K$126</f>
        <v>1</v>
      </c>
      <c r="K1977" s="0" t="n">
        <f aca="false">($B1977-1)*IF($D1977=1,Setup!$B$9,Setup!$B$10)+1</f>
        <v>91</v>
      </c>
      <c r="L1977" s="0" t="n">
        <f aca="false">$B1977*IF($D1977=1,Setup!$B$9,Setup!$B$10)</f>
        <v>100</v>
      </c>
      <c r="M1977" s="0" t="n">
        <f aca="false">MAX($H1977,$K1977)</f>
        <v>91</v>
      </c>
      <c r="N1977" s="0" t="n">
        <f aca="false">MIN($I1977,$L1977)</f>
        <v>77</v>
      </c>
      <c r="O1977" s="0" t="str">
        <f aca="false">IF($N1977&gt;=$M1977,$N1977-$M1977+1,"")</f>
        <v/>
      </c>
      <c r="P1977" s="0" t="str">
        <f aca="false">IF($O1977="","",$J1977+$M1977-$H1977)</f>
        <v/>
      </c>
      <c r="Q1977" s="0" t="str">
        <f aca="false">IF($O1977="","",$P1977+$O1977-1)</f>
        <v/>
      </c>
      <c r="R1977" s="0" t="str">
        <f aca="false">IF($O1977="","",COUNT($O$1623:$O1977))</f>
        <v/>
      </c>
    </row>
    <row r="1978" customFormat="false" ht="15" hidden="false" customHeight="false" outlineLevel="0" collapsed="false">
      <c r="A1978" s="0" t="n">
        <v>8</v>
      </c>
      <c r="B1978" s="0" t="n">
        <v>10</v>
      </c>
      <c r="C1978" s="0" t="s">
        <v>79</v>
      </c>
      <c r="D1978" s="0" t="n">
        <v>1</v>
      </c>
      <c r="E1978" s="0" t="s">
        <v>94</v>
      </c>
      <c r="F1978" s="0" t="n">
        <v>2</v>
      </c>
      <c r="G1978" s="0" t="str">
        <f aca="false">INDEX(Setup!$B$15:$B$17,$F1978)</f>
        <v>SAN</v>
      </c>
      <c r="H1978" s="0" t="n">
        <f aca="false">Calc_Blocks!$I$127</f>
        <v>78</v>
      </c>
      <c r="I1978" s="0" t="n">
        <f aca="false">Calc_Blocks!$J$127</f>
        <v>77</v>
      </c>
      <c r="J1978" s="0" t="n">
        <f aca="false">Calc_Blocks!$K$127</f>
        <v>1</v>
      </c>
      <c r="K1978" s="0" t="n">
        <f aca="false">($B1978-1)*IF($D1978=1,Setup!$B$9,Setup!$B$10)+1</f>
        <v>91</v>
      </c>
      <c r="L1978" s="0" t="n">
        <f aca="false">$B1978*IF($D1978=1,Setup!$B$9,Setup!$B$10)</f>
        <v>100</v>
      </c>
      <c r="M1978" s="0" t="n">
        <f aca="false">MAX($H1978,$K1978)</f>
        <v>91</v>
      </c>
      <c r="N1978" s="0" t="n">
        <f aca="false">MIN($I1978,$L1978)</f>
        <v>77</v>
      </c>
      <c r="O1978" s="0" t="str">
        <f aca="false">IF($N1978&gt;=$M1978,$N1978-$M1978+1,"")</f>
        <v/>
      </c>
      <c r="P1978" s="0" t="str">
        <f aca="false">IF($O1978="","",$J1978+$M1978-$H1978)</f>
        <v/>
      </c>
      <c r="Q1978" s="0" t="str">
        <f aca="false">IF($O1978="","",$P1978+$O1978-1)</f>
        <v/>
      </c>
      <c r="R1978" s="0" t="str">
        <f aca="false">IF($O1978="","",COUNT($O$1623:$O1978))</f>
        <v/>
      </c>
    </row>
    <row r="1979" customFormat="false" ht="15" hidden="false" customHeight="false" outlineLevel="0" collapsed="false">
      <c r="A1979" s="0" t="n">
        <v>8</v>
      </c>
      <c r="B1979" s="0" t="n">
        <v>10</v>
      </c>
      <c r="C1979" s="0" t="s">
        <v>79</v>
      </c>
      <c r="D1979" s="0" t="n">
        <v>1</v>
      </c>
      <c r="E1979" s="0" t="s">
        <v>94</v>
      </c>
      <c r="F1979" s="0" t="n">
        <v>3</v>
      </c>
      <c r="G1979" s="0" t="str">
        <f aca="false">INDEX(Setup!$B$15:$B$17,$F1979)</f>
        <v>URD</v>
      </c>
      <c r="H1979" s="0" t="n">
        <f aca="false">Calc_Blocks!$I$128</f>
        <v>78</v>
      </c>
      <c r="I1979" s="0" t="n">
        <f aca="false">Calc_Blocks!$J$128</f>
        <v>77</v>
      </c>
      <c r="J1979" s="0" t="n">
        <f aca="false">Calc_Blocks!$K$128</f>
        <v>1</v>
      </c>
      <c r="K1979" s="0" t="n">
        <f aca="false">($B1979-1)*IF($D1979=1,Setup!$B$9,Setup!$B$10)+1</f>
        <v>91</v>
      </c>
      <c r="L1979" s="0" t="n">
        <f aca="false">$B1979*IF($D1979=1,Setup!$B$9,Setup!$B$10)</f>
        <v>100</v>
      </c>
      <c r="M1979" s="0" t="n">
        <f aca="false">MAX($H1979,$K1979)</f>
        <v>91</v>
      </c>
      <c r="N1979" s="0" t="n">
        <f aca="false">MIN($I1979,$L1979)</f>
        <v>77</v>
      </c>
      <c r="O1979" s="0" t="str">
        <f aca="false">IF($N1979&gt;=$M1979,$N1979-$M1979+1,"")</f>
        <v/>
      </c>
      <c r="P1979" s="0" t="str">
        <f aca="false">IF($O1979="","",$J1979+$M1979-$H1979)</f>
        <v/>
      </c>
      <c r="Q1979" s="0" t="str">
        <f aca="false">IF($O1979="","",$P1979+$O1979-1)</f>
        <v/>
      </c>
      <c r="R1979" s="0" t="str">
        <f aca="false">IF($O1979="","",COUNT($O$1623:$O1979))</f>
        <v/>
      </c>
    </row>
    <row r="1980" customFormat="false" ht="15" hidden="false" customHeight="false" outlineLevel="0" collapsed="false">
      <c r="A1980" s="0" t="n">
        <v>8</v>
      </c>
      <c r="B1980" s="0" t="n">
        <v>10</v>
      </c>
      <c r="C1980" s="0" t="s">
        <v>79</v>
      </c>
      <c r="D1980" s="0" t="n">
        <v>2</v>
      </c>
      <c r="E1980" s="0" t="s">
        <v>79</v>
      </c>
      <c r="F1980" s="0" t="n">
        <v>1</v>
      </c>
      <c r="G1980" s="0" t="str">
        <f aca="false">INDEX(Setup!$B$15:$B$17,$F1980)</f>
        <v>MAL</v>
      </c>
      <c r="H1980" s="0" t="n">
        <f aca="false">Calc_Blocks!$I$144</f>
        <v>90</v>
      </c>
      <c r="I1980" s="0" t="n">
        <f aca="false">Calc_Blocks!$J$144</f>
        <v>89</v>
      </c>
      <c r="J1980" s="0" t="n">
        <f aca="false">Calc_Blocks!$K$144</f>
        <v>1</v>
      </c>
      <c r="K1980" s="0" t="n">
        <f aca="false">($B1980-1)*IF($D1980=1,Setup!$B$9,Setup!$B$10)+1</f>
        <v>91</v>
      </c>
      <c r="L1980" s="0" t="n">
        <f aca="false">$B1980*IF($D1980=1,Setup!$B$9,Setup!$B$10)</f>
        <v>100</v>
      </c>
      <c r="M1980" s="0" t="n">
        <f aca="false">MAX($H1980,$K1980)</f>
        <v>91</v>
      </c>
      <c r="N1980" s="0" t="n">
        <f aca="false">MIN($I1980,$L1980)</f>
        <v>89</v>
      </c>
      <c r="O1980" s="0" t="str">
        <f aca="false">IF($N1980&gt;=$M1980,$N1980-$M1980+1,"")</f>
        <v/>
      </c>
      <c r="P1980" s="0" t="str">
        <f aca="false">IF($O1980="","",$J1980+$M1980-$H1980)</f>
        <v/>
      </c>
      <c r="Q1980" s="0" t="str">
        <f aca="false">IF($O1980="","",$P1980+$O1980-1)</f>
        <v/>
      </c>
      <c r="R1980" s="0" t="str">
        <f aca="false">IF($O1980="","",COUNT($O$1623:$O1980))</f>
        <v/>
      </c>
    </row>
    <row r="1981" customFormat="false" ht="15" hidden="false" customHeight="false" outlineLevel="0" collapsed="false">
      <c r="A1981" s="0" t="n">
        <v>8</v>
      </c>
      <c r="B1981" s="0" t="n">
        <v>10</v>
      </c>
      <c r="C1981" s="0" t="s">
        <v>79</v>
      </c>
      <c r="D1981" s="0" t="n">
        <v>2</v>
      </c>
      <c r="E1981" s="0" t="s">
        <v>79</v>
      </c>
      <c r="F1981" s="0" t="n">
        <v>2</v>
      </c>
      <c r="G1981" s="0" t="str">
        <f aca="false">INDEX(Setup!$B$15:$B$17,$F1981)</f>
        <v>SAN</v>
      </c>
      <c r="H1981" s="0" t="n">
        <f aca="false">Calc_Blocks!$I$145</f>
        <v>90</v>
      </c>
      <c r="I1981" s="0" t="n">
        <f aca="false">Calc_Blocks!$J$145</f>
        <v>89</v>
      </c>
      <c r="J1981" s="0" t="n">
        <f aca="false">Calc_Blocks!$K$145</f>
        <v>1</v>
      </c>
      <c r="K1981" s="0" t="n">
        <f aca="false">($B1981-1)*IF($D1981=1,Setup!$B$9,Setup!$B$10)+1</f>
        <v>91</v>
      </c>
      <c r="L1981" s="0" t="n">
        <f aca="false">$B1981*IF($D1981=1,Setup!$B$9,Setup!$B$10)</f>
        <v>100</v>
      </c>
      <c r="M1981" s="0" t="n">
        <f aca="false">MAX($H1981,$K1981)</f>
        <v>91</v>
      </c>
      <c r="N1981" s="0" t="n">
        <f aca="false">MIN($I1981,$L1981)</f>
        <v>89</v>
      </c>
      <c r="O1981" s="0" t="str">
        <f aca="false">IF($N1981&gt;=$M1981,$N1981-$M1981+1,"")</f>
        <v/>
      </c>
      <c r="P1981" s="0" t="str">
        <f aca="false">IF($O1981="","",$J1981+$M1981-$H1981)</f>
        <v/>
      </c>
      <c r="Q1981" s="0" t="str">
        <f aca="false">IF($O1981="","",$P1981+$O1981-1)</f>
        <v/>
      </c>
      <c r="R1981" s="0" t="str">
        <f aca="false">IF($O1981="","",COUNT($O$1623:$O1981))</f>
        <v/>
      </c>
    </row>
    <row r="1982" customFormat="false" ht="15" hidden="false" customHeight="false" outlineLevel="0" collapsed="false">
      <c r="A1982" s="0" t="n">
        <v>8</v>
      </c>
      <c r="B1982" s="0" t="n">
        <v>10</v>
      </c>
      <c r="C1982" s="0" t="s">
        <v>79</v>
      </c>
      <c r="D1982" s="0" t="n">
        <v>2</v>
      </c>
      <c r="E1982" s="0" t="s">
        <v>79</v>
      </c>
      <c r="F1982" s="0" t="n">
        <v>3</v>
      </c>
      <c r="G1982" s="0" t="str">
        <f aca="false">INDEX(Setup!$B$15:$B$17,$F1982)</f>
        <v>URD</v>
      </c>
      <c r="H1982" s="0" t="n">
        <f aca="false">Calc_Blocks!$I$146</f>
        <v>90</v>
      </c>
      <c r="I1982" s="0" t="n">
        <f aca="false">Calc_Blocks!$J$146</f>
        <v>89</v>
      </c>
      <c r="J1982" s="0" t="n">
        <f aca="false">Calc_Blocks!$K$146</f>
        <v>1</v>
      </c>
      <c r="K1982" s="0" t="n">
        <f aca="false">($B1982-1)*IF($D1982=1,Setup!$B$9,Setup!$B$10)+1</f>
        <v>91</v>
      </c>
      <c r="L1982" s="0" t="n">
        <f aca="false">$B1982*IF($D1982=1,Setup!$B$9,Setup!$B$10)</f>
        <v>100</v>
      </c>
      <c r="M1982" s="0" t="n">
        <f aca="false">MAX($H1982,$K1982)</f>
        <v>91</v>
      </c>
      <c r="N1982" s="0" t="n">
        <f aca="false">MIN($I1982,$L1982)</f>
        <v>89</v>
      </c>
      <c r="O1982" s="0" t="str">
        <f aca="false">IF($N1982&gt;=$M1982,$N1982-$M1982+1,"")</f>
        <v/>
      </c>
      <c r="P1982" s="0" t="str">
        <f aca="false">IF($O1982="","",$J1982+$M1982-$H1982)</f>
        <v/>
      </c>
      <c r="Q1982" s="0" t="str">
        <f aca="false">IF($O1982="","",$P1982+$O1982-1)</f>
        <v/>
      </c>
      <c r="R1982" s="0" t="str">
        <f aca="false">IF($O1982="","",COUNT($O$1623:$O1982))</f>
        <v/>
      </c>
    </row>
    <row r="1983" customFormat="false" ht="15" hidden="false" customHeight="false" outlineLevel="0" collapsed="false">
      <c r="A1983" s="0" t="n">
        <v>8</v>
      </c>
      <c r="B1983" s="0" t="n">
        <v>11</v>
      </c>
      <c r="C1983" s="0" t="s">
        <v>74</v>
      </c>
      <c r="D1983" s="0" t="n">
        <v>1</v>
      </c>
      <c r="E1983" s="0" t="s">
        <v>94</v>
      </c>
      <c r="F1983" s="0" t="n">
        <v>1</v>
      </c>
      <c r="G1983" s="0" t="str">
        <f aca="false">INDEX(Setup!$B$15:$B$17,$F1983)</f>
        <v>MAL</v>
      </c>
      <c r="H1983" s="0" t="n">
        <f aca="false">Calc_Blocks!$I$111</f>
        <v>1</v>
      </c>
      <c r="I1983" s="0" t="n">
        <f aca="false">Calc_Blocks!$J$111</f>
        <v>18</v>
      </c>
      <c r="J1983" s="0" t="n">
        <f aca="false">Calc_Blocks!$K$111</f>
        <v>1</v>
      </c>
      <c r="K1983" s="0" t="n">
        <f aca="false">($B1983-1)*IF($D1983=1,Setup!$B$9,Setup!$B$10)+1</f>
        <v>101</v>
      </c>
      <c r="L1983" s="0" t="n">
        <f aca="false">$B1983*IF($D1983=1,Setup!$B$9,Setup!$B$10)</f>
        <v>110</v>
      </c>
      <c r="M1983" s="0" t="n">
        <f aca="false">MAX($H1983,$K1983)</f>
        <v>101</v>
      </c>
      <c r="N1983" s="0" t="n">
        <f aca="false">MIN($I1983,$L1983)</f>
        <v>18</v>
      </c>
      <c r="O1983" s="0" t="str">
        <f aca="false">IF($N1983&gt;=$M1983,$N1983-$M1983+1,"")</f>
        <v/>
      </c>
      <c r="P1983" s="0" t="str">
        <f aca="false">IF($O1983="","",$J1983+$M1983-$H1983)</f>
        <v/>
      </c>
      <c r="Q1983" s="0" t="str">
        <f aca="false">IF($O1983="","",$P1983+$O1983-1)</f>
        <v/>
      </c>
      <c r="R1983" s="0" t="str">
        <f aca="false">IF($O1983="","",COUNT($O$1623:$O1983))</f>
        <v/>
      </c>
    </row>
    <row r="1984" customFormat="false" ht="15" hidden="false" customHeight="false" outlineLevel="0" collapsed="false">
      <c r="A1984" s="0" t="n">
        <v>8</v>
      </c>
      <c r="B1984" s="0" t="n">
        <v>11</v>
      </c>
      <c r="C1984" s="0" t="s">
        <v>74</v>
      </c>
      <c r="D1984" s="0" t="n">
        <v>1</v>
      </c>
      <c r="E1984" s="0" t="s">
        <v>94</v>
      </c>
      <c r="F1984" s="0" t="n">
        <v>2</v>
      </c>
      <c r="G1984" s="0" t="str">
        <f aca="false">INDEX(Setup!$B$15:$B$17,$F1984)</f>
        <v>SAN</v>
      </c>
      <c r="H1984" s="0" t="n">
        <f aca="false">Calc_Blocks!$I$112</f>
        <v>19</v>
      </c>
      <c r="I1984" s="0" t="n">
        <f aca="false">Calc_Blocks!$J$112</f>
        <v>20</v>
      </c>
      <c r="J1984" s="0" t="n">
        <f aca="false">Calc_Blocks!$K$112</f>
        <v>19</v>
      </c>
      <c r="K1984" s="0" t="n">
        <f aca="false">($B1984-1)*IF($D1984=1,Setup!$B$9,Setup!$B$10)+1</f>
        <v>101</v>
      </c>
      <c r="L1984" s="0" t="n">
        <f aca="false">$B1984*IF($D1984=1,Setup!$B$9,Setup!$B$10)</f>
        <v>110</v>
      </c>
      <c r="M1984" s="0" t="n">
        <f aca="false">MAX($H1984,$K1984)</f>
        <v>101</v>
      </c>
      <c r="N1984" s="0" t="n">
        <f aca="false">MIN($I1984,$L1984)</f>
        <v>20</v>
      </c>
      <c r="O1984" s="0" t="str">
        <f aca="false">IF($N1984&gt;=$M1984,$N1984-$M1984+1,"")</f>
        <v/>
      </c>
      <c r="P1984" s="0" t="str">
        <f aca="false">IF($O1984="","",$J1984+$M1984-$H1984)</f>
        <v/>
      </c>
      <c r="Q1984" s="0" t="str">
        <f aca="false">IF($O1984="","",$P1984+$O1984-1)</f>
        <v/>
      </c>
      <c r="R1984" s="0" t="str">
        <f aca="false">IF($O1984="","",COUNT($O$1623:$O1984))</f>
        <v/>
      </c>
    </row>
    <row r="1985" customFormat="false" ht="15" hidden="false" customHeight="false" outlineLevel="0" collapsed="false">
      <c r="A1985" s="0" t="n">
        <v>8</v>
      </c>
      <c r="B1985" s="0" t="n">
        <v>11</v>
      </c>
      <c r="C1985" s="0" t="s">
        <v>74</v>
      </c>
      <c r="D1985" s="0" t="n">
        <v>1</v>
      </c>
      <c r="E1985" s="0" t="s">
        <v>94</v>
      </c>
      <c r="F1985" s="0" t="n">
        <v>3</v>
      </c>
      <c r="G1985" s="0" t="str">
        <f aca="false">INDEX(Setup!$B$15:$B$17,$F1985)</f>
        <v>URD</v>
      </c>
      <c r="H1985" s="0" t="n">
        <f aca="false">Calc_Blocks!$I$113</f>
        <v>21</v>
      </c>
      <c r="I1985" s="0" t="n">
        <f aca="false">Calc_Blocks!$J$113</f>
        <v>20</v>
      </c>
      <c r="J1985" s="0" t="n">
        <f aca="false">Calc_Blocks!$K$113</f>
        <v>21</v>
      </c>
      <c r="K1985" s="0" t="n">
        <f aca="false">($B1985-1)*IF($D1985=1,Setup!$B$9,Setup!$B$10)+1</f>
        <v>101</v>
      </c>
      <c r="L1985" s="0" t="n">
        <f aca="false">$B1985*IF($D1985=1,Setup!$B$9,Setup!$B$10)</f>
        <v>110</v>
      </c>
      <c r="M1985" s="0" t="n">
        <f aca="false">MAX($H1985,$K1985)</f>
        <v>101</v>
      </c>
      <c r="N1985" s="0" t="n">
        <f aca="false">MIN($I1985,$L1985)</f>
        <v>20</v>
      </c>
      <c r="O1985" s="0" t="str">
        <f aca="false">IF($N1985&gt;=$M1985,$N1985-$M1985+1,"")</f>
        <v/>
      </c>
      <c r="P1985" s="0" t="str">
        <f aca="false">IF($O1985="","",$J1985+$M1985-$H1985)</f>
        <v/>
      </c>
      <c r="Q1985" s="0" t="str">
        <f aca="false">IF($O1985="","",$P1985+$O1985-1)</f>
        <v/>
      </c>
      <c r="R1985" s="0" t="str">
        <f aca="false">IF($O1985="","",COUNT($O$1623:$O1985))</f>
        <v/>
      </c>
    </row>
    <row r="1986" customFormat="false" ht="15" hidden="false" customHeight="false" outlineLevel="0" collapsed="false">
      <c r="A1986" s="0" t="n">
        <v>8</v>
      </c>
      <c r="B1986" s="0" t="n">
        <v>11</v>
      </c>
      <c r="C1986" s="0" t="s">
        <v>74</v>
      </c>
      <c r="D1986" s="0" t="n">
        <v>2</v>
      </c>
      <c r="E1986" s="0" t="s">
        <v>79</v>
      </c>
      <c r="F1986" s="0" t="n">
        <v>1</v>
      </c>
      <c r="G1986" s="0" t="str">
        <f aca="false">INDEX(Setup!$B$15:$B$17,$F1986)</f>
        <v>MAL</v>
      </c>
      <c r="H1986" s="0" t="n">
        <f aca="false">Calc_Blocks!$I$129</f>
        <v>1</v>
      </c>
      <c r="I1986" s="0" t="n">
        <f aca="false">Calc_Blocks!$J$129</f>
        <v>6</v>
      </c>
      <c r="J1986" s="0" t="n">
        <f aca="false">Calc_Blocks!$K$129</f>
        <v>21</v>
      </c>
      <c r="K1986" s="0" t="n">
        <f aca="false">($B1986-1)*IF($D1986=1,Setup!$B$9,Setup!$B$10)+1</f>
        <v>101</v>
      </c>
      <c r="L1986" s="0" t="n">
        <f aca="false">$B1986*IF($D1986=1,Setup!$B$9,Setup!$B$10)</f>
        <v>110</v>
      </c>
      <c r="M1986" s="0" t="n">
        <f aca="false">MAX($H1986,$K1986)</f>
        <v>101</v>
      </c>
      <c r="N1986" s="0" t="n">
        <f aca="false">MIN($I1986,$L1986)</f>
        <v>6</v>
      </c>
      <c r="O1986" s="0" t="str">
        <f aca="false">IF($N1986&gt;=$M1986,$N1986-$M1986+1,"")</f>
        <v/>
      </c>
      <c r="P1986" s="0" t="str">
        <f aca="false">IF($O1986="","",$J1986+$M1986-$H1986)</f>
        <v/>
      </c>
      <c r="Q1986" s="0" t="str">
        <f aca="false">IF($O1986="","",$P1986+$O1986-1)</f>
        <v/>
      </c>
      <c r="R1986" s="0" t="str">
        <f aca="false">IF($O1986="","",COUNT($O$1623:$O1986))</f>
        <v/>
      </c>
    </row>
    <row r="1987" customFormat="false" ht="15" hidden="false" customHeight="false" outlineLevel="0" collapsed="false">
      <c r="A1987" s="0" t="n">
        <v>8</v>
      </c>
      <c r="B1987" s="0" t="n">
        <v>11</v>
      </c>
      <c r="C1987" s="0" t="s">
        <v>74</v>
      </c>
      <c r="D1987" s="0" t="n">
        <v>2</v>
      </c>
      <c r="E1987" s="0" t="s">
        <v>79</v>
      </c>
      <c r="F1987" s="0" t="n">
        <v>2</v>
      </c>
      <c r="G1987" s="0" t="str">
        <f aca="false">INDEX(Setup!$B$15:$B$17,$F1987)</f>
        <v>SAN</v>
      </c>
      <c r="H1987" s="0" t="n">
        <f aca="false">Calc_Blocks!$I$130</f>
        <v>7</v>
      </c>
      <c r="I1987" s="0" t="n">
        <f aca="false">Calc_Blocks!$J$130</f>
        <v>19</v>
      </c>
      <c r="J1987" s="0" t="n">
        <f aca="false">Calc_Blocks!$K$130</f>
        <v>27</v>
      </c>
      <c r="K1987" s="0" t="n">
        <f aca="false">($B1987-1)*IF($D1987=1,Setup!$B$9,Setup!$B$10)+1</f>
        <v>101</v>
      </c>
      <c r="L1987" s="0" t="n">
        <f aca="false">$B1987*IF($D1987=1,Setup!$B$9,Setup!$B$10)</f>
        <v>110</v>
      </c>
      <c r="M1987" s="0" t="n">
        <f aca="false">MAX($H1987,$K1987)</f>
        <v>101</v>
      </c>
      <c r="N1987" s="0" t="n">
        <f aca="false">MIN($I1987,$L1987)</f>
        <v>19</v>
      </c>
      <c r="O1987" s="0" t="str">
        <f aca="false">IF($N1987&gt;=$M1987,$N1987-$M1987+1,"")</f>
        <v/>
      </c>
      <c r="P1987" s="0" t="str">
        <f aca="false">IF($O1987="","",$J1987+$M1987-$H1987)</f>
        <v/>
      </c>
      <c r="Q1987" s="0" t="str">
        <f aca="false">IF($O1987="","",$P1987+$O1987-1)</f>
        <v/>
      </c>
      <c r="R1987" s="0" t="str">
        <f aca="false">IF($O1987="","",COUNT($O$1623:$O1987))</f>
        <v/>
      </c>
    </row>
    <row r="1988" customFormat="false" ht="15" hidden="false" customHeight="false" outlineLevel="0" collapsed="false">
      <c r="A1988" s="0" t="n">
        <v>8</v>
      </c>
      <c r="B1988" s="0" t="n">
        <v>11</v>
      </c>
      <c r="C1988" s="0" t="s">
        <v>74</v>
      </c>
      <c r="D1988" s="0" t="n">
        <v>2</v>
      </c>
      <c r="E1988" s="0" t="s">
        <v>79</v>
      </c>
      <c r="F1988" s="0" t="n">
        <v>3</v>
      </c>
      <c r="G1988" s="0" t="str">
        <f aca="false">INDEX(Setup!$B$15:$B$17,$F1988)</f>
        <v>URD</v>
      </c>
      <c r="H1988" s="0" t="n">
        <f aca="false">Calc_Blocks!$I$131</f>
        <v>20</v>
      </c>
      <c r="I1988" s="0" t="n">
        <f aca="false">Calc_Blocks!$J$131</f>
        <v>19</v>
      </c>
      <c r="J1988" s="0" t="n">
        <f aca="false">Calc_Blocks!$K$131</f>
        <v>40</v>
      </c>
      <c r="K1988" s="0" t="n">
        <f aca="false">($B1988-1)*IF($D1988=1,Setup!$B$9,Setup!$B$10)+1</f>
        <v>101</v>
      </c>
      <c r="L1988" s="0" t="n">
        <f aca="false">$B1988*IF($D1988=1,Setup!$B$9,Setup!$B$10)</f>
        <v>110</v>
      </c>
      <c r="M1988" s="0" t="n">
        <f aca="false">MAX($H1988,$K1988)</f>
        <v>101</v>
      </c>
      <c r="N1988" s="0" t="n">
        <f aca="false">MIN($I1988,$L1988)</f>
        <v>19</v>
      </c>
      <c r="O1988" s="0" t="str">
        <f aca="false">IF($N1988&gt;=$M1988,$N1988-$M1988+1,"")</f>
        <v/>
      </c>
      <c r="P1988" s="0" t="str">
        <f aca="false">IF($O1988="","",$J1988+$M1988-$H1988)</f>
        <v/>
      </c>
      <c r="Q1988" s="0" t="str">
        <f aca="false">IF($O1988="","",$P1988+$O1988-1)</f>
        <v/>
      </c>
      <c r="R1988" s="0" t="str">
        <f aca="false">IF($O1988="","",COUNT($O$1623:$O1988))</f>
        <v/>
      </c>
    </row>
    <row r="1989" customFormat="false" ht="15" hidden="false" customHeight="false" outlineLevel="0" collapsed="false">
      <c r="A1989" s="0" t="n">
        <v>8</v>
      </c>
      <c r="B1989" s="0" t="n">
        <v>11</v>
      </c>
      <c r="C1989" s="0" t="s">
        <v>75</v>
      </c>
      <c r="D1989" s="0" t="n">
        <v>1</v>
      </c>
      <c r="E1989" s="0" t="s">
        <v>94</v>
      </c>
      <c r="F1989" s="0" t="n">
        <v>1</v>
      </c>
      <c r="G1989" s="0" t="str">
        <f aca="false">INDEX(Setup!$B$15:$B$17,$F1989)</f>
        <v>MAL</v>
      </c>
      <c r="H1989" s="0" t="n">
        <f aca="false">Calc_Blocks!$I$114</f>
        <v>21</v>
      </c>
      <c r="I1989" s="0" t="n">
        <f aca="false">Calc_Blocks!$J$114</f>
        <v>33</v>
      </c>
      <c r="J1989" s="0" t="n">
        <f aca="false">Calc_Blocks!$K$114</f>
        <v>1</v>
      </c>
      <c r="K1989" s="0" t="n">
        <f aca="false">($B1989-1)*IF($D1989=1,Setup!$B$9,Setup!$B$10)+1</f>
        <v>101</v>
      </c>
      <c r="L1989" s="0" t="n">
        <f aca="false">$B1989*IF($D1989=1,Setup!$B$9,Setup!$B$10)</f>
        <v>110</v>
      </c>
      <c r="M1989" s="0" t="n">
        <f aca="false">MAX($H1989,$K1989)</f>
        <v>101</v>
      </c>
      <c r="N1989" s="0" t="n">
        <f aca="false">MIN($I1989,$L1989)</f>
        <v>33</v>
      </c>
      <c r="O1989" s="0" t="str">
        <f aca="false">IF($N1989&gt;=$M1989,$N1989-$M1989+1,"")</f>
        <v/>
      </c>
      <c r="P1989" s="0" t="str">
        <f aca="false">IF($O1989="","",$J1989+$M1989-$H1989)</f>
        <v/>
      </c>
      <c r="Q1989" s="0" t="str">
        <f aca="false">IF($O1989="","",$P1989+$O1989-1)</f>
        <v/>
      </c>
      <c r="R1989" s="0" t="str">
        <f aca="false">IF($O1989="","",COUNT($O$1623:$O1989))</f>
        <v/>
      </c>
    </row>
    <row r="1990" customFormat="false" ht="15" hidden="false" customHeight="false" outlineLevel="0" collapsed="false">
      <c r="A1990" s="0" t="n">
        <v>8</v>
      </c>
      <c r="B1990" s="0" t="n">
        <v>11</v>
      </c>
      <c r="C1990" s="0" t="s">
        <v>75</v>
      </c>
      <c r="D1990" s="0" t="n">
        <v>1</v>
      </c>
      <c r="E1990" s="0" t="s">
        <v>94</v>
      </c>
      <c r="F1990" s="0" t="n">
        <v>2</v>
      </c>
      <c r="G1990" s="0" t="str">
        <f aca="false">INDEX(Setup!$B$15:$B$17,$F1990)</f>
        <v>SAN</v>
      </c>
      <c r="H1990" s="0" t="n">
        <f aca="false">Calc_Blocks!$I$115</f>
        <v>34</v>
      </c>
      <c r="I1990" s="0" t="n">
        <f aca="false">Calc_Blocks!$J$115</f>
        <v>33</v>
      </c>
      <c r="J1990" s="0" t="n">
        <f aca="false">Calc_Blocks!$K$115</f>
        <v>14</v>
      </c>
      <c r="K1990" s="0" t="n">
        <f aca="false">($B1990-1)*IF($D1990=1,Setup!$B$9,Setup!$B$10)+1</f>
        <v>101</v>
      </c>
      <c r="L1990" s="0" t="n">
        <f aca="false">$B1990*IF($D1990=1,Setup!$B$9,Setup!$B$10)</f>
        <v>110</v>
      </c>
      <c r="M1990" s="0" t="n">
        <f aca="false">MAX($H1990,$K1990)</f>
        <v>101</v>
      </c>
      <c r="N1990" s="0" t="n">
        <f aca="false">MIN($I1990,$L1990)</f>
        <v>33</v>
      </c>
      <c r="O1990" s="0" t="str">
        <f aca="false">IF($N1990&gt;=$M1990,$N1990-$M1990+1,"")</f>
        <v/>
      </c>
      <c r="P1990" s="0" t="str">
        <f aca="false">IF($O1990="","",$J1990+$M1990-$H1990)</f>
        <v/>
      </c>
      <c r="Q1990" s="0" t="str">
        <f aca="false">IF($O1990="","",$P1990+$O1990-1)</f>
        <v/>
      </c>
      <c r="R1990" s="0" t="str">
        <f aca="false">IF($O1990="","",COUNT($O$1623:$O1990))</f>
        <v/>
      </c>
    </row>
    <row r="1991" customFormat="false" ht="15" hidden="false" customHeight="false" outlineLevel="0" collapsed="false">
      <c r="A1991" s="0" t="n">
        <v>8</v>
      </c>
      <c r="B1991" s="0" t="n">
        <v>11</v>
      </c>
      <c r="C1991" s="0" t="s">
        <v>75</v>
      </c>
      <c r="D1991" s="0" t="n">
        <v>1</v>
      </c>
      <c r="E1991" s="0" t="s">
        <v>94</v>
      </c>
      <c r="F1991" s="0" t="n">
        <v>3</v>
      </c>
      <c r="G1991" s="0" t="str">
        <f aca="false">INDEX(Setup!$B$15:$B$17,$F1991)</f>
        <v>URD</v>
      </c>
      <c r="H1991" s="0" t="n">
        <f aca="false">Calc_Blocks!$I$116</f>
        <v>34</v>
      </c>
      <c r="I1991" s="0" t="n">
        <f aca="false">Calc_Blocks!$J$116</f>
        <v>35</v>
      </c>
      <c r="J1991" s="0" t="n">
        <f aca="false">Calc_Blocks!$K$116</f>
        <v>14</v>
      </c>
      <c r="K1991" s="0" t="n">
        <f aca="false">($B1991-1)*IF($D1991=1,Setup!$B$9,Setup!$B$10)+1</f>
        <v>101</v>
      </c>
      <c r="L1991" s="0" t="n">
        <f aca="false">$B1991*IF($D1991=1,Setup!$B$9,Setup!$B$10)</f>
        <v>110</v>
      </c>
      <c r="M1991" s="0" t="n">
        <f aca="false">MAX($H1991,$K1991)</f>
        <v>101</v>
      </c>
      <c r="N1991" s="0" t="n">
        <f aca="false">MIN($I1991,$L1991)</f>
        <v>35</v>
      </c>
      <c r="O1991" s="0" t="str">
        <f aca="false">IF($N1991&gt;=$M1991,$N1991-$M1991+1,"")</f>
        <v/>
      </c>
      <c r="P1991" s="0" t="str">
        <f aca="false">IF($O1991="","",$J1991+$M1991-$H1991)</f>
        <v/>
      </c>
      <c r="Q1991" s="0" t="str">
        <f aca="false">IF($O1991="","",$P1991+$O1991-1)</f>
        <v/>
      </c>
      <c r="R1991" s="0" t="str">
        <f aca="false">IF($O1991="","",COUNT($O$1623:$O1991))</f>
        <v/>
      </c>
    </row>
    <row r="1992" customFormat="false" ht="15" hidden="false" customHeight="false" outlineLevel="0" collapsed="false">
      <c r="A1992" s="0" t="n">
        <v>8</v>
      </c>
      <c r="B1992" s="0" t="n">
        <v>11</v>
      </c>
      <c r="C1992" s="0" t="s">
        <v>75</v>
      </c>
      <c r="D1992" s="0" t="n">
        <v>2</v>
      </c>
      <c r="E1992" s="0" t="s">
        <v>79</v>
      </c>
      <c r="F1992" s="0" t="n">
        <v>1</v>
      </c>
      <c r="G1992" s="0" t="str">
        <f aca="false">INDEX(Setup!$B$15:$B$17,$F1992)</f>
        <v>MAL</v>
      </c>
      <c r="H1992" s="0" t="n">
        <f aca="false">Calc_Blocks!$I$132</f>
        <v>20</v>
      </c>
      <c r="I1992" s="0" t="n">
        <f aca="false">Calc_Blocks!$J$132</f>
        <v>42</v>
      </c>
      <c r="J1992" s="0" t="n">
        <f aca="false">Calc_Blocks!$K$132</f>
        <v>16</v>
      </c>
      <c r="K1992" s="0" t="n">
        <f aca="false">($B1992-1)*IF($D1992=1,Setup!$B$9,Setup!$B$10)+1</f>
        <v>101</v>
      </c>
      <c r="L1992" s="0" t="n">
        <f aca="false">$B1992*IF($D1992=1,Setup!$B$9,Setup!$B$10)</f>
        <v>110</v>
      </c>
      <c r="M1992" s="0" t="n">
        <f aca="false">MAX($H1992,$K1992)</f>
        <v>101</v>
      </c>
      <c r="N1992" s="0" t="n">
        <f aca="false">MIN($I1992,$L1992)</f>
        <v>42</v>
      </c>
      <c r="O1992" s="0" t="str">
        <f aca="false">IF($N1992&gt;=$M1992,$N1992-$M1992+1,"")</f>
        <v/>
      </c>
      <c r="P1992" s="0" t="str">
        <f aca="false">IF($O1992="","",$J1992+$M1992-$H1992)</f>
        <v/>
      </c>
      <c r="Q1992" s="0" t="str">
        <f aca="false">IF($O1992="","",$P1992+$O1992-1)</f>
        <v/>
      </c>
      <c r="R1992" s="0" t="str">
        <f aca="false">IF($O1992="","",COUNT($O$1623:$O1992))</f>
        <v/>
      </c>
    </row>
    <row r="1993" customFormat="false" ht="15" hidden="false" customHeight="false" outlineLevel="0" collapsed="false">
      <c r="A1993" s="0" t="n">
        <v>8</v>
      </c>
      <c r="B1993" s="0" t="n">
        <v>11</v>
      </c>
      <c r="C1993" s="0" t="s">
        <v>75</v>
      </c>
      <c r="D1993" s="0" t="n">
        <v>2</v>
      </c>
      <c r="E1993" s="0" t="s">
        <v>79</v>
      </c>
      <c r="F1993" s="0" t="n">
        <v>2</v>
      </c>
      <c r="G1993" s="0" t="str">
        <f aca="false">INDEX(Setup!$B$15:$B$17,$F1993)</f>
        <v>SAN</v>
      </c>
      <c r="H1993" s="0" t="n">
        <f aca="false">Calc_Blocks!$I$133</f>
        <v>43</v>
      </c>
      <c r="I1993" s="0" t="n">
        <f aca="false">Calc_Blocks!$J$133</f>
        <v>42</v>
      </c>
      <c r="J1993" s="0" t="n">
        <f aca="false">Calc_Blocks!$K$133</f>
        <v>39</v>
      </c>
      <c r="K1993" s="0" t="n">
        <f aca="false">($B1993-1)*IF($D1993=1,Setup!$B$9,Setup!$B$10)+1</f>
        <v>101</v>
      </c>
      <c r="L1993" s="0" t="n">
        <f aca="false">$B1993*IF($D1993=1,Setup!$B$9,Setup!$B$10)</f>
        <v>110</v>
      </c>
      <c r="M1993" s="0" t="n">
        <f aca="false">MAX($H1993,$K1993)</f>
        <v>101</v>
      </c>
      <c r="N1993" s="0" t="n">
        <f aca="false">MIN($I1993,$L1993)</f>
        <v>42</v>
      </c>
      <c r="O1993" s="0" t="str">
        <f aca="false">IF($N1993&gt;=$M1993,$N1993-$M1993+1,"")</f>
        <v/>
      </c>
      <c r="P1993" s="0" t="str">
        <f aca="false">IF($O1993="","",$J1993+$M1993-$H1993)</f>
        <v/>
      </c>
      <c r="Q1993" s="0" t="str">
        <f aca="false">IF($O1993="","",$P1993+$O1993-1)</f>
        <v/>
      </c>
      <c r="R1993" s="0" t="str">
        <f aca="false">IF($O1993="","",COUNT($O$1623:$O1993))</f>
        <v/>
      </c>
    </row>
    <row r="1994" customFormat="false" ht="15" hidden="false" customHeight="false" outlineLevel="0" collapsed="false">
      <c r="A1994" s="0" t="n">
        <v>8</v>
      </c>
      <c r="B1994" s="0" t="n">
        <v>11</v>
      </c>
      <c r="C1994" s="0" t="s">
        <v>75</v>
      </c>
      <c r="D1994" s="0" t="n">
        <v>2</v>
      </c>
      <c r="E1994" s="0" t="s">
        <v>79</v>
      </c>
      <c r="F1994" s="0" t="n">
        <v>3</v>
      </c>
      <c r="G1994" s="0" t="str">
        <f aca="false">INDEX(Setup!$B$15:$B$17,$F1994)</f>
        <v>URD</v>
      </c>
      <c r="H1994" s="0" t="n">
        <f aca="false">Calc_Blocks!$I$134</f>
        <v>43</v>
      </c>
      <c r="I1994" s="0" t="n">
        <f aca="false">Calc_Blocks!$J$134</f>
        <v>42</v>
      </c>
      <c r="J1994" s="0" t="n">
        <f aca="false">Calc_Blocks!$K$134</f>
        <v>39</v>
      </c>
      <c r="K1994" s="0" t="n">
        <f aca="false">($B1994-1)*IF($D1994=1,Setup!$B$9,Setup!$B$10)+1</f>
        <v>101</v>
      </c>
      <c r="L1994" s="0" t="n">
        <f aca="false">$B1994*IF($D1994=1,Setup!$B$9,Setup!$B$10)</f>
        <v>110</v>
      </c>
      <c r="M1994" s="0" t="n">
        <f aca="false">MAX($H1994,$K1994)</f>
        <v>101</v>
      </c>
      <c r="N1994" s="0" t="n">
        <f aca="false">MIN($I1994,$L1994)</f>
        <v>42</v>
      </c>
      <c r="O1994" s="0" t="str">
        <f aca="false">IF($N1994&gt;=$M1994,$N1994-$M1994+1,"")</f>
        <v/>
      </c>
      <c r="P1994" s="0" t="str">
        <f aca="false">IF($O1994="","",$J1994+$M1994-$H1994)</f>
        <v/>
      </c>
      <c r="Q1994" s="0" t="str">
        <f aca="false">IF($O1994="","",$P1994+$O1994-1)</f>
        <v/>
      </c>
      <c r="R1994" s="0" t="str">
        <f aca="false">IF($O1994="","",COUNT($O$1623:$O1994))</f>
        <v/>
      </c>
    </row>
    <row r="1995" customFormat="false" ht="15" hidden="false" customHeight="false" outlineLevel="0" collapsed="false">
      <c r="A1995" s="0" t="n">
        <v>8</v>
      </c>
      <c r="B1995" s="0" t="n">
        <v>11</v>
      </c>
      <c r="C1995" s="0" t="s">
        <v>76</v>
      </c>
      <c r="D1995" s="0" t="n">
        <v>1</v>
      </c>
      <c r="E1995" s="0" t="s">
        <v>94</v>
      </c>
      <c r="F1995" s="0" t="n">
        <v>1</v>
      </c>
      <c r="G1995" s="0" t="str">
        <f aca="false">INDEX(Setup!$B$15:$B$17,$F1995)</f>
        <v>MAL</v>
      </c>
      <c r="H1995" s="0" t="n">
        <f aca="false">Calc_Blocks!$I$117</f>
        <v>36</v>
      </c>
      <c r="I1995" s="0" t="n">
        <f aca="false">Calc_Blocks!$J$117</f>
        <v>47</v>
      </c>
      <c r="J1995" s="0" t="n">
        <f aca="false">Calc_Blocks!$K$117</f>
        <v>1</v>
      </c>
      <c r="K1995" s="0" t="n">
        <f aca="false">($B1995-1)*IF($D1995=1,Setup!$B$9,Setup!$B$10)+1</f>
        <v>101</v>
      </c>
      <c r="L1995" s="0" t="n">
        <f aca="false">$B1995*IF($D1995=1,Setup!$B$9,Setup!$B$10)</f>
        <v>110</v>
      </c>
      <c r="M1995" s="0" t="n">
        <f aca="false">MAX($H1995,$K1995)</f>
        <v>101</v>
      </c>
      <c r="N1995" s="0" t="n">
        <f aca="false">MIN($I1995,$L1995)</f>
        <v>47</v>
      </c>
      <c r="O1995" s="0" t="str">
        <f aca="false">IF($N1995&gt;=$M1995,$N1995-$M1995+1,"")</f>
        <v/>
      </c>
      <c r="P1995" s="0" t="str">
        <f aca="false">IF($O1995="","",$J1995+$M1995-$H1995)</f>
        <v/>
      </c>
      <c r="Q1995" s="0" t="str">
        <f aca="false">IF($O1995="","",$P1995+$O1995-1)</f>
        <v/>
      </c>
      <c r="R1995" s="0" t="str">
        <f aca="false">IF($O1995="","",COUNT($O$1623:$O1995))</f>
        <v/>
      </c>
    </row>
    <row r="1996" customFormat="false" ht="15" hidden="false" customHeight="false" outlineLevel="0" collapsed="false">
      <c r="A1996" s="0" t="n">
        <v>8</v>
      </c>
      <c r="B1996" s="0" t="n">
        <v>11</v>
      </c>
      <c r="C1996" s="0" t="s">
        <v>76</v>
      </c>
      <c r="D1996" s="0" t="n">
        <v>1</v>
      </c>
      <c r="E1996" s="0" t="s">
        <v>94</v>
      </c>
      <c r="F1996" s="0" t="n">
        <v>2</v>
      </c>
      <c r="G1996" s="0" t="str">
        <f aca="false">INDEX(Setup!$B$15:$B$17,$F1996)</f>
        <v>SAN</v>
      </c>
      <c r="H1996" s="0" t="n">
        <f aca="false">Calc_Blocks!$I$118</f>
        <v>48</v>
      </c>
      <c r="I1996" s="0" t="n">
        <f aca="false">Calc_Blocks!$J$118</f>
        <v>49</v>
      </c>
      <c r="J1996" s="0" t="n">
        <f aca="false">Calc_Blocks!$K$118</f>
        <v>13</v>
      </c>
      <c r="K1996" s="0" t="n">
        <f aca="false">($B1996-1)*IF($D1996=1,Setup!$B$9,Setup!$B$10)+1</f>
        <v>101</v>
      </c>
      <c r="L1996" s="0" t="n">
        <f aca="false">$B1996*IF($D1996=1,Setup!$B$9,Setup!$B$10)</f>
        <v>110</v>
      </c>
      <c r="M1996" s="0" t="n">
        <f aca="false">MAX($H1996,$K1996)</f>
        <v>101</v>
      </c>
      <c r="N1996" s="0" t="n">
        <f aca="false">MIN($I1996,$L1996)</f>
        <v>49</v>
      </c>
      <c r="O1996" s="0" t="str">
        <f aca="false">IF($N1996&gt;=$M1996,$N1996-$M1996+1,"")</f>
        <v/>
      </c>
      <c r="P1996" s="0" t="str">
        <f aca="false">IF($O1996="","",$J1996+$M1996-$H1996)</f>
        <v/>
      </c>
      <c r="Q1996" s="0" t="str">
        <f aca="false">IF($O1996="","",$P1996+$O1996-1)</f>
        <v/>
      </c>
      <c r="R1996" s="0" t="str">
        <f aca="false">IF($O1996="","",COUNT($O$1623:$O1996))</f>
        <v/>
      </c>
    </row>
    <row r="1997" customFormat="false" ht="15" hidden="false" customHeight="false" outlineLevel="0" collapsed="false">
      <c r="A1997" s="0" t="n">
        <v>8</v>
      </c>
      <c r="B1997" s="0" t="n">
        <v>11</v>
      </c>
      <c r="C1997" s="0" t="s">
        <v>76</v>
      </c>
      <c r="D1997" s="0" t="n">
        <v>1</v>
      </c>
      <c r="E1997" s="0" t="s">
        <v>94</v>
      </c>
      <c r="F1997" s="0" t="n">
        <v>3</v>
      </c>
      <c r="G1997" s="0" t="str">
        <f aca="false">INDEX(Setup!$B$15:$B$17,$F1997)</f>
        <v>URD</v>
      </c>
      <c r="H1997" s="0" t="n">
        <f aca="false">Calc_Blocks!$I$119</f>
        <v>50</v>
      </c>
      <c r="I1997" s="0" t="n">
        <f aca="false">Calc_Blocks!$J$119</f>
        <v>49</v>
      </c>
      <c r="J1997" s="0" t="n">
        <f aca="false">Calc_Blocks!$K$119</f>
        <v>15</v>
      </c>
      <c r="K1997" s="0" t="n">
        <f aca="false">($B1997-1)*IF($D1997=1,Setup!$B$9,Setup!$B$10)+1</f>
        <v>101</v>
      </c>
      <c r="L1997" s="0" t="n">
        <f aca="false">$B1997*IF($D1997=1,Setup!$B$9,Setup!$B$10)</f>
        <v>110</v>
      </c>
      <c r="M1997" s="0" t="n">
        <f aca="false">MAX($H1997,$K1997)</f>
        <v>101</v>
      </c>
      <c r="N1997" s="0" t="n">
        <f aca="false">MIN($I1997,$L1997)</f>
        <v>49</v>
      </c>
      <c r="O1997" s="0" t="str">
        <f aca="false">IF($N1997&gt;=$M1997,$N1997-$M1997+1,"")</f>
        <v/>
      </c>
      <c r="P1997" s="0" t="str">
        <f aca="false">IF($O1997="","",$J1997+$M1997-$H1997)</f>
        <v/>
      </c>
      <c r="Q1997" s="0" t="str">
        <f aca="false">IF($O1997="","",$P1997+$O1997-1)</f>
        <v/>
      </c>
      <c r="R1997" s="0" t="str">
        <f aca="false">IF($O1997="","",COUNT($O$1623:$O1997))</f>
        <v/>
      </c>
    </row>
    <row r="1998" customFormat="false" ht="15" hidden="false" customHeight="false" outlineLevel="0" collapsed="false">
      <c r="A1998" s="0" t="n">
        <v>8</v>
      </c>
      <c r="B1998" s="0" t="n">
        <v>11</v>
      </c>
      <c r="C1998" s="0" t="s">
        <v>76</v>
      </c>
      <c r="D1998" s="0" t="n">
        <v>2</v>
      </c>
      <c r="E1998" s="0" t="s">
        <v>79</v>
      </c>
      <c r="F1998" s="0" t="n">
        <v>1</v>
      </c>
      <c r="G1998" s="0" t="str">
        <f aca="false">INDEX(Setup!$B$15:$B$17,$F1998)</f>
        <v>MAL</v>
      </c>
      <c r="H1998" s="0" t="n">
        <f aca="false">Calc_Blocks!$I$135</f>
        <v>43</v>
      </c>
      <c r="I1998" s="0" t="n">
        <f aca="false">Calc_Blocks!$J$135</f>
        <v>53</v>
      </c>
      <c r="J1998" s="0" t="n">
        <f aca="false">Calc_Blocks!$K$135</f>
        <v>15</v>
      </c>
      <c r="K1998" s="0" t="n">
        <f aca="false">($B1998-1)*IF($D1998=1,Setup!$B$9,Setup!$B$10)+1</f>
        <v>101</v>
      </c>
      <c r="L1998" s="0" t="n">
        <f aca="false">$B1998*IF($D1998=1,Setup!$B$9,Setup!$B$10)</f>
        <v>110</v>
      </c>
      <c r="M1998" s="0" t="n">
        <f aca="false">MAX($H1998,$K1998)</f>
        <v>101</v>
      </c>
      <c r="N1998" s="0" t="n">
        <f aca="false">MIN($I1998,$L1998)</f>
        <v>53</v>
      </c>
      <c r="O1998" s="0" t="str">
        <f aca="false">IF($N1998&gt;=$M1998,$N1998-$M1998+1,"")</f>
        <v/>
      </c>
      <c r="P1998" s="0" t="str">
        <f aca="false">IF($O1998="","",$J1998+$M1998-$H1998)</f>
        <v/>
      </c>
      <c r="Q1998" s="0" t="str">
        <f aca="false">IF($O1998="","",$P1998+$O1998-1)</f>
        <v/>
      </c>
      <c r="R1998" s="0" t="str">
        <f aca="false">IF($O1998="","",COUNT($O$1623:$O1998))</f>
        <v/>
      </c>
    </row>
    <row r="1999" customFormat="false" ht="15" hidden="false" customHeight="false" outlineLevel="0" collapsed="false">
      <c r="A1999" s="0" t="n">
        <v>8</v>
      </c>
      <c r="B1999" s="0" t="n">
        <v>11</v>
      </c>
      <c r="C1999" s="0" t="s">
        <v>76</v>
      </c>
      <c r="D1999" s="0" t="n">
        <v>2</v>
      </c>
      <c r="E1999" s="0" t="s">
        <v>79</v>
      </c>
      <c r="F1999" s="0" t="n">
        <v>2</v>
      </c>
      <c r="G1999" s="0" t="str">
        <f aca="false">INDEX(Setup!$B$15:$B$17,$F1999)</f>
        <v>SAN</v>
      </c>
      <c r="H1999" s="0" t="n">
        <f aca="false">Calc_Blocks!$I$136</f>
        <v>54</v>
      </c>
      <c r="I1999" s="0" t="n">
        <f aca="false">Calc_Blocks!$J$136</f>
        <v>57</v>
      </c>
      <c r="J1999" s="0" t="n">
        <f aca="false">Calc_Blocks!$K$136</f>
        <v>26</v>
      </c>
      <c r="K1999" s="0" t="n">
        <f aca="false">($B1999-1)*IF($D1999=1,Setup!$B$9,Setup!$B$10)+1</f>
        <v>101</v>
      </c>
      <c r="L1999" s="0" t="n">
        <f aca="false">$B1999*IF($D1999=1,Setup!$B$9,Setup!$B$10)</f>
        <v>110</v>
      </c>
      <c r="M1999" s="0" t="n">
        <f aca="false">MAX($H1999,$K1999)</f>
        <v>101</v>
      </c>
      <c r="N1999" s="0" t="n">
        <f aca="false">MIN($I1999,$L1999)</f>
        <v>57</v>
      </c>
      <c r="O1999" s="0" t="str">
        <f aca="false">IF($N1999&gt;=$M1999,$N1999-$M1999+1,"")</f>
        <v/>
      </c>
      <c r="P1999" s="0" t="str">
        <f aca="false">IF($O1999="","",$J1999+$M1999-$H1999)</f>
        <v/>
      </c>
      <c r="Q1999" s="0" t="str">
        <f aca="false">IF($O1999="","",$P1999+$O1999-1)</f>
        <v/>
      </c>
      <c r="R1999" s="0" t="str">
        <f aca="false">IF($O1999="","",COUNT($O$1623:$O1999))</f>
        <v/>
      </c>
    </row>
    <row r="2000" customFormat="false" ht="15" hidden="false" customHeight="false" outlineLevel="0" collapsed="false">
      <c r="A2000" s="0" t="n">
        <v>8</v>
      </c>
      <c r="B2000" s="0" t="n">
        <v>11</v>
      </c>
      <c r="C2000" s="0" t="s">
        <v>76</v>
      </c>
      <c r="D2000" s="0" t="n">
        <v>2</v>
      </c>
      <c r="E2000" s="0" t="s">
        <v>79</v>
      </c>
      <c r="F2000" s="0" t="n">
        <v>3</v>
      </c>
      <c r="G2000" s="0" t="str">
        <f aca="false">INDEX(Setup!$B$15:$B$17,$F2000)</f>
        <v>URD</v>
      </c>
      <c r="H2000" s="0" t="n">
        <f aca="false">Calc_Blocks!$I$137</f>
        <v>58</v>
      </c>
      <c r="I2000" s="0" t="n">
        <f aca="false">Calc_Blocks!$J$137</f>
        <v>57</v>
      </c>
      <c r="J2000" s="0" t="n">
        <f aca="false">Calc_Blocks!$K$137</f>
        <v>30</v>
      </c>
      <c r="K2000" s="0" t="n">
        <f aca="false">($B2000-1)*IF($D2000=1,Setup!$B$9,Setup!$B$10)+1</f>
        <v>101</v>
      </c>
      <c r="L2000" s="0" t="n">
        <f aca="false">$B2000*IF($D2000=1,Setup!$B$9,Setup!$B$10)</f>
        <v>110</v>
      </c>
      <c r="M2000" s="0" t="n">
        <f aca="false">MAX($H2000,$K2000)</f>
        <v>101</v>
      </c>
      <c r="N2000" s="0" t="n">
        <f aca="false">MIN($I2000,$L2000)</f>
        <v>57</v>
      </c>
      <c r="O2000" s="0" t="str">
        <f aca="false">IF($N2000&gt;=$M2000,$N2000-$M2000+1,"")</f>
        <v/>
      </c>
      <c r="P2000" s="0" t="str">
        <f aca="false">IF($O2000="","",$J2000+$M2000-$H2000)</f>
        <v/>
      </c>
      <c r="Q2000" s="0" t="str">
        <f aca="false">IF($O2000="","",$P2000+$O2000-1)</f>
        <v/>
      </c>
      <c r="R2000" s="0" t="str">
        <f aca="false">IF($O2000="","",COUNT($O$1623:$O2000))</f>
        <v/>
      </c>
    </row>
    <row r="2001" customFormat="false" ht="15" hidden="false" customHeight="false" outlineLevel="0" collapsed="false">
      <c r="A2001" s="0" t="n">
        <v>8</v>
      </c>
      <c r="B2001" s="0" t="n">
        <v>11</v>
      </c>
      <c r="C2001" s="0" t="s">
        <v>77</v>
      </c>
      <c r="D2001" s="0" t="n">
        <v>1</v>
      </c>
      <c r="E2001" s="0" t="s">
        <v>94</v>
      </c>
      <c r="F2001" s="0" t="n">
        <v>1</v>
      </c>
      <c r="G2001" s="0" t="str">
        <f aca="false">INDEX(Setup!$B$15:$B$17,$F2001)</f>
        <v>MAL</v>
      </c>
      <c r="H2001" s="0" t="n">
        <f aca="false">Calc_Blocks!$I$120</f>
        <v>50</v>
      </c>
      <c r="I2001" s="0" t="n">
        <f aca="false">Calc_Blocks!$J$120</f>
        <v>61</v>
      </c>
      <c r="J2001" s="0" t="n">
        <f aca="false">Calc_Blocks!$K$120</f>
        <v>1</v>
      </c>
      <c r="K2001" s="0" t="n">
        <f aca="false">($B2001-1)*IF($D2001=1,Setup!$B$9,Setup!$B$10)+1</f>
        <v>101</v>
      </c>
      <c r="L2001" s="0" t="n">
        <f aca="false">$B2001*IF($D2001=1,Setup!$B$9,Setup!$B$10)</f>
        <v>110</v>
      </c>
      <c r="M2001" s="0" t="n">
        <f aca="false">MAX($H2001,$K2001)</f>
        <v>101</v>
      </c>
      <c r="N2001" s="0" t="n">
        <f aca="false">MIN($I2001,$L2001)</f>
        <v>61</v>
      </c>
      <c r="O2001" s="0" t="str">
        <f aca="false">IF($N2001&gt;=$M2001,$N2001-$M2001+1,"")</f>
        <v/>
      </c>
      <c r="P2001" s="0" t="str">
        <f aca="false">IF($O2001="","",$J2001+$M2001-$H2001)</f>
        <v/>
      </c>
      <c r="Q2001" s="0" t="str">
        <f aca="false">IF($O2001="","",$P2001+$O2001-1)</f>
        <v/>
      </c>
      <c r="R2001" s="0" t="str">
        <f aca="false">IF($O2001="","",COUNT($O$1623:$O2001))</f>
        <v/>
      </c>
    </row>
    <row r="2002" customFormat="false" ht="15" hidden="false" customHeight="false" outlineLevel="0" collapsed="false">
      <c r="A2002" s="0" t="n">
        <v>8</v>
      </c>
      <c r="B2002" s="0" t="n">
        <v>11</v>
      </c>
      <c r="C2002" s="0" t="s">
        <v>77</v>
      </c>
      <c r="D2002" s="0" t="n">
        <v>1</v>
      </c>
      <c r="E2002" s="0" t="s">
        <v>94</v>
      </c>
      <c r="F2002" s="0" t="n">
        <v>2</v>
      </c>
      <c r="G2002" s="0" t="str">
        <f aca="false">INDEX(Setup!$B$15:$B$17,$F2002)</f>
        <v>SAN</v>
      </c>
      <c r="H2002" s="0" t="n">
        <f aca="false">Calc_Blocks!$I$121</f>
        <v>62</v>
      </c>
      <c r="I2002" s="0" t="n">
        <f aca="false">Calc_Blocks!$J$121</f>
        <v>61</v>
      </c>
      <c r="J2002" s="0" t="n">
        <f aca="false">Calc_Blocks!$K$121</f>
        <v>13</v>
      </c>
      <c r="K2002" s="0" t="n">
        <f aca="false">($B2002-1)*IF($D2002=1,Setup!$B$9,Setup!$B$10)+1</f>
        <v>101</v>
      </c>
      <c r="L2002" s="0" t="n">
        <f aca="false">$B2002*IF($D2002=1,Setup!$B$9,Setup!$B$10)</f>
        <v>110</v>
      </c>
      <c r="M2002" s="0" t="n">
        <f aca="false">MAX($H2002,$K2002)</f>
        <v>101</v>
      </c>
      <c r="N2002" s="0" t="n">
        <f aca="false">MIN($I2002,$L2002)</f>
        <v>61</v>
      </c>
      <c r="O2002" s="0" t="str">
        <f aca="false">IF($N2002&gt;=$M2002,$N2002-$M2002+1,"")</f>
        <v/>
      </c>
      <c r="P2002" s="0" t="str">
        <f aca="false">IF($O2002="","",$J2002+$M2002-$H2002)</f>
        <v/>
      </c>
      <c r="Q2002" s="0" t="str">
        <f aca="false">IF($O2002="","",$P2002+$O2002-1)</f>
        <v/>
      </c>
      <c r="R2002" s="0" t="str">
        <f aca="false">IF($O2002="","",COUNT($O$1623:$O2002))</f>
        <v/>
      </c>
    </row>
    <row r="2003" customFormat="false" ht="15" hidden="false" customHeight="false" outlineLevel="0" collapsed="false">
      <c r="A2003" s="0" t="n">
        <v>8</v>
      </c>
      <c r="B2003" s="0" t="n">
        <v>11</v>
      </c>
      <c r="C2003" s="0" t="s">
        <v>77</v>
      </c>
      <c r="D2003" s="0" t="n">
        <v>1</v>
      </c>
      <c r="E2003" s="0" t="s">
        <v>94</v>
      </c>
      <c r="F2003" s="0" t="n">
        <v>3</v>
      </c>
      <c r="G2003" s="0" t="str">
        <f aca="false">INDEX(Setup!$B$15:$B$17,$F2003)</f>
        <v>URD</v>
      </c>
      <c r="H2003" s="0" t="n">
        <f aca="false">Calc_Blocks!$I$122</f>
        <v>62</v>
      </c>
      <c r="I2003" s="0" t="n">
        <f aca="false">Calc_Blocks!$J$122</f>
        <v>61</v>
      </c>
      <c r="J2003" s="0" t="n">
        <f aca="false">Calc_Blocks!$K$122</f>
        <v>13</v>
      </c>
      <c r="K2003" s="0" t="n">
        <f aca="false">($B2003-1)*IF($D2003=1,Setup!$B$9,Setup!$B$10)+1</f>
        <v>101</v>
      </c>
      <c r="L2003" s="0" t="n">
        <f aca="false">$B2003*IF($D2003=1,Setup!$B$9,Setup!$B$10)</f>
        <v>110</v>
      </c>
      <c r="M2003" s="0" t="n">
        <f aca="false">MAX($H2003,$K2003)</f>
        <v>101</v>
      </c>
      <c r="N2003" s="0" t="n">
        <f aca="false">MIN($I2003,$L2003)</f>
        <v>61</v>
      </c>
      <c r="O2003" s="0" t="str">
        <f aca="false">IF($N2003&gt;=$M2003,$N2003-$M2003+1,"")</f>
        <v/>
      </c>
      <c r="P2003" s="0" t="str">
        <f aca="false">IF($O2003="","",$J2003+$M2003-$H2003)</f>
        <v/>
      </c>
      <c r="Q2003" s="0" t="str">
        <f aca="false">IF($O2003="","",$P2003+$O2003-1)</f>
        <v/>
      </c>
      <c r="R2003" s="0" t="str">
        <f aca="false">IF($O2003="","",COUNT($O$1623:$O2003))</f>
        <v/>
      </c>
    </row>
    <row r="2004" customFormat="false" ht="15" hidden="false" customHeight="false" outlineLevel="0" collapsed="false">
      <c r="A2004" s="0" t="n">
        <v>8</v>
      </c>
      <c r="B2004" s="0" t="n">
        <v>11</v>
      </c>
      <c r="C2004" s="0" t="s">
        <v>77</v>
      </c>
      <c r="D2004" s="0" t="n">
        <v>2</v>
      </c>
      <c r="E2004" s="0" t="s">
        <v>79</v>
      </c>
      <c r="F2004" s="0" t="n">
        <v>1</v>
      </c>
      <c r="G2004" s="0" t="str">
        <f aca="false">INDEX(Setup!$B$15:$B$17,$F2004)</f>
        <v>MAL</v>
      </c>
      <c r="H2004" s="0" t="n">
        <f aca="false">Calc_Blocks!$I$138</f>
        <v>58</v>
      </c>
      <c r="I2004" s="0" t="n">
        <f aca="false">Calc_Blocks!$J$138</f>
        <v>77</v>
      </c>
      <c r="J2004" s="0" t="n">
        <f aca="false">Calc_Blocks!$K$138</f>
        <v>13</v>
      </c>
      <c r="K2004" s="0" t="n">
        <f aca="false">($B2004-1)*IF($D2004=1,Setup!$B$9,Setup!$B$10)+1</f>
        <v>101</v>
      </c>
      <c r="L2004" s="0" t="n">
        <f aca="false">$B2004*IF($D2004=1,Setup!$B$9,Setup!$B$10)</f>
        <v>110</v>
      </c>
      <c r="M2004" s="0" t="n">
        <f aca="false">MAX($H2004,$K2004)</f>
        <v>101</v>
      </c>
      <c r="N2004" s="0" t="n">
        <f aca="false">MIN($I2004,$L2004)</f>
        <v>77</v>
      </c>
      <c r="O2004" s="0" t="str">
        <f aca="false">IF($N2004&gt;=$M2004,$N2004-$M2004+1,"")</f>
        <v/>
      </c>
      <c r="P2004" s="0" t="str">
        <f aca="false">IF($O2004="","",$J2004+$M2004-$H2004)</f>
        <v/>
      </c>
      <c r="Q2004" s="0" t="str">
        <f aca="false">IF($O2004="","",$P2004+$O2004-1)</f>
        <v/>
      </c>
      <c r="R2004" s="0" t="str">
        <f aca="false">IF($O2004="","",COUNT($O$1623:$O2004))</f>
        <v/>
      </c>
    </row>
    <row r="2005" customFormat="false" ht="15" hidden="false" customHeight="false" outlineLevel="0" collapsed="false">
      <c r="A2005" s="0" t="n">
        <v>8</v>
      </c>
      <c r="B2005" s="0" t="n">
        <v>11</v>
      </c>
      <c r="C2005" s="0" t="s">
        <v>77</v>
      </c>
      <c r="D2005" s="0" t="n">
        <v>2</v>
      </c>
      <c r="E2005" s="0" t="s">
        <v>79</v>
      </c>
      <c r="F2005" s="0" t="n">
        <v>2</v>
      </c>
      <c r="G2005" s="0" t="str">
        <f aca="false">INDEX(Setup!$B$15:$B$17,$F2005)</f>
        <v>SAN</v>
      </c>
      <c r="H2005" s="0" t="n">
        <f aca="false">Calc_Blocks!$I$139</f>
        <v>78</v>
      </c>
      <c r="I2005" s="0" t="n">
        <f aca="false">Calc_Blocks!$J$139</f>
        <v>77</v>
      </c>
      <c r="J2005" s="0" t="n">
        <f aca="false">Calc_Blocks!$K$139</f>
        <v>33</v>
      </c>
      <c r="K2005" s="0" t="n">
        <f aca="false">($B2005-1)*IF($D2005=1,Setup!$B$9,Setup!$B$10)+1</f>
        <v>101</v>
      </c>
      <c r="L2005" s="0" t="n">
        <f aca="false">$B2005*IF($D2005=1,Setup!$B$9,Setup!$B$10)</f>
        <v>110</v>
      </c>
      <c r="M2005" s="0" t="n">
        <f aca="false">MAX($H2005,$K2005)</f>
        <v>101</v>
      </c>
      <c r="N2005" s="0" t="n">
        <f aca="false">MIN($I2005,$L2005)</f>
        <v>77</v>
      </c>
      <c r="O2005" s="0" t="str">
        <f aca="false">IF($N2005&gt;=$M2005,$N2005-$M2005+1,"")</f>
        <v/>
      </c>
      <c r="P2005" s="0" t="str">
        <f aca="false">IF($O2005="","",$J2005+$M2005-$H2005)</f>
        <v/>
      </c>
      <c r="Q2005" s="0" t="str">
        <f aca="false">IF($O2005="","",$P2005+$O2005-1)</f>
        <v/>
      </c>
      <c r="R2005" s="0" t="str">
        <f aca="false">IF($O2005="","",COUNT($O$1623:$O2005))</f>
        <v/>
      </c>
    </row>
    <row r="2006" customFormat="false" ht="15" hidden="false" customHeight="false" outlineLevel="0" collapsed="false">
      <c r="A2006" s="0" t="n">
        <v>8</v>
      </c>
      <c r="B2006" s="0" t="n">
        <v>11</v>
      </c>
      <c r="C2006" s="0" t="s">
        <v>77</v>
      </c>
      <c r="D2006" s="0" t="n">
        <v>2</v>
      </c>
      <c r="E2006" s="0" t="s">
        <v>79</v>
      </c>
      <c r="F2006" s="0" t="n">
        <v>3</v>
      </c>
      <c r="G2006" s="0" t="str">
        <f aca="false">INDEX(Setup!$B$15:$B$17,$F2006)</f>
        <v>URD</v>
      </c>
      <c r="H2006" s="0" t="n">
        <f aca="false">Calc_Blocks!$I$140</f>
        <v>78</v>
      </c>
      <c r="I2006" s="0" t="n">
        <f aca="false">Calc_Blocks!$J$140</f>
        <v>77</v>
      </c>
      <c r="J2006" s="0" t="n">
        <f aca="false">Calc_Blocks!$K$140</f>
        <v>33</v>
      </c>
      <c r="K2006" s="0" t="n">
        <f aca="false">($B2006-1)*IF($D2006=1,Setup!$B$9,Setup!$B$10)+1</f>
        <v>101</v>
      </c>
      <c r="L2006" s="0" t="n">
        <f aca="false">$B2006*IF($D2006=1,Setup!$B$9,Setup!$B$10)</f>
        <v>110</v>
      </c>
      <c r="M2006" s="0" t="n">
        <f aca="false">MAX($H2006,$K2006)</f>
        <v>101</v>
      </c>
      <c r="N2006" s="0" t="n">
        <f aca="false">MIN($I2006,$L2006)</f>
        <v>77</v>
      </c>
      <c r="O2006" s="0" t="str">
        <f aca="false">IF($N2006&gt;=$M2006,$N2006-$M2006+1,"")</f>
        <v/>
      </c>
      <c r="P2006" s="0" t="str">
        <f aca="false">IF($O2006="","",$J2006+$M2006-$H2006)</f>
        <v/>
      </c>
      <c r="Q2006" s="0" t="str">
        <f aca="false">IF($O2006="","",$P2006+$O2006-1)</f>
        <v/>
      </c>
      <c r="R2006" s="0" t="str">
        <f aca="false">IF($O2006="","",COUNT($O$1623:$O2006))</f>
        <v/>
      </c>
    </row>
    <row r="2007" customFormat="false" ht="15" hidden="false" customHeight="false" outlineLevel="0" collapsed="false">
      <c r="A2007" s="0" t="n">
        <v>8</v>
      </c>
      <c r="B2007" s="0" t="n">
        <v>11</v>
      </c>
      <c r="C2007" s="0" t="s">
        <v>78</v>
      </c>
      <c r="D2007" s="0" t="n">
        <v>1</v>
      </c>
      <c r="E2007" s="0" t="s">
        <v>94</v>
      </c>
      <c r="F2007" s="0" t="n">
        <v>1</v>
      </c>
      <c r="G2007" s="0" t="str">
        <f aca="false">INDEX(Setup!$B$15:$B$17,$F2007)</f>
        <v>MAL</v>
      </c>
      <c r="H2007" s="0" t="n">
        <f aca="false">Calc_Blocks!$I$123</f>
        <v>62</v>
      </c>
      <c r="I2007" s="0" t="n">
        <f aca="false">Calc_Blocks!$J$123</f>
        <v>61</v>
      </c>
      <c r="J2007" s="0" t="n">
        <f aca="false">Calc_Blocks!$K$123</f>
        <v>1</v>
      </c>
      <c r="K2007" s="0" t="n">
        <f aca="false">($B2007-1)*IF($D2007=1,Setup!$B$9,Setup!$B$10)+1</f>
        <v>101</v>
      </c>
      <c r="L2007" s="0" t="n">
        <f aca="false">$B2007*IF($D2007=1,Setup!$B$9,Setup!$B$10)</f>
        <v>110</v>
      </c>
      <c r="M2007" s="0" t="n">
        <f aca="false">MAX($H2007,$K2007)</f>
        <v>101</v>
      </c>
      <c r="N2007" s="0" t="n">
        <f aca="false">MIN($I2007,$L2007)</f>
        <v>61</v>
      </c>
      <c r="O2007" s="0" t="str">
        <f aca="false">IF($N2007&gt;=$M2007,$N2007-$M2007+1,"")</f>
        <v/>
      </c>
      <c r="P2007" s="0" t="str">
        <f aca="false">IF($O2007="","",$J2007+$M2007-$H2007)</f>
        <v/>
      </c>
      <c r="Q2007" s="0" t="str">
        <f aca="false">IF($O2007="","",$P2007+$O2007-1)</f>
        <v/>
      </c>
      <c r="R2007" s="0" t="str">
        <f aca="false">IF($O2007="","",COUNT($O$1623:$O2007))</f>
        <v/>
      </c>
    </row>
    <row r="2008" customFormat="false" ht="15" hidden="false" customHeight="false" outlineLevel="0" collapsed="false">
      <c r="A2008" s="0" t="n">
        <v>8</v>
      </c>
      <c r="B2008" s="0" t="n">
        <v>11</v>
      </c>
      <c r="C2008" s="0" t="s">
        <v>78</v>
      </c>
      <c r="D2008" s="0" t="n">
        <v>1</v>
      </c>
      <c r="E2008" s="0" t="s">
        <v>94</v>
      </c>
      <c r="F2008" s="0" t="n">
        <v>2</v>
      </c>
      <c r="G2008" s="0" t="str">
        <f aca="false">INDEX(Setup!$B$15:$B$17,$F2008)</f>
        <v>SAN</v>
      </c>
      <c r="H2008" s="0" t="n">
        <f aca="false">Calc_Blocks!$I$124</f>
        <v>62</v>
      </c>
      <c r="I2008" s="0" t="n">
        <f aca="false">Calc_Blocks!$J$124</f>
        <v>61</v>
      </c>
      <c r="J2008" s="0" t="n">
        <f aca="false">Calc_Blocks!$K$124</f>
        <v>1</v>
      </c>
      <c r="K2008" s="0" t="n">
        <f aca="false">($B2008-1)*IF($D2008=1,Setup!$B$9,Setup!$B$10)+1</f>
        <v>101</v>
      </c>
      <c r="L2008" s="0" t="n">
        <f aca="false">$B2008*IF($D2008=1,Setup!$B$9,Setup!$B$10)</f>
        <v>110</v>
      </c>
      <c r="M2008" s="0" t="n">
        <f aca="false">MAX($H2008,$K2008)</f>
        <v>101</v>
      </c>
      <c r="N2008" s="0" t="n">
        <f aca="false">MIN($I2008,$L2008)</f>
        <v>61</v>
      </c>
      <c r="O2008" s="0" t="str">
        <f aca="false">IF($N2008&gt;=$M2008,$N2008-$M2008+1,"")</f>
        <v/>
      </c>
      <c r="P2008" s="0" t="str">
        <f aca="false">IF($O2008="","",$J2008+$M2008-$H2008)</f>
        <v/>
      </c>
      <c r="Q2008" s="0" t="str">
        <f aca="false">IF($O2008="","",$P2008+$O2008-1)</f>
        <v/>
      </c>
      <c r="R2008" s="0" t="str">
        <f aca="false">IF($O2008="","",COUNT($O$1623:$O2008))</f>
        <v/>
      </c>
    </row>
    <row r="2009" customFormat="false" ht="15" hidden="false" customHeight="false" outlineLevel="0" collapsed="false">
      <c r="A2009" s="0" t="n">
        <v>8</v>
      </c>
      <c r="B2009" s="0" t="n">
        <v>11</v>
      </c>
      <c r="C2009" s="0" t="s">
        <v>78</v>
      </c>
      <c r="D2009" s="0" t="n">
        <v>1</v>
      </c>
      <c r="E2009" s="0" t="s">
        <v>94</v>
      </c>
      <c r="F2009" s="0" t="n">
        <v>3</v>
      </c>
      <c r="G2009" s="0" t="str">
        <f aca="false">INDEX(Setup!$B$15:$B$17,$F2009)</f>
        <v>URD</v>
      </c>
      <c r="H2009" s="0" t="n">
        <f aca="false">Calc_Blocks!$I$125</f>
        <v>62</v>
      </c>
      <c r="I2009" s="0" t="n">
        <f aca="false">Calc_Blocks!$J$125</f>
        <v>77</v>
      </c>
      <c r="J2009" s="0" t="n">
        <f aca="false">Calc_Blocks!$K$125</f>
        <v>1</v>
      </c>
      <c r="K2009" s="0" t="n">
        <f aca="false">($B2009-1)*IF($D2009=1,Setup!$B$9,Setup!$B$10)+1</f>
        <v>101</v>
      </c>
      <c r="L2009" s="0" t="n">
        <f aca="false">$B2009*IF($D2009=1,Setup!$B$9,Setup!$B$10)</f>
        <v>110</v>
      </c>
      <c r="M2009" s="0" t="n">
        <f aca="false">MAX($H2009,$K2009)</f>
        <v>101</v>
      </c>
      <c r="N2009" s="0" t="n">
        <f aca="false">MIN($I2009,$L2009)</f>
        <v>77</v>
      </c>
      <c r="O2009" s="0" t="str">
        <f aca="false">IF($N2009&gt;=$M2009,$N2009-$M2009+1,"")</f>
        <v/>
      </c>
      <c r="P2009" s="0" t="str">
        <f aca="false">IF($O2009="","",$J2009+$M2009-$H2009)</f>
        <v/>
      </c>
      <c r="Q2009" s="0" t="str">
        <f aca="false">IF($O2009="","",$P2009+$O2009-1)</f>
        <v/>
      </c>
      <c r="R2009" s="0" t="str">
        <f aca="false">IF($O2009="","",COUNT($O$1623:$O2009))</f>
        <v/>
      </c>
    </row>
    <row r="2010" customFormat="false" ht="15" hidden="false" customHeight="false" outlineLevel="0" collapsed="false">
      <c r="A2010" s="0" t="n">
        <v>8</v>
      </c>
      <c r="B2010" s="0" t="n">
        <v>11</v>
      </c>
      <c r="C2010" s="0" t="s">
        <v>78</v>
      </c>
      <c r="D2010" s="0" t="n">
        <v>2</v>
      </c>
      <c r="E2010" s="0" t="s">
        <v>79</v>
      </c>
      <c r="F2010" s="0" t="n">
        <v>1</v>
      </c>
      <c r="G2010" s="0" t="str">
        <f aca="false">INDEX(Setup!$B$15:$B$17,$F2010)</f>
        <v>MAL</v>
      </c>
      <c r="H2010" s="0" t="n">
        <f aca="false">Calc_Blocks!$I$141</f>
        <v>78</v>
      </c>
      <c r="I2010" s="0" t="n">
        <f aca="false">Calc_Blocks!$J$141</f>
        <v>77</v>
      </c>
      <c r="J2010" s="0" t="n">
        <f aca="false">Calc_Blocks!$K$141</f>
        <v>17</v>
      </c>
      <c r="K2010" s="0" t="n">
        <f aca="false">($B2010-1)*IF($D2010=1,Setup!$B$9,Setup!$B$10)+1</f>
        <v>101</v>
      </c>
      <c r="L2010" s="0" t="n">
        <f aca="false">$B2010*IF($D2010=1,Setup!$B$9,Setup!$B$10)</f>
        <v>110</v>
      </c>
      <c r="M2010" s="0" t="n">
        <f aca="false">MAX($H2010,$K2010)</f>
        <v>101</v>
      </c>
      <c r="N2010" s="0" t="n">
        <f aca="false">MIN($I2010,$L2010)</f>
        <v>77</v>
      </c>
      <c r="O2010" s="0" t="str">
        <f aca="false">IF($N2010&gt;=$M2010,$N2010-$M2010+1,"")</f>
        <v/>
      </c>
      <c r="P2010" s="0" t="str">
        <f aca="false">IF($O2010="","",$J2010+$M2010-$H2010)</f>
        <v/>
      </c>
      <c r="Q2010" s="0" t="str">
        <f aca="false">IF($O2010="","",$P2010+$O2010-1)</f>
        <v/>
      </c>
      <c r="R2010" s="0" t="str">
        <f aca="false">IF($O2010="","",COUNT($O$1623:$O2010))</f>
        <v/>
      </c>
    </row>
    <row r="2011" customFormat="false" ht="15" hidden="false" customHeight="false" outlineLevel="0" collapsed="false">
      <c r="A2011" s="0" t="n">
        <v>8</v>
      </c>
      <c r="B2011" s="0" t="n">
        <v>11</v>
      </c>
      <c r="C2011" s="0" t="s">
        <v>78</v>
      </c>
      <c r="D2011" s="0" t="n">
        <v>2</v>
      </c>
      <c r="E2011" s="0" t="s">
        <v>79</v>
      </c>
      <c r="F2011" s="0" t="n">
        <v>2</v>
      </c>
      <c r="G2011" s="0" t="str">
        <f aca="false">INDEX(Setup!$B$15:$B$17,$F2011)</f>
        <v>SAN</v>
      </c>
      <c r="H2011" s="0" t="n">
        <f aca="false">Calc_Blocks!$I$142</f>
        <v>78</v>
      </c>
      <c r="I2011" s="0" t="n">
        <f aca="false">Calc_Blocks!$J$142</f>
        <v>77</v>
      </c>
      <c r="J2011" s="0" t="n">
        <f aca="false">Calc_Blocks!$K$142</f>
        <v>17</v>
      </c>
      <c r="K2011" s="0" t="n">
        <f aca="false">($B2011-1)*IF($D2011=1,Setup!$B$9,Setup!$B$10)+1</f>
        <v>101</v>
      </c>
      <c r="L2011" s="0" t="n">
        <f aca="false">$B2011*IF($D2011=1,Setup!$B$9,Setup!$B$10)</f>
        <v>110</v>
      </c>
      <c r="M2011" s="0" t="n">
        <f aca="false">MAX($H2011,$K2011)</f>
        <v>101</v>
      </c>
      <c r="N2011" s="0" t="n">
        <f aca="false">MIN($I2011,$L2011)</f>
        <v>77</v>
      </c>
      <c r="O2011" s="0" t="str">
        <f aca="false">IF($N2011&gt;=$M2011,$N2011-$M2011+1,"")</f>
        <v/>
      </c>
      <c r="P2011" s="0" t="str">
        <f aca="false">IF($O2011="","",$J2011+$M2011-$H2011)</f>
        <v/>
      </c>
      <c r="Q2011" s="0" t="str">
        <f aca="false">IF($O2011="","",$P2011+$O2011-1)</f>
        <v/>
      </c>
      <c r="R2011" s="0" t="str">
        <f aca="false">IF($O2011="","",COUNT($O$1623:$O2011))</f>
        <v/>
      </c>
    </row>
    <row r="2012" customFormat="false" ht="15" hidden="false" customHeight="false" outlineLevel="0" collapsed="false">
      <c r="A2012" s="0" t="n">
        <v>8</v>
      </c>
      <c r="B2012" s="0" t="n">
        <v>11</v>
      </c>
      <c r="C2012" s="0" t="s">
        <v>78</v>
      </c>
      <c r="D2012" s="0" t="n">
        <v>2</v>
      </c>
      <c r="E2012" s="0" t="s">
        <v>79</v>
      </c>
      <c r="F2012" s="0" t="n">
        <v>3</v>
      </c>
      <c r="G2012" s="0" t="str">
        <f aca="false">INDEX(Setup!$B$15:$B$17,$F2012)</f>
        <v>URD</v>
      </c>
      <c r="H2012" s="0" t="n">
        <f aca="false">Calc_Blocks!$I$143</f>
        <v>78</v>
      </c>
      <c r="I2012" s="0" t="n">
        <f aca="false">Calc_Blocks!$J$143</f>
        <v>89</v>
      </c>
      <c r="J2012" s="0" t="n">
        <f aca="false">Calc_Blocks!$K$143</f>
        <v>17</v>
      </c>
      <c r="K2012" s="0" t="n">
        <f aca="false">($B2012-1)*IF($D2012=1,Setup!$B$9,Setup!$B$10)+1</f>
        <v>101</v>
      </c>
      <c r="L2012" s="0" t="n">
        <f aca="false">$B2012*IF($D2012=1,Setup!$B$9,Setup!$B$10)</f>
        <v>110</v>
      </c>
      <c r="M2012" s="0" t="n">
        <f aca="false">MAX($H2012,$K2012)</f>
        <v>101</v>
      </c>
      <c r="N2012" s="0" t="n">
        <f aca="false">MIN($I2012,$L2012)</f>
        <v>89</v>
      </c>
      <c r="O2012" s="0" t="str">
        <f aca="false">IF($N2012&gt;=$M2012,$N2012-$M2012+1,"")</f>
        <v/>
      </c>
      <c r="P2012" s="0" t="str">
        <f aca="false">IF($O2012="","",$J2012+$M2012-$H2012)</f>
        <v/>
      </c>
      <c r="Q2012" s="0" t="str">
        <f aca="false">IF($O2012="","",$P2012+$O2012-1)</f>
        <v/>
      </c>
      <c r="R2012" s="0" t="str">
        <f aca="false">IF($O2012="","",COUNT($O$1623:$O2012))</f>
        <v/>
      </c>
    </row>
    <row r="2013" customFormat="false" ht="15" hidden="false" customHeight="false" outlineLevel="0" collapsed="false">
      <c r="A2013" s="0" t="n">
        <v>8</v>
      </c>
      <c r="B2013" s="0" t="n">
        <v>11</v>
      </c>
      <c r="C2013" s="0" t="s">
        <v>79</v>
      </c>
      <c r="D2013" s="0" t="n">
        <v>1</v>
      </c>
      <c r="E2013" s="0" t="s">
        <v>94</v>
      </c>
      <c r="F2013" s="0" t="n">
        <v>1</v>
      </c>
      <c r="G2013" s="0" t="str">
        <f aca="false">INDEX(Setup!$B$15:$B$17,$F2013)</f>
        <v>MAL</v>
      </c>
      <c r="H2013" s="0" t="n">
        <f aca="false">Calc_Blocks!$I$126</f>
        <v>78</v>
      </c>
      <c r="I2013" s="0" t="n">
        <f aca="false">Calc_Blocks!$J$126</f>
        <v>77</v>
      </c>
      <c r="J2013" s="0" t="n">
        <f aca="false">Calc_Blocks!$K$126</f>
        <v>1</v>
      </c>
      <c r="K2013" s="0" t="n">
        <f aca="false">($B2013-1)*IF($D2013=1,Setup!$B$9,Setup!$B$10)+1</f>
        <v>101</v>
      </c>
      <c r="L2013" s="0" t="n">
        <f aca="false">$B2013*IF($D2013=1,Setup!$B$9,Setup!$B$10)</f>
        <v>110</v>
      </c>
      <c r="M2013" s="0" t="n">
        <f aca="false">MAX($H2013,$K2013)</f>
        <v>101</v>
      </c>
      <c r="N2013" s="0" t="n">
        <f aca="false">MIN($I2013,$L2013)</f>
        <v>77</v>
      </c>
      <c r="O2013" s="0" t="str">
        <f aca="false">IF($N2013&gt;=$M2013,$N2013-$M2013+1,"")</f>
        <v/>
      </c>
      <c r="P2013" s="0" t="str">
        <f aca="false">IF($O2013="","",$J2013+$M2013-$H2013)</f>
        <v/>
      </c>
      <c r="Q2013" s="0" t="str">
        <f aca="false">IF($O2013="","",$P2013+$O2013-1)</f>
        <v/>
      </c>
      <c r="R2013" s="0" t="str">
        <f aca="false">IF($O2013="","",COUNT($O$1623:$O2013))</f>
        <v/>
      </c>
    </row>
    <row r="2014" customFormat="false" ht="15" hidden="false" customHeight="false" outlineLevel="0" collapsed="false">
      <c r="A2014" s="0" t="n">
        <v>8</v>
      </c>
      <c r="B2014" s="0" t="n">
        <v>11</v>
      </c>
      <c r="C2014" s="0" t="s">
        <v>79</v>
      </c>
      <c r="D2014" s="0" t="n">
        <v>1</v>
      </c>
      <c r="E2014" s="0" t="s">
        <v>94</v>
      </c>
      <c r="F2014" s="0" t="n">
        <v>2</v>
      </c>
      <c r="G2014" s="0" t="str">
        <f aca="false">INDEX(Setup!$B$15:$B$17,$F2014)</f>
        <v>SAN</v>
      </c>
      <c r="H2014" s="0" t="n">
        <f aca="false">Calc_Blocks!$I$127</f>
        <v>78</v>
      </c>
      <c r="I2014" s="0" t="n">
        <f aca="false">Calc_Blocks!$J$127</f>
        <v>77</v>
      </c>
      <c r="J2014" s="0" t="n">
        <f aca="false">Calc_Blocks!$K$127</f>
        <v>1</v>
      </c>
      <c r="K2014" s="0" t="n">
        <f aca="false">($B2014-1)*IF($D2014=1,Setup!$B$9,Setup!$B$10)+1</f>
        <v>101</v>
      </c>
      <c r="L2014" s="0" t="n">
        <f aca="false">$B2014*IF($D2014=1,Setup!$B$9,Setup!$B$10)</f>
        <v>110</v>
      </c>
      <c r="M2014" s="0" t="n">
        <f aca="false">MAX($H2014,$K2014)</f>
        <v>101</v>
      </c>
      <c r="N2014" s="0" t="n">
        <f aca="false">MIN($I2014,$L2014)</f>
        <v>77</v>
      </c>
      <c r="O2014" s="0" t="str">
        <f aca="false">IF($N2014&gt;=$M2014,$N2014-$M2014+1,"")</f>
        <v/>
      </c>
      <c r="P2014" s="0" t="str">
        <f aca="false">IF($O2014="","",$J2014+$M2014-$H2014)</f>
        <v/>
      </c>
      <c r="Q2014" s="0" t="str">
        <f aca="false">IF($O2014="","",$P2014+$O2014-1)</f>
        <v/>
      </c>
      <c r="R2014" s="0" t="str">
        <f aca="false">IF($O2014="","",COUNT($O$1623:$O2014))</f>
        <v/>
      </c>
    </row>
    <row r="2015" customFormat="false" ht="15" hidden="false" customHeight="false" outlineLevel="0" collapsed="false">
      <c r="A2015" s="0" t="n">
        <v>8</v>
      </c>
      <c r="B2015" s="0" t="n">
        <v>11</v>
      </c>
      <c r="C2015" s="0" t="s">
        <v>79</v>
      </c>
      <c r="D2015" s="0" t="n">
        <v>1</v>
      </c>
      <c r="E2015" s="0" t="s">
        <v>94</v>
      </c>
      <c r="F2015" s="0" t="n">
        <v>3</v>
      </c>
      <c r="G2015" s="0" t="str">
        <f aca="false">INDEX(Setup!$B$15:$B$17,$F2015)</f>
        <v>URD</v>
      </c>
      <c r="H2015" s="0" t="n">
        <f aca="false">Calc_Blocks!$I$128</f>
        <v>78</v>
      </c>
      <c r="I2015" s="0" t="n">
        <f aca="false">Calc_Blocks!$J$128</f>
        <v>77</v>
      </c>
      <c r="J2015" s="0" t="n">
        <f aca="false">Calc_Blocks!$K$128</f>
        <v>1</v>
      </c>
      <c r="K2015" s="0" t="n">
        <f aca="false">($B2015-1)*IF($D2015=1,Setup!$B$9,Setup!$B$10)+1</f>
        <v>101</v>
      </c>
      <c r="L2015" s="0" t="n">
        <f aca="false">$B2015*IF($D2015=1,Setup!$B$9,Setup!$B$10)</f>
        <v>110</v>
      </c>
      <c r="M2015" s="0" t="n">
        <f aca="false">MAX($H2015,$K2015)</f>
        <v>101</v>
      </c>
      <c r="N2015" s="0" t="n">
        <f aca="false">MIN($I2015,$L2015)</f>
        <v>77</v>
      </c>
      <c r="O2015" s="0" t="str">
        <f aca="false">IF($N2015&gt;=$M2015,$N2015-$M2015+1,"")</f>
        <v/>
      </c>
      <c r="P2015" s="0" t="str">
        <f aca="false">IF($O2015="","",$J2015+$M2015-$H2015)</f>
        <v/>
      </c>
      <c r="Q2015" s="0" t="str">
        <f aca="false">IF($O2015="","",$P2015+$O2015-1)</f>
        <v/>
      </c>
      <c r="R2015" s="0" t="str">
        <f aca="false">IF($O2015="","",COUNT($O$1623:$O2015))</f>
        <v/>
      </c>
    </row>
    <row r="2016" customFormat="false" ht="15" hidden="false" customHeight="false" outlineLevel="0" collapsed="false">
      <c r="A2016" s="0" t="n">
        <v>8</v>
      </c>
      <c r="B2016" s="0" t="n">
        <v>11</v>
      </c>
      <c r="C2016" s="0" t="s">
        <v>79</v>
      </c>
      <c r="D2016" s="0" t="n">
        <v>2</v>
      </c>
      <c r="E2016" s="0" t="s">
        <v>79</v>
      </c>
      <c r="F2016" s="0" t="n">
        <v>1</v>
      </c>
      <c r="G2016" s="0" t="str">
        <f aca="false">INDEX(Setup!$B$15:$B$17,$F2016)</f>
        <v>MAL</v>
      </c>
      <c r="H2016" s="0" t="n">
        <f aca="false">Calc_Blocks!$I$144</f>
        <v>90</v>
      </c>
      <c r="I2016" s="0" t="n">
        <f aca="false">Calc_Blocks!$J$144</f>
        <v>89</v>
      </c>
      <c r="J2016" s="0" t="n">
        <f aca="false">Calc_Blocks!$K$144</f>
        <v>1</v>
      </c>
      <c r="K2016" s="0" t="n">
        <f aca="false">($B2016-1)*IF($D2016=1,Setup!$B$9,Setup!$B$10)+1</f>
        <v>101</v>
      </c>
      <c r="L2016" s="0" t="n">
        <f aca="false">$B2016*IF($D2016=1,Setup!$B$9,Setup!$B$10)</f>
        <v>110</v>
      </c>
      <c r="M2016" s="0" t="n">
        <f aca="false">MAX($H2016,$K2016)</f>
        <v>101</v>
      </c>
      <c r="N2016" s="0" t="n">
        <f aca="false">MIN($I2016,$L2016)</f>
        <v>89</v>
      </c>
      <c r="O2016" s="0" t="str">
        <f aca="false">IF($N2016&gt;=$M2016,$N2016-$M2016+1,"")</f>
        <v/>
      </c>
      <c r="P2016" s="0" t="str">
        <f aca="false">IF($O2016="","",$J2016+$M2016-$H2016)</f>
        <v/>
      </c>
      <c r="Q2016" s="0" t="str">
        <f aca="false">IF($O2016="","",$P2016+$O2016-1)</f>
        <v/>
      </c>
      <c r="R2016" s="0" t="str">
        <f aca="false">IF($O2016="","",COUNT($O$1623:$O2016))</f>
        <v/>
      </c>
    </row>
    <row r="2017" customFormat="false" ht="15" hidden="false" customHeight="false" outlineLevel="0" collapsed="false">
      <c r="A2017" s="0" t="n">
        <v>8</v>
      </c>
      <c r="B2017" s="0" t="n">
        <v>11</v>
      </c>
      <c r="C2017" s="0" t="s">
        <v>79</v>
      </c>
      <c r="D2017" s="0" t="n">
        <v>2</v>
      </c>
      <c r="E2017" s="0" t="s">
        <v>79</v>
      </c>
      <c r="F2017" s="0" t="n">
        <v>2</v>
      </c>
      <c r="G2017" s="0" t="str">
        <f aca="false">INDEX(Setup!$B$15:$B$17,$F2017)</f>
        <v>SAN</v>
      </c>
      <c r="H2017" s="0" t="n">
        <f aca="false">Calc_Blocks!$I$145</f>
        <v>90</v>
      </c>
      <c r="I2017" s="0" t="n">
        <f aca="false">Calc_Blocks!$J$145</f>
        <v>89</v>
      </c>
      <c r="J2017" s="0" t="n">
        <f aca="false">Calc_Blocks!$K$145</f>
        <v>1</v>
      </c>
      <c r="K2017" s="0" t="n">
        <f aca="false">($B2017-1)*IF($D2017=1,Setup!$B$9,Setup!$B$10)+1</f>
        <v>101</v>
      </c>
      <c r="L2017" s="0" t="n">
        <f aca="false">$B2017*IF($D2017=1,Setup!$B$9,Setup!$B$10)</f>
        <v>110</v>
      </c>
      <c r="M2017" s="0" t="n">
        <f aca="false">MAX($H2017,$K2017)</f>
        <v>101</v>
      </c>
      <c r="N2017" s="0" t="n">
        <f aca="false">MIN($I2017,$L2017)</f>
        <v>89</v>
      </c>
      <c r="O2017" s="0" t="str">
        <f aca="false">IF($N2017&gt;=$M2017,$N2017-$M2017+1,"")</f>
        <v/>
      </c>
      <c r="P2017" s="0" t="str">
        <f aca="false">IF($O2017="","",$J2017+$M2017-$H2017)</f>
        <v/>
      </c>
      <c r="Q2017" s="0" t="str">
        <f aca="false">IF($O2017="","",$P2017+$O2017-1)</f>
        <v/>
      </c>
      <c r="R2017" s="0" t="str">
        <f aca="false">IF($O2017="","",COUNT($O$1623:$O2017))</f>
        <v/>
      </c>
    </row>
    <row r="2018" customFormat="false" ht="15" hidden="false" customHeight="false" outlineLevel="0" collapsed="false">
      <c r="A2018" s="0" t="n">
        <v>8</v>
      </c>
      <c r="B2018" s="0" t="n">
        <v>11</v>
      </c>
      <c r="C2018" s="0" t="s">
        <v>79</v>
      </c>
      <c r="D2018" s="0" t="n">
        <v>2</v>
      </c>
      <c r="E2018" s="0" t="s">
        <v>79</v>
      </c>
      <c r="F2018" s="0" t="n">
        <v>3</v>
      </c>
      <c r="G2018" s="0" t="str">
        <f aca="false">INDEX(Setup!$B$15:$B$17,$F2018)</f>
        <v>URD</v>
      </c>
      <c r="H2018" s="0" t="n">
        <f aca="false">Calc_Blocks!$I$146</f>
        <v>90</v>
      </c>
      <c r="I2018" s="0" t="n">
        <f aca="false">Calc_Blocks!$J$146</f>
        <v>89</v>
      </c>
      <c r="J2018" s="0" t="n">
        <f aca="false">Calc_Blocks!$K$146</f>
        <v>1</v>
      </c>
      <c r="K2018" s="0" t="n">
        <f aca="false">($B2018-1)*IF($D2018=1,Setup!$B$9,Setup!$B$10)+1</f>
        <v>101</v>
      </c>
      <c r="L2018" s="0" t="n">
        <f aca="false">$B2018*IF($D2018=1,Setup!$B$9,Setup!$B$10)</f>
        <v>110</v>
      </c>
      <c r="M2018" s="0" t="n">
        <f aca="false">MAX($H2018,$K2018)</f>
        <v>101</v>
      </c>
      <c r="N2018" s="0" t="n">
        <f aca="false">MIN($I2018,$L2018)</f>
        <v>89</v>
      </c>
      <c r="O2018" s="0" t="str">
        <f aca="false">IF($N2018&gt;=$M2018,$N2018-$M2018+1,"")</f>
        <v/>
      </c>
      <c r="P2018" s="0" t="str">
        <f aca="false">IF($O2018="","",$J2018+$M2018-$H2018)</f>
        <v/>
      </c>
      <c r="Q2018" s="0" t="str">
        <f aca="false">IF($O2018="","",$P2018+$O2018-1)</f>
        <v/>
      </c>
      <c r="R2018" s="0" t="str">
        <f aca="false">IF($O2018="","",COUNT($O$1623:$O2018))</f>
        <v/>
      </c>
    </row>
    <row r="2019" customFormat="false" ht="15" hidden="false" customHeight="false" outlineLevel="0" collapsed="false">
      <c r="A2019" s="0" t="n">
        <v>8</v>
      </c>
      <c r="B2019" s="0" t="n">
        <v>12</v>
      </c>
      <c r="C2019" s="0" t="s">
        <v>74</v>
      </c>
      <c r="D2019" s="0" t="n">
        <v>1</v>
      </c>
      <c r="E2019" s="0" t="s">
        <v>94</v>
      </c>
      <c r="F2019" s="0" t="n">
        <v>1</v>
      </c>
      <c r="G2019" s="0" t="str">
        <f aca="false">INDEX(Setup!$B$15:$B$17,$F2019)</f>
        <v>MAL</v>
      </c>
      <c r="H2019" s="0" t="n">
        <f aca="false">Calc_Blocks!$I$111</f>
        <v>1</v>
      </c>
      <c r="I2019" s="0" t="n">
        <f aca="false">Calc_Blocks!$J$111</f>
        <v>18</v>
      </c>
      <c r="J2019" s="0" t="n">
        <f aca="false">Calc_Blocks!$K$111</f>
        <v>1</v>
      </c>
      <c r="K2019" s="0" t="n">
        <f aca="false">($B2019-1)*IF($D2019=1,Setup!$B$9,Setup!$B$10)+1</f>
        <v>111</v>
      </c>
      <c r="L2019" s="0" t="n">
        <f aca="false">$B2019*IF($D2019=1,Setup!$B$9,Setup!$B$10)</f>
        <v>120</v>
      </c>
      <c r="M2019" s="0" t="n">
        <f aca="false">MAX($H2019,$K2019)</f>
        <v>111</v>
      </c>
      <c r="N2019" s="0" t="n">
        <f aca="false">MIN($I2019,$L2019)</f>
        <v>18</v>
      </c>
      <c r="O2019" s="0" t="str">
        <f aca="false">IF($N2019&gt;=$M2019,$N2019-$M2019+1,"")</f>
        <v/>
      </c>
      <c r="P2019" s="0" t="str">
        <f aca="false">IF($O2019="","",$J2019+$M2019-$H2019)</f>
        <v/>
      </c>
      <c r="Q2019" s="0" t="str">
        <f aca="false">IF($O2019="","",$P2019+$O2019-1)</f>
        <v/>
      </c>
      <c r="R2019" s="0" t="str">
        <f aca="false">IF($O2019="","",COUNT($O$1623:$O2019))</f>
        <v/>
      </c>
    </row>
    <row r="2020" customFormat="false" ht="15" hidden="false" customHeight="false" outlineLevel="0" collapsed="false">
      <c r="A2020" s="0" t="n">
        <v>8</v>
      </c>
      <c r="B2020" s="0" t="n">
        <v>12</v>
      </c>
      <c r="C2020" s="0" t="s">
        <v>74</v>
      </c>
      <c r="D2020" s="0" t="n">
        <v>1</v>
      </c>
      <c r="E2020" s="0" t="s">
        <v>94</v>
      </c>
      <c r="F2020" s="0" t="n">
        <v>2</v>
      </c>
      <c r="G2020" s="0" t="str">
        <f aca="false">INDEX(Setup!$B$15:$B$17,$F2020)</f>
        <v>SAN</v>
      </c>
      <c r="H2020" s="0" t="n">
        <f aca="false">Calc_Blocks!$I$112</f>
        <v>19</v>
      </c>
      <c r="I2020" s="0" t="n">
        <f aca="false">Calc_Blocks!$J$112</f>
        <v>20</v>
      </c>
      <c r="J2020" s="0" t="n">
        <f aca="false">Calc_Blocks!$K$112</f>
        <v>19</v>
      </c>
      <c r="K2020" s="0" t="n">
        <f aca="false">($B2020-1)*IF($D2020=1,Setup!$B$9,Setup!$B$10)+1</f>
        <v>111</v>
      </c>
      <c r="L2020" s="0" t="n">
        <f aca="false">$B2020*IF($D2020=1,Setup!$B$9,Setup!$B$10)</f>
        <v>120</v>
      </c>
      <c r="M2020" s="0" t="n">
        <f aca="false">MAX($H2020,$K2020)</f>
        <v>111</v>
      </c>
      <c r="N2020" s="0" t="n">
        <f aca="false">MIN($I2020,$L2020)</f>
        <v>20</v>
      </c>
      <c r="O2020" s="0" t="str">
        <f aca="false">IF($N2020&gt;=$M2020,$N2020-$M2020+1,"")</f>
        <v/>
      </c>
      <c r="P2020" s="0" t="str">
        <f aca="false">IF($O2020="","",$J2020+$M2020-$H2020)</f>
        <v/>
      </c>
      <c r="Q2020" s="0" t="str">
        <f aca="false">IF($O2020="","",$P2020+$O2020-1)</f>
        <v/>
      </c>
      <c r="R2020" s="0" t="str">
        <f aca="false">IF($O2020="","",COUNT($O$1623:$O2020))</f>
        <v/>
      </c>
    </row>
    <row r="2021" customFormat="false" ht="15" hidden="false" customHeight="false" outlineLevel="0" collapsed="false">
      <c r="A2021" s="0" t="n">
        <v>8</v>
      </c>
      <c r="B2021" s="0" t="n">
        <v>12</v>
      </c>
      <c r="C2021" s="0" t="s">
        <v>74</v>
      </c>
      <c r="D2021" s="0" t="n">
        <v>1</v>
      </c>
      <c r="E2021" s="0" t="s">
        <v>94</v>
      </c>
      <c r="F2021" s="0" t="n">
        <v>3</v>
      </c>
      <c r="G2021" s="0" t="str">
        <f aca="false">INDEX(Setup!$B$15:$B$17,$F2021)</f>
        <v>URD</v>
      </c>
      <c r="H2021" s="0" t="n">
        <f aca="false">Calc_Blocks!$I$113</f>
        <v>21</v>
      </c>
      <c r="I2021" s="0" t="n">
        <f aca="false">Calc_Blocks!$J$113</f>
        <v>20</v>
      </c>
      <c r="J2021" s="0" t="n">
        <f aca="false">Calc_Blocks!$K$113</f>
        <v>21</v>
      </c>
      <c r="K2021" s="0" t="n">
        <f aca="false">($B2021-1)*IF($D2021=1,Setup!$B$9,Setup!$B$10)+1</f>
        <v>111</v>
      </c>
      <c r="L2021" s="0" t="n">
        <f aca="false">$B2021*IF($D2021=1,Setup!$B$9,Setup!$B$10)</f>
        <v>120</v>
      </c>
      <c r="M2021" s="0" t="n">
        <f aca="false">MAX($H2021,$K2021)</f>
        <v>111</v>
      </c>
      <c r="N2021" s="0" t="n">
        <f aca="false">MIN($I2021,$L2021)</f>
        <v>20</v>
      </c>
      <c r="O2021" s="0" t="str">
        <f aca="false">IF($N2021&gt;=$M2021,$N2021-$M2021+1,"")</f>
        <v/>
      </c>
      <c r="P2021" s="0" t="str">
        <f aca="false">IF($O2021="","",$J2021+$M2021-$H2021)</f>
        <v/>
      </c>
      <c r="Q2021" s="0" t="str">
        <f aca="false">IF($O2021="","",$P2021+$O2021-1)</f>
        <v/>
      </c>
      <c r="R2021" s="0" t="str">
        <f aca="false">IF($O2021="","",COUNT($O$1623:$O2021))</f>
        <v/>
      </c>
    </row>
    <row r="2022" customFormat="false" ht="15" hidden="false" customHeight="false" outlineLevel="0" collapsed="false">
      <c r="A2022" s="0" t="n">
        <v>8</v>
      </c>
      <c r="B2022" s="0" t="n">
        <v>12</v>
      </c>
      <c r="C2022" s="0" t="s">
        <v>74</v>
      </c>
      <c r="D2022" s="0" t="n">
        <v>2</v>
      </c>
      <c r="E2022" s="0" t="s">
        <v>79</v>
      </c>
      <c r="F2022" s="0" t="n">
        <v>1</v>
      </c>
      <c r="G2022" s="0" t="str">
        <f aca="false">INDEX(Setup!$B$15:$B$17,$F2022)</f>
        <v>MAL</v>
      </c>
      <c r="H2022" s="0" t="n">
        <f aca="false">Calc_Blocks!$I$129</f>
        <v>1</v>
      </c>
      <c r="I2022" s="0" t="n">
        <f aca="false">Calc_Blocks!$J$129</f>
        <v>6</v>
      </c>
      <c r="J2022" s="0" t="n">
        <f aca="false">Calc_Blocks!$K$129</f>
        <v>21</v>
      </c>
      <c r="K2022" s="0" t="n">
        <f aca="false">($B2022-1)*IF($D2022=1,Setup!$B$9,Setup!$B$10)+1</f>
        <v>111</v>
      </c>
      <c r="L2022" s="0" t="n">
        <f aca="false">$B2022*IF($D2022=1,Setup!$B$9,Setup!$B$10)</f>
        <v>120</v>
      </c>
      <c r="M2022" s="0" t="n">
        <f aca="false">MAX($H2022,$K2022)</f>
        <v>111</v>
      </c>
      <c r="N2022" s="0" t="n">
        <f aca="false">MIN($I2022,$L2022)</f>
        <v>6</v>
      </c>
      <c r="O2022" s="0" t="str">
        <f aca="false">IF($N2022&gt;=$M2022,$N2022-$M2022+1,"")</f>
        <v/>
      </c>
      <c r="P2022" s="0" t="str">
        <f aca="false">IF($O2022="","",$J2022+$M2022-$H2022)</f>
        <v/>
      </c>
      <c r="Q2022" s="0" t="str">
        <f aca="false">IF($O2022="","",$P2022+$O2022-1)</f>
        <v/>
      </c>
      <c r="R2022" s="0" t="str">
        <f aca="false">IF($O2022="","",COUNT($O$1623:$O2022))</f>
        <v/>
      </c>
    </row>
    <row r="2023" customFormat="false" ht="15" hidden="false" customHeight="false" outlineLevel="0" collapsed="false">
      <c r="A2023" s="0" t="n">
        <v>8</v>
      </c>
      <c r="B2023" s="0" t="n">
        <v>12</v>
      </c>
      <c r="C2023" s="0" t="s">
        <v>74</v>
      </c>
      <c r="D2023" s="0" t="n">
        <v>2</v>
      </c>
      <c r="E2023" s="0" t="s">
        <v>79</v>
      </c>
      <c r="F2023" s="0" t="n">
        <v>2</v>
      </c>
      <c r="G2023" s="0" t="str">
        <f aca="false">INDEX(Setup!$B$15:$B$17,$F2023)</f>
        <v>SAN</v>
      </c>
      <c r="H2023" s="0" t="n">
        <f aca="false">Calc_Blocks!$I$130</f>
        <v>7</v>
      </c>
      <c r="I2023" s="0" t="n">
        <f aca="false">Calc_Blocks!$J$130</f>
        <v>19</v>
      </c>
      <c r="J2023" s="0" t="n">
        <f aca="false">Calc_Blocks!$K$130</f>
        <v>27</v>
      </c>
      <c r="K2023" s="0" t="n">
        <f aca="false">($B2023-1)*IF($D2023=1,Setup!$B$9,Setup!$B$10)+1</f>
        <v>111</v>
      </c>
      <c r="L2023" s="0" t="n">
        <f aca="false">$B2023*IF($D2023=1,Setup!$B$9,Setup!$B$10)</f>
        <v>120</v>
      </c>
      <c r="M2023" s="0" t="n">
        <f aca="false">MAX($H2023,$K2023)</f>
        <v>111</v>
      </c>
      <c r="N2023" s="0" t="n">
        <f aca="false">MIN($I2023,$L2023)</f>
        <v>19</v>
      </c>
      <c r="O2023" s="0" t="str">
        <f aca="false">IF($N2023&gt;=$M2023,$N2023-$M2023+1,"")</f>
        <v/>
      </c>
      <c r="P2023" s="0" t="str">
        <f aca="false">IF($O2023="","",$J2023+$M2023-$H2023)</f>
        <v/>
      </c>
      <c r="Q2023" s="0" t="str">
        <f aca="false">IF($O2023="","",$P2023+$O2023-1)</f>
        <v/>
      </c>
      <c r="R2023" s="0" t="str">
        <f aca="false">IF($O2023="","",COUNT($O$1623:$O2023))</f>
        <v/>
      </c>
    </row>
    <row r="2024" customFormat="false" ht="15" hidden="false" customHeight="false" outlineLevel="0" collapsed="false">
      <c r="A2024" s="0" t="n">
        <v>8</v>
      </c>
      <c r="B2024" s="0" t="n">
        <v>12</v>
      </c>
      <c r="C2024" s="0" t="s">
        <v>74</v>
      </c>
      <c r="D2024" s="0" t="n">
        <v>2</v>
      </c>
      <c r="E2024" s="0" t="s">
        <v>79</v>
      </c>
      <c r="F2024" s="0" t="n">
        <v>3</v>
      </c>
      <c r="G2024" s="0" t="str">
        <f aca="false">INDEX(Setup!$B$15:$B$17,$F2024)</f>
        <v>URD</v>
      </c>
      <c r="H2024" s="0" t="n">
        <f aca="false">Calc_Blocks!$I$131</f>
        <v>20</v>
      </c>
      <c r="I2024" s="0" t="n">
        <f aca="false">Calc_Blocks!$J$131</f>
        <v>19</v>
      </c>
      <c r="J2024" s="0" t="n">
        <f aca="false">Calc_Blocks!$K$131</f>
        <v>40</v>
      </c>
      <c r="K2024" s="0" t="n">
        <f aca="false">($B2024-1)*IF($D2024=1,Setup!$B$9,Setup!$B$10)+1</f>
        <v>111</v>
      </c>
      <c r="L2024" s="0" t="n">
        <f aca="false">$B2024*IF($D2024=1,Setup!$B$9,Setup!$B$10)</f>
        <v>120</v>
      </c>
      <c r="M2024" s="0" t="n">
        <f aca="false">MAX($H2024,$K2024)</f>
        <v>111</v>
      </c>
      <c r="N2024" s="0" t="n">
        <f aca="false">MIN($I2024,$L2024)</f>
        <v>19</v>
      </c>
      <c r="O2024" s="0" t="str">
        <f aca="false">IF($N2024&gt;=$M2024,$N2024-$M2024+1,"")</f>
        <v/>
      </c>
      <c r="P2024" s="0" t="str">
        <f aca="false">IF($O2024="","",$J2024+$M2024-$H2024)</f>
        <v/>
      </c>
      <c r="Q2024" s="0" t="str">
        <f aca="false">IF($O2024="","",$P2024+$O2024-1)</f>
        <v/>
      </c>
      <c r="R2024" s="0" t="str">
        <f aca="false">IF($O2024="","",COUNT($O$1623:$O2024))</f>
        <v/>
      </c>
    </row>
    <row r="2025" customFormat="false" ht="15" hidden="false" customHeight="false" outlineLevel="0" collapsed="false">
      <c r="A2025" s="0" t="n">
        <v>8</v>
      </c>
      <c r="B2025" s="0" t="n">
        <v>12</v>
      </c>
      <c r="C2025" s="0" t="s">
        <v>75</v>
      </c>
      <c r="D2025" s="0" t="n">
        <v>1</v>
      </c>
      <c r="E2025" s="0" t="s">
        <v>94</v>
      </c>
      <c r="F2025" s="0" t="n">
        <v>1</v>
      </c>
      <c r="G2025" s="0" t="str">
        <f aca="false">INDEX(Setup!$B$15:$B$17,$F2025)</f>
        <v>MAL</v>
      </c>
      <c r="H2025" s="0" t="n">
        <f aca="false">Calc_Blocks!$I$114</f>
        <v>21</v>
      </c>
      <c r="I2025" s="0" t="n">
        <f aca="false">Calc_Blocks!$J$114</f>
        <v>33</v>
      </c>
      <c r="J2025" s="0" t="n">
        <f aca="false">Calc_Blocks!$K$114</f>
        <v>1</v>
      </c>
      <c r="K2025" s="0" t="n">
        <f aca="false">($B2025-1)*IF($D2025=1,Setup!$B$9,Setup!$B$10)+1</f>
        <v>111</v>
      </c>
      <c r="L2025" s="0" t="n">
        <f aca="false">$B2025*IF($D2025=1,Setup!$B$9,Setup!$B$10)</f>
        <v>120</v>
      </c>
      <c r="M2025" s="0" t="n">
        <f aca="false">MAX($H2025,$K2025)</f>
        <v>111</v>
      </c>
      <c r="N2025" s="0" t="n">
        <f aca="false">MIN($I2025,$L2025)</f>
        <v>33</v>
      </c>
      <c r="O2025" s="0" t="str">
        <f aca="false">IF($N2025&gt;=$M2025,$N2025-$M2025+1,"")</f>
        <v/>
      </c>
      <c r="P2025" s="0" t="str">
        <f aca="false">IF($O2025="","",$J2025+$M2025-$H2025)</f>
        <v/>
      </c>
      <c r="Q2025" s="0" t="str">
        <f aca="false">IF($O2025="","",$P2025+$O2025-1)</f>
        <v/>
      </c>
      <c r="R2025" s="0" t="str">
        <f aca="false">IF($O2025="","",COUNT($O$1623:$O2025))</f>
        <v/>
      </c>
    </row>
    <row r="2026" customFormat="false" ht="15" hidden="false" customHeight="false" outlineLevel="0" collapsed="false">
      <c r="A2026" s="0" t="n">
        <v>8</v>
      </c>
      <c r="B2026" s="0" t="n">
        <v>12</v>
      </c>
      <c r="C2026" s="0" t="s">
        <v>75</v>
      </c>
      <c r="D2026" s="0" t="n">
        <v>1</v>
      </c>
      <c r="E2026" s="0" t="s">
        <v>94</v>
      </c>
      <c r="F2026" s="0" t="n">
        <v>2</v>
      </c>
      <c r="G2026" s="0" t="str">
        <f aca="false">INDEX(Setup!$B$15:$B$17,$F2026)</f>
        <v>SAN</v>
      </c>
      <c r="H2026" s="0" t="n">
        <f aca="false">Calc_Blocks!$I$115</f>
        <v>34</v>
      </c>
      <c r="I2026" s="0" t="n">
        <f aca="false">Calc_Blocks!$J$115</f>
        <v>33</v>
      </c>
      <c r="J2026" s="0" t="n">
        <f aca="false">Calc_Blocks!$K$115</f>
        <v>14</v>
      </c>
      <c r="K2026" s="0" t="n">
        <f aca="false">($B2026-1)*IF($D2026=1,Setup!$B$9,Setup!$B$10)+1</f>
        <v>111</v>
      </c>
      <c r="L2026" s="0" t="n">
        <f aca="false">$B2026*IF($D2026=1,Setup!$B$9,Setup!$B$10)</f>
        <v>120</v>
      </c>
      <c r="M2026" s="0" t="n">
        <f aca="false">MAX($H2026,$K2026)</f>
        <v>111</v>
      </c>
      <c r="N2026" s="0" t="n">
        <f aca="false">MIN($I2026,$L2026)</f>
        <v>33</v>
      </c>
      <c r="O2026" s="0" t="str">
        <f aca="false">IF($N2026&gt;=$M2026,$N2026-$M2026+1,"")</f>
        <v/>
      </c>
      <c r="P2026" s="0" t="str">
        <f aca="false">IF($O2026="","",$J2026+$M2026-$H2026)</f>
        <v/>
      </c>
      <c r="Q2026" s="0" t="str">
        <f aca="false">IF($O2026="","",$P2026+$O2026-1)</f>
        <v/>
      </c>
      <c r="R2026" s="0" t="str">
        <f aca="false">IF($O2026="","",COUNT($O$1623:$O2026))</f>
        <v/>
      </c>
    </row>
    <row r="2027" customFormat="false" ht="15" hidden="false" customHeight="false" outlineLevel="0" collapsed="false">
      <c r="A2027" s="0" t="n">
        <v>8</v>
      </c>
      <c r="B2027" s="0" t="n">
        <v>12</v>
      </c>
      <c r="C2027" s="0" t="s">
        <v>75</v>
      </c>
      <c r="D2027" s="0" t="n">
        <v>1</v>
      </c>
      <c r="E2027" s="0" t="s">
        <v>94</v>
      </c>
      <c r="F2027" s="0" t="n">
        <v>3</v>
      </c>
      <c r="G2027" s="0" t="str">
        <f aca="false">INDEX(Setup!$B$15:$B$17,$F2027)</f>
        <v>URD</v>
      </c>
      <c r="H2027" s="0" t="n">
        <f aca="false">Calc_Blocks!$I$116</f>
        <v>34</v>
      </c>
      <c r="I2027" s="0" t="n">
        <f aca="false">Calc_Blocks!$J$116</f>
        <v>35</v>
      </c>
      <c r="J2027" s="0" t="n">
        <f aca="false">Calc_Blocks!$K$116</f>
        <v>14</v>
      </c>
      <c r="K2027" s="0" t="n">
        <f aca="false">($B2027-1)*IF($D2027=1,Setup!$B$9,Setup!$B$10)+1</f>
        <v>111</v>
      </c>
      <c r="L2027" s="0" t="n">
        <f aca="false">$B2027*IF($D2027=1,Setup!$B$9,Setup!$B$10)</f>
        <v>120</v>
      </c>
      <c r="M2027" s="0" t="n">
        <f aca="false">MAX($H2027,$K2027)</f>
        <v>111</v>
      </c>
      <c r="N2027" s="0" t="n">
        <f aca="false">MIN($I2027,$L2027)</f>
        <v>35</v>
      </c>
      <c r="O2027" s="0" t="str">
        <f aca="false">IF($N2027&gt;=$M2027,$N2027-$M2027+1,"")</f>
        <v/>
      </c>
      <c r="P2027" s="0" t="str">
        <f aca="false">IF($O2027="","",$J2027+$M2027-$H2027)</f>
        <v/>
      </c>
      <c r="Q2027" s="0" t="str">
        <f aca="false">IF($O2027="","",$P2027+$O2027-1)</f>
        <v/>
      </c>
      <c r="R2027" s="0" t="str">
        <f aca="false">IF($O2027="","",COUNT($O$1623:$O2027))</f>
        <v/>
      </c>
    </row>
    <row r="2028" customFormat="false" ht="15" hidden="false" customHeight="false" outlineLevel="0" collapsed="false">
      <c r="A2028" s="0" t="n">
        <v>8</v>
      </c>
      <c r="B2028" s="0" t="n">
        <v>12</v>
      </c>
      <c r="C2028" s="0" t="s">
        <v>75</v>
      </c>
      <c r="D2028" s="0" t="n">
        <v>2</v>
      </c>
      <c r="E2028" s="0" t="s">
        <v>79</v>
      </c>
      <c r="F2028" s="0" t="n">
        <v>1</v>
      </c>
      <c r="G2028" s="0" t="str">
        <f aca="false">INDEX(Setup!$B$15:$B$17,$F2028)</f>
        <v>MAL</v>
      </c>
      <c r="H2028" s="0" t="n">
        <f aca="false">Calc_Blocks!$I$132</f>
        <v>20</v>
      </c>
      <c r="I2028" s="0" t="n">
        <f aca="false">Calc_Blocks!$J$132</f>
        <v>42</v>
      </c>
      <c r="J2028" s="0" t="n">
        <f aca="false">Calc_Blocks!$K$132</f>
        <v>16</v>
      </c>
      <c r="K2028" s="0" t="n">
        <f aca="false">($B2028-1)*IF($D2028=1,Setup!$B$9,Setup!$B$10)+1</f>
        <v>111</v>
      </c>
      <c r="L2028" s="0" t="n">
        <f aca="false">$B2028*IF($D2028=1,Setup!$B$9,Setup!$B$10)</f>
        <v>120</v>
      </c>
      <c r="M2028" s="0" t="n">
        <f aca="false">MAX($H2028,$K2028)</f>
        <v>111</v>
      </c>
      <c r="N2028" s="0" t="n">
        <f aca="false">MIN($I2028,$L2028)</f>
        <v>42</v>
      </c>
      <c r="O2028" s="0" t="str">
        <f aca="false">IF($N2028&gt;=$M2028,$N2028-$M2028+1,"")</f>
        <v/>
      </c>
      <c r="P2028" s="0" t="str">
        <f aca="false">IF($O2028="","",$J2028+$M2028-$H2028)</f>
        <v/>
      </c>
      <c r="Q2028" s="0" t="str">
        <f aca="false">IF($O2028="","",$P2028+$O2028-1)</f>
        <v/>
      </c>
      <c r="R2028" s="0" t="str">
        <f aca="false">IF($O2028="","",COUNT($O$1623:$O2028))</f>
        <v/>
      </c>
    </row>
    <row r="2029" customFormat="false" ht="15" hidden="false" customHeight="false" outlineLevel="0" collapsed="false">
      <c r="A2029" s="0" t="n">
        <v>8</v>
      </c>
      <c r="B2029" s="0" t="n">
        <v>12</v>
      </c>
      <c r="C2029" s="0" t="s">
        <v>75</v>
      </c>
      <c r="D2029" s="0" t="n">
        <v>2</v>
      </c>
      <c r="E2029" s="0" t="s">
        <v>79</v>
      </c>
      <c r="F2029" s="0" t="n">
        <v>2</v>
      </c>
      <c r="G2029" s="0" t="str">
        <f aca="false">INDEX(Setup!$B$15:$B$17,$F2029)</f>
        <v>SAN</v>
      </c>
      <c r="H2029" s="0" t="n">
        <f aca="false">Calc_Blocks!$I$133</f>
        <v>43</v>
      </c>
      <c r="I2029" s="0" t="n">
        <f aca="false">Calc_Blocks!$J$133</f>
        <v>42</v>
      </c>
      <c r="J2029" s="0" t="n">
        <f aca="false">Calc_Blocks!$K$133</f>
        <v>39</v>
      </c>
      <c r="K2029" s="0" t="n">
        <f aca="false">($B2029-1)*IF($D2029=1,Setup!$B$9,Setup!$B$10)+1</f>
        <v>111</v>
      </c>
      <c r="L2029" s="0" t="n">
        <f aca="false">$B2029*IF($D2029=1,Setup!$B$9,Setup!$B$10)</f>
        <v>120</v>
      </c>
      <c r="M2029" s="0" t="n">
        <f aca="false">MAX($H2029,$K2029)</f>
        <v>111</v>
      </c>
      <c r="N2029" s="0" t="n">
        <f aca="false">MIN($I2029,$L2029)</f>
        <v>42</v>
      </c>
      <c r="O2029" s="0" t="str">
        <f aca="false">IF($N2029&gt;=$M2029,$N2029-$M2029+1,"")</f>
        <v/>
      </c>
      <c r="P2029" s="0" t="str">
        <f aca="false">IF($O2029="","",$J2029+$M2029-$H2029)</f>
        <v/>
      </c>
      <c r="Q2029" s="0" t="str">
        <f aca="false">IF($O2029="","",$P2029+$O2029-1)</f>
        <v/>
      </c>
      <c r="R2029" s="0" t="str">
        <f aca="false">IF($O2029="","",COUNT($O$1623:$O2029))</f>
        <v/>
      </c>
    </row>
    <row r="2030" customFormat="false" ht="15" hidden="false" customHeight="false" outlineLevel="0" collapsed="false">
      <c r="A2030" s="0" t="n">
        <v>8</v>
      </c>
      <c r="B2030" s="0" t="n">
        <v>12</v>
      </c>
      <c r="C2030" s="0" t="s">
        <v>75</v>
      </c>
      <c r="D2030" s="0" t="n">
        <v>2</v>
      </c>
      <c r="E2030" s="0" t="s">
        <v>79</v>
      </c>
      <c r="F2030" s="0" t="n">
        <v>3</v>
      </c>
      <c r="G2030" s="0" t="str">
        <f aca="false">INDEX(Setup!$B$15:$B$17,$F2030)</f>
        <v>URD</v>
      </c>
      <c r="H2030" s="0" t="n">
        <f aca="false">Calc_Blocks!$I$134</f>
        <v>43</v>
      </c>
      <c r="I2030" s="0" t="n">
        <f aca="false">Calc_Blocks!$J$134</f>
        <v>42</v>
      </c>
      <c r="J2030" s="0" t="n">
        <f aca="false">Calc_Blocks!$K$134</f>
        <v>39</v>
      </c>
      <c r="K2030" s="0" t="n">
        <f aca="false">($B2030-1)*IF($D2030=1,Setup!$B$9,Setup!$B$10)+1</f>
        <v>111</v>
      </c>
      <c r="L2030" s="0" t="n">
        <f aca="false">$B2030*IF($D2030=1,Setup!$B$9,Setup!$B$10)</f>
        <v>120</v>
      </c>
      <c r="M2030" s="0" t="n">
        <f aca="false">MAX($H2030,$K2030)</f>
        <v>111</v>
      </c>
      <c r="N2030" s="0" t="n">
        <f aca="false">MIN($I2030,$L2030)</f>
        <v>42</v>
      </c>
      <c r="O2030" s="0" t="str">
        <f aca="false">IF($N2030&gt;=$M2030,$N2030-$M2030+1,"")</f>
        <v/>
      </c>
      <c r="P2030" s="0" t="str">
        <f aca="false">IF($O2030="","",$J2030+$M2030-$H2030)</f>
        <v/>
      </c>
      <c r="Q2030" s="0" t="str">
        <f aca="false">IF($O2030="","",$P2030+$O2030-1)</f>
        <v/>
      </c>
      <c r="R2030" s="0" t="str">
        <f aca="false">IF($O2030="","",COUNT($O$1623:$O2030))</f>
        <v/>
      </c>
    </row>
    <row r="2031" customFormat="false" ht="15" hidden="false" customHeight="false" outlineLevel="0" collapsed="false">
      <c r="A2031" s="0" t="n">
        <v>8</v>
      </c>
      <c r="B2031" s="0" t="n">
        <v>12</v>
      </c>
      <c r="C2031" s="0" t="s">
        <v>76</v>
      </c>
      <c r="D2031" s="0" t="n">
        <v>1</v>
      </c>
      <c r="E2031" s="0" t="s">
        <v>94</v>
      </c>
      <c r="F2031" s="0" t="n">
        <v>1</v>
      </c>
      <c r="G2031" s="0" t="str">
        <f aca="false">INDEX(Setup!$B$15:$B$17,$F2031)</f>
        <v>MAL</v>
      </c>
      <c r="H2031" s="0" t="n">
        <f aca="false">Calc_Blocks!$I$117</f>
        <v>36</v>
      </c>
      <c r="I2031" s="0" t="n">
        <f aca="false">Calc_Blocks!$J$117</f>
        <v>47</v>
      </c>
      <c r="J2031" s="0" t="n">
        <f aca="false">Calc_Blocks!$K$117</f>
        <v>1</v>
      </c>
      <c r="K2031" s="0" t="n">
        <f aca="false">($B2031-1)*IF($D2031=1,Setup!$B$9,Setup!$B$10)+1</f>
        <v>111</v>
      </c>
      <c r="L2031" s="0" t="n">
        <f aca="false">$B2031*IF($D2031=1,Setup!$B$9,Setup!$B$10)</f>
        <v>120</v>
      </c>
      <c r="M2031" s="0" t="n">
        <f aca="false">MAX($H2031,$K2031)</f>
        <v>111</v>
      </c>
      <c r="N2031" s="0" t="n">
        <f aca="false">MIN($I2031,$L2031)</f>
        <v>47</v>
      </c>
      <c r="O2031" s="0" t="str">
        <f aca="false">IF($N2031&gt;=$M2031,$N2031-$M2031+1,"")</f>
        <v/>
      </c>
      <c r="P2031" s="0" t="str">
        <f aca="false">IF($O2031="","",$J2031+$M2031-$H2031)</f>
        <v/>
      </c>
      <c r="Q2031" s="0" t="str">
        <f aca="false">IF($O2031="","",$P2031+$O2031-1)</f>
        <v/>
      </c>
      <c r="R2031" s="0" t="str">
        <f aca="false">IF($O2031="","",COUNT($O$1623:$O2031))</f>
        <v/>
      </c>
    </row>
    <row r="2032" customFormat="false" ht="15" hidden="false" customHeight="false" outlineLevel="0" collapsed="false">
      <c r="A2032" s="0" t="n">
        <v>8</v>
      </c>
      <c r="B2032" s="0" t="n">
        <v>12</v>
      </c>
      <c r="C2032" s="0" t="s">
        <v>76</v>
      </c>
      <c r="D2032" s="0" t="n">
        <v>1</v>
      </c>
      <c r="E2032" s="0" t="s">
        <v>94</v>
      </c>
      <c r="F2032" s="0" t="n">
        <v>2</v>
      </c>
      <c r="G2032" s="0" t="str">
        <f aca="false">INDEX(Setup!$B$15:$B$17,$F2032)</f>
        <v>SAN</v>
      </c>
      <c r="H2032" s="0" t="n">
        <f aca="false">Calc_Blocks!$I$118</f>
        <v>48</v>
      </c>
      <c r="I2032" s="0" t="n">
        <f aca="false">Calc_Blocks!$J$118</f>
        <v>49</v>
      </c>
      <c r="J2032" s="0" t="n">
        <f aca="false">Calc_Blocks!$K$118</f>
        <v>13</v>
      </c>
      <c r="K2032" s="0" t="n">
        <f aca="false">($B2032-1)*IF($D2032=1,Setup!$B$9,Setup!$B$10)+1</f>
        <v>111</v>
      </c>
      <c r="L2032" s="0" t="n">
        <f aca="false">$B2032*IF($D2032=1,Setup!$B$9,Setup!$B$10)</f>
        <v>120</v>
      </c>
      <c r="M2032" s="0" t="n">
        <f aca="false">MAX($H2032,$K2032)</f>
        <v>111</v>
      </c>
      <c r="N2032" s="0" t="n">
        <f aca="false">MIN($I2032,$L2032)</f>
        <v>49</v>
      </c>
      <c r="O2032" s="0" t="str">
        <f aca="false">IF($N2032&gt;=$M2032,$N2032-$M2032+1,"")</f>
        <v/>
      </c>
      <c r="P2032" s="0" t="str">
        <f aca="false">IF($O2032="","",$J2032+$M2032-$H2032)</f>
        <v/>
      </c>
      <c r="Q2032" s="0" t="str">
        <f aca="false">IF($O2032="","",$P2032+$O2032-1)</f>
        <v/>
      </c>
      <c r="R2032" s="0" t="str">
        <f aca="false">IF($O2032="","",COUNT($O$1623:$O2032))</f>
        <v/>
      </c>
    </row>
    <row r="2033" customFormat="false" ht="15" hidden="false" customHeight="false" outlineLevel="0" collapsed="false">
      <c r="A2033" s="0" t="n">
        <v>8</v>
      </c>
      <c r="B2033" s="0" t="n">
        <v>12</v>
      </c>
      <c r="C2033" s="0" t="s">
        <v>76</v>
      </c>
      <c r="D2033" s="0" t="n">
        <v>1</v>
      </c>
      <c r="E2033" s="0" t="s">
        <v>94</v>
      </c>
      <c r="F2033" s="0" t="n">
        <v>3</v>
      </c>
      <c r="G2033" s="0" t="str">
        <f aca="false">INDEX(Setup!$B$15:$B$17,$F2033)</f>
        <v>URD</v>
      </c>
      <c r="H2033" s="0" t="n">
        <f aca="false">Calc_Blocks!$I$119</f>
        <v>50</v>
      </c>
      <c r="I2033" s="0" t="n">
        <f aca="false">Calc_Blocks!$J$119</f>
        <v>49</v>
      </c>
      <c r="J2033" s="0" t="n">
        <f aca="false">Calc_Blocks!$K$119</f>
        <v>15</v>
      </c>
      <c r="K2033" s="0" t="n">
        <f aca="false">($B2033-1)*IF($D2033=1,Setup!$B$9,Setup!$B$10)+1</f>
        <v>111</v>
      </c>
      <c r="L2033" s="0" t="n">
        <f aca="false">$B2033*IF($D2033=1,Setup!$B$9,Setup!$B$10)</f>
        <v>120</v>
      </c>
      <c r="M2033" s="0" t="n">
        <f aca="false">MAX($H2033,$K2033)</f>
        <v>111</v>
      </c>
      <c r="N2033" s="0" t="n">
        <f aca="false">MIN($I2033,$L2033)</f>
        <v>49</v>
      </c>
      <c r="O2033" s="0" t="str">
        <f aca="false">IF($N2033&gt;=$M2033,$N2033-$M2033+1,"")</f>
        <v/>
      </c>
      <c r="P2033" s="0" t="str">
        <f aca="false">IF($O2033="","",$J2033+$M2033-$H2033)</f>
        <v/>
      </c>
      <c r="Q2033" s="0" t="str">
        <f aca="false">IF($O2033="","",$P2033+$O2033-1)</f>
        <v/>
      </c>
      <c r="R2033" s="0" t="str">
        <f aca="false">IF($O2033="","",COUNT($O$1623:$O2033))</f>
        <v/>
      </c>
    </row>
    <row r="2034" customFormat="false" ht="15" hidden="false" customHeight="false" outlineLevel="0" collapsed="false">
      <c r="A2034" s="0" t="n">
        <v>8</v>
      </c>
      <c r="B2034" s="0" t="n">
        <v>12</v>
      </c>
      <c r="C2034" s="0" t="s">
        <v>76</v>
      </c>
      <c r="D2034" s="0" t="n">
        <v>2</v>
      </c>
      <c r="E2034" s="0" t="s">
        <v>79</v>
      </c>
      <c r="F2034" s="0" t="n">
        <v>1</v>
      </c>
      <c r="G2034" s="0" t="str">
        <f aca="false">INDEX(Setup!$B$15:$B$17,$F2034)</f>
        <v>MAL</v>
      </c>
      <c r="H2034" s="0" t="n">
        <f aca="false">Calc_Blocks!$I$135</f>
        <v>43</v>
      </c>
      <c r="I2034" s="0" t="n">
        <f aca="false">Calc_Blocks!$J$135</f>
        <v>53</v>
      </c>
      <c r="J2034" s="0" t="n">
        <f aca="false">Calc_Blocks!$K$135</f>
        <v>15</v>
      </c>
      <c r="K2034" s="0" t="n">
        <f aca="false">($B2034-1)*IF($D2034=1,Setup!$B$9,Setup!$B$10)+1</f>
        <v>111</v>
      </c>
      <c r="L2034" s="0" t="n">
        <f aca="false">$B2034*IF($D2034=1,Setup!$B$9,Setup!$B$10)</f>
        <v>120</v>
      </c>
      <c r="M2034" s="0" t="n">
        <f aca="false">MAX($H2034,$K2034)</f>
        <v>111</v>
      </c>
      <c r="N2034" s="0" t="n">
        <f aca="false">MIN($I2034,$L2034)</f>
        <v>53</v>
      </c>
      <c r="O2034" s="0" t="str">
        <f aca="false">IF($N2034&gt;=$M2034,$N2034-$M2034+1,"")</f>
        <v/>
      </c>
      <c r="P2034" s="0" t="str">
        <f aca="false">IF($O2034="","",$J2034+$M2034-$H2034)</f>
        <v/>
      </c>
      <c r="Q2034" s="0" t="str">
        <f aca="false">IF($O2034="","",$P2034+$O2034-1)</f>
        <v/>
      </c>
      <c r="R2034" s="0" t="str">
        <f aca="false">IF($O2034="","",COUNT($O$1623:$O2034))</f>
        <v/>
      </c>
    </row>
    <row r="2035" customFormat="false" ht="15" hidden="false" customHeight="false" outlineLevel="0" collapsed="false">
      <c r="A2035" s="0" t="n">
        <v>8</v>
      </c>
      <c r="B2035" s="0" t="n">
        <v>12</v>
      </c>
      <c r="C2035" s="0" t="s">
        <v>76</v>
      </c>
      <c r="D2035" s="0" t="n">
        <v>2</v>
      </c>
      <c r="E2035" s="0" t="s">
        <v>79</v>
      </c>
      <c r="F2035" s="0" t="n">
        <v>2</v>
      </c>
      <c r="G2035" s="0" t="str">
        <f aca="false">INDEX(Setup!$B$15:$B$17,$F2035)</f>
        <v>SAN</v>
      </c>
      <c r="H2035" s="0" t="n">
        <f aca="false">Calc_Blocks!$I$136</f>
        <v>54</v>
      </c>
      <c r="I2035" s="0" t="n">
        <f aca="false">Calc_Blocks!$J$136</f>
        <v>57</v>
      </c>
      <c r="J2035" s="0" t="n">
        <f aca="false">Calc_Blocks!$K$136</f>
        <v>26</v>
      </c>
      <c r="K2035" s="0" t="n">
        <f aca="false">($B2035-1)*IF($D2035=1,Setup!$B$9,Setup!$B$10)+1</f>
        <v>111</v>
      </c>
      <c r="L2035" s="0" t="n">
        <f aca="false">$B2035*IF($D2035=1,Setup!$B$9,Setup!$B$10)</f>
        <v>120</v>
      </c>
      <c r="M2035" s="0" t="n">
        <f aca="false">MAX($H2035,$K2035)</f>
        <v>111</v>
      </c>
      <c r="N2035" s="0" t="n">
        <f aca="false">MIN($I2035,$L2035)</f>
        <v>57</v>
      </c>
      <c r="O2035" s="0" t="str">
        <f aca="false">IF($N2035&gt;=$M2035,$N2035-$M2035+1,"")</f>
        <v/>
      </c>
      <c r="P2035" s="0" t="str">
        <f aca="false">IF($O2035="","",$J2035+$M2035-$H2035)</f>
        <v/>
      </c>
      <c r="Q2035" s="0" t="str">
        <f aca="false">IF($O2035="","",$P2035+$O2035-1)</f>
        <v/>
      </c>
      <c r="R2035" s="0" t="str">
        <f aca="false">IF($O2035="","",COUNT($O$1623:$O2035))</f>
        <v/>
      </c>
    </row>
    <row r="2036" customFormat="false" ht="15" hidden="false" customHeight="false" outlineLevel="0" collapsed="false">
      <c r="A2036" s="0" t="n">
        <v>8</v>
      </c>
      <c r="B2036" s="0" t="n">
        <v>12</v>
      </c>
      <c r="C2036" s="0" t="s">
        <v>76</v>
      </c>
      <c r="D2036" s="0" t="n">
        <v>2</v>
      </c>
      <c r="E2036" s="0" t="s">
        <v>79</v>
      </c>
      <c r="F2036" s="0" t="n">
        <v>3</v>
      </c>
      <c r="G2036" s="0" t="str">
        <f aca="false">INDEX(Setup!$B$15:$B$17,$F2036)</f>
        <v>URD</v>
      </c>
      <c r="H2036" s="0" t="n">
        <f aca="false">Calc_Blocks!$I$137</f>
        <v>58</v>
      </c>
      <c r="I2036" s="0" t="n">
        <f aca="false">Calc_Blocks!$J$137</f>
        <v>57</v>
      </c>
      <c r="J2036" s="0" t="n">
        <f aca="false">Calc_Blocks!$K$137</f>
        <v>30</v>
      </c>
      <c r="K2036" s="0" t="n">
        <f aca="false">($B2036-1)*IF($D2036=1,Setup!$B$9,Setup!$B$10)+1</f>
        <v>111</v>
      </c>
      <c r="L2036" s="0" t="n">
        <f aca="false">$B2036*IF($D2036=1,Setup!$B$9,Setup!$B$10)</f>
        <v>120</v>
      </c>
      <c r="M2036" s="0" t="n">
        <f aca="false">MAX($H2036,$K2036)</f>
        <v>111</v>
      </c>
      <c r="N2036" s="0" t="n">
        <f aca="false">MIN($I2036,$L2036)</f>
        <v>57</v>
      </c>
      <c r="O2036" s="0" t="str">
        <f aca="false">IF($N2036&gt;=$M2036,$N2036-$M2036+1,"")</f>
        <v/>
      </c>
      <c r="P2036" s="0" t="str">
        <f aca="false">IF($O2036="","",$J2036+$M2036-$H2036)</f>
        <v/>
      </c>
      <c r="Q2036" s="0" t="str">
        <f aca="false">IF($O2036="","",$P2036+$O2036-1)</f>
        <v/>
      </c>
      <c r="R2036" s="0" t="str">
        <f aca="false">IF($O2036="","",COUNT($O$1623:$O2036))</f>
        <v/>
      </c>
    </row>
    <row r="2037" customFormat="false" ht="15" hidden="false" customHeight="false" outlineLevel="0" collapsed="false">
      <c r="A2037" s="0" t="n">
        <v>8</v>
      </c>
      <c r="B2037" s="0" t="n">
        <v>12</v>
      </c>
      <c r="C2037" s="0" t="s">
        <v>77</v>
      </c>
      <c r="D2037" s="0" t="n">
        <v>1</v>
      </c>
      <c r="E2037" s="0" t="s">
        <v>94</v>
      </c>
      <c r="F2037" s="0" t="n">
        <v>1</v>
      </c>
      <c r="G2037" s="0" t="str">
        <f aca="false">INDEX(Setup!$B$15:$B$17,$F2037)</f>
        <v>MAL</v>
      </c>
      <c r="H2037" s="0" t="n">
        <f aca="false">Calc_Blocks!$I$120</f>
        <v>50</v>
      </c>
      <c r="I2037" s="0" t="n">
        <f aca="false">Calc_Blocks!$J$120</f>
        <v>61</v>
      </c>
      <c r="J2037" s="0" t="n">
        <f aca="false">Calc_Blocks!$K$120</f>
        <v>1</v>
      </c>
      <c r="K2037" s="0" t="n">
        <f aca="false">($B2037-1)*IF($D2037=1,Setup!$B$9,Setup!$B$10)+1</f>
        <v>111</v>
      </c>
      <c r="L2037" s="0" t="n">
        <f aca="false">$B2037*IF($D2037=1,Setup!$B$9,Setup!$B$10)</f>
        <v>120</v>
      </c>
      <c r="M2037" s="0" t="n">
        <f aca="false">MAX($H2037,$K2037)</f>
        <v>111</v>
      </c>
      <c r="N2037" s="0" t="n">
        <f aca="false">MIN($I2037,$L2037)</f>
        <v>61</v>
      </c>
      <c r="O2037" s="0" t="str">
        <f aca="false">IF($N2037&gt;=$M2037,$N2037-$M2037+1,"")</f>
        <v/>
      </c>
      <c r="P2037" s="0" t="str">
        <f aca="false">IF($O2037="","",$J2037+$M2037-$H2037)</f>
        <v/>
      </c>
      <c r="Q2037" s="0" t="str">
        <f aca="false">IF($O2037="","",$P2037+$O2037-1)</f>
        <v/>
      </c>
      <c r="R2037" s="0" t="str">
        <f aca="false">IF($O2037="","",COUNT($O$1623:$O2037))</f>
        <v/>
      </c>
    </row>
    <row r="2038" customFormat="false" ht="15" hidden="false" customHeight="false" outlineLevel="0" collapsed="false">
      <c r="A2038" s="0" t="n">
        <v>8</v>
      </c>
      <c r="B2038" s="0" t="n">
        <v>12</v>
      </c>
      <c r="C2038" s="0" t="s">
        <v>77</v>
      </c>
      <c r="D2038" s="0" t="n">
        <v>1</v>
      </c>
      <c r="E2038" s="0" t="s">
        <v>94</v>
      </c>
      <c r="F2038" s="0" t="n">
        <v>2</v>
      </c>
      <c r="G2038" s="0" t="str">
        <f aca="false">INDEX(Setup!$B$15:$B$17,$F2038)</f>
        <v>SAN</v>
      </c>
      <c r="H2038" s="0" t="n">
        <f aca="false">Calc_Blocks!$I$121</f>
        <v>62</v>
      </c>
      <c r="I2038" s="0" t="n">
        <f aca="false">Calc_Blocks!$J$121</f>
        <v>61</v>
      </c>
      <c r="J2038" s="0" t="n">
        <f aca="false">Calc_Blocks!$K$121</f>
        <v>13</v>
      </c>
      <c r="K2038" s="0" t="n">
        <f aca="false">($B2038-1)*IF($D2038=1,Setup!$B$9,Setup!$B$10)+1</f>
        <v>111</v>
      </c>
      <c r="L2038" s="0" t="n">
        <f aca="false">$B2038*IF($D2038=1,Setup!$B$9,Setup!$B$10)</f>
        <v>120</v>
      </c>
      <c r="M2038" s="0" t="n">
        <f aca="false">MAX($H2038,$K2038)</f>
        <v>111</v>
      </c>
      <c r="N2038" s="0" t="n">
        <f aca="false">MIN($I2038,$L2038)</f>
        <v>61</v>
      </c>
      <c r="O2038" s="0" t="str">
        <f aca="false">IF($N2038&gt;=$M2038,$N2038-$M2038+1,"")</f>
        <v/>
      </c>
      <c r="P2038" s="0" t="str">
        <f aca="false">IF($O2038="","",$J2038+$M2038-$H2038)</f>
        <v/>
      </c>
      <c r="Q2038" s="0" t="str">
        <f aca="false">IF($O2038="","",$P2038+$O2038-1)</f>
        <v/>
      </c>
      <c r="R2038" s="0" t="str">
        <f aca="false">IF($O2038="","",COUNT($O$1623:$O2038))</f>
        <v/>
      </c>
    </row>
    <row r="2039" customFormat="false" ht="15" hidden="false" customHeight="false" outlineLevel="0" collapsed="false">
      <c r="A2039" s="0" t="n">
        <v>8</v>
      </c>
      <c r="B2039" s="0" t="n">
        <v>12</v>
      </c>
      <c r="C2039" s="0" t="s">
        <v>77</v>
      </c>
      <c r="D2039" s="0" t="n">
        <v>1</v>
      </c>
      <c r="E2039" s="0" t="s">
        <v>94</v>
      </c>
      <c r="F2039" s="0" t="n">
        <v>3</v>
      </c>
      <c r="G2039" s="0" t="str">
        <f aca="false">INDEX(Setup!$B$15:$B$17,$F2039)</f>
        <v>URD</v>
      </c>
      <c r="H2039" s="0" t="n">
        <f aca="false">Calc_Blocks!$I$122</f>
        <v>62</v>
      </c>
      <c r="I2039" s="0" t="n">
        <f aca="false">Calc_Blocks!$J$122</f>
        <v>61</v>
      </c>
      <c r="J2039" s="0" t="n">
        <f aca="false">Calc_Blocks!$K$122</f>
        <v>13</v>
      </c>
      <c r="K2039" s="0" t="n">
        <f aca="false">($B2039-1)*IF($D2039=1,Setup!$B$9,Setup!$B$10)+1</f>
        <v>111</v>
      </c>
      <c r="L2039" s="0" t="n">
        <f aca="false">$B2039*IF($D2039=1,Setup!$B$9,Setup!$B$10)</f>
        <v>120</v>
      </c>
      <c r="M2039" s="0" t="n">
        <f aca="false">MAX($H2039,$K2039)</f>
        <v>111</v>
      </c>
      <c r="N2039" s="0" t="n">
        <f aca="false">MIN($I2039,$L2039)</f>
        <v>61</v>
      </c>
      <c r="O2039" s="0" t="str">
        <f aca="false">IF($N2039&gt;=$M2039,$N2039-$M2039+1,"")</f>
        <v/>
      </c>
      <c r="P2039" s="0" t="str">
        <f aca="false">IF($O2039="","",$J2039+$M2039-$H2039)</f>
        <v/>
      </c>
      <c r="Q2039" s="0" t="str">
        <f aca="false">IF($O2039="","",$P2039+$O2039-1)</f>
        <v/>
      </c>
      <c r="R2039" s="0" t="str">
        <f aca="false">IF($O2039="","",COUNT($O$1623:$O2039))</f>
        <v/>
      </c>
    </row>
    <row r="2040" customFormat="false" ht="15" hidden="false" customHeight="false" outlineLevel="0" collapsed="false">
      <c r="A2040" s="0" t="n">
        <v>8</v>
      </c>
      <c r="B2040" s="0" t="n">
        <v>12</v>
      </c>
      <c r="C2040" s="0" t="s">
        <v>77</v>
      </c>
      <c r="D2040" s="0" t="n">
        <v>2</v>
      </c>
      <c r="E2040" s="0" t="s">
        <v>79</v>
      </c>
      <c r="F2040" s="0" t="n">
        <v>1</v>
      </c>
      <c r="G2040" s="0" t="str">
        <f aca="false">INDEX(Setup!$B$15:$B$17,$F2040)</f>
        <v>MAL</v>
      </c>
      <c r="H2040" s="0" t="n">
        <f aca="false">Calc_Blocks!$I$138</f>
        <v>58</v>
      </c>
      <c r="I2040" s="0" t="n">
        <f aca="false">Calc_Blocks!$J$138</f>
        <v>77</v>
      </c>
      <c r="J2040" s="0" t="n">
        <f aca="false">Calc_Blocks!$K$138</f>
        <v>13</v>
      </c>
      <c r="K2040" s="0" t="n">
        <f aca="false">($B2040-1)*IF($D2040=1,Setup!$B$9,Setup!$B$10)+1</f>
        <v>111</v>
      </c>
      <c r="L2040" s="0" t="n">
        <f aca="false">$B2040*IF($D2040=1,Setup!$B$9,Setup!$B$10)</f>
        <v>120</v>
      </c>
      <c r="M2040" s="0" t="n">
        <f aca="false">MAX($H2040,$K2040)</f>
        <v>111</v>
      </c>
      <c r="N2040" s="0" t="n">
        <f aca="false">MIN($I2040,$L2040)</f>
        <v>77</v>
      </c>
      <c r="O2040" s="0" t="str">
        <f aca="false">IF($N2040&gt;=$M2040,$N2040-$M2040+1,"")</f>
        <v/>
      </c>
      <c r="P2040" s="0" t="str">
        <f aca="false">IF($O2040="","",$J2040+$M2040-$H2040)</f>
        <v/>
      </c>
      <c r="Q2040" s="0" t="str">
        <f aca="false">IF($O2040="","",$P2040+$O2040-1)</f>
        <v/>
      </c>
      <c r="R2040" s="0" t="str">
        <f aca="false">IF($O2040="","",COUNT($O$1623:$O2040))</f>
        <v/>
      </c>
    </row>
    <row r="2041" customFormat="false" ht="15" hidden="false" customHeight="false" outlineLevel="0" collapsed="false">
      <c r="A2041" s="0" t="n">
        <v>8</v>
      </c>
      <c r="B2041" s="0" t="n">
        <v>12</v>
      </c>
      <c r="C2041" s="0" t="s">
        <v>77</v>
      </c>
      <c r="D2041" s="0" t="n">
        <v>2</v>
      </c>
      <c r="E2041" s="0" t="s">
        <v>79</v>
      </c>
      <c r="F2041" s="0" t="n">
        <v>2</v>
      </c>
      <c r="G2041" s="0" t="str">
        <f aca="false">INDEX(Setup!$B$15:$B$17,$F2041)</f>
        <v>SAN</v>
      </c>
      <c r="H2041" s="0" t="n">
        <f aca="false">Calc_Blocks!$I$139</f>
        <v>78</v>
      </c>
      <c r="I2041" s="0" t="n">
        <f aca="false">Calc_Blocks!$J$139</f>
        <v>77</v>
      </c>
      <c r="J2041" s="0" t="n">
        <f aca="false">Calc_Blocks!$K$139</f>
        <v>33</v>
      </c>
      <c r="K2041" s="0" t="n">
        <f aca="false">($B2041-1)*IF($D2041=1,Setup!$B$9,Setup!$B$10)+1</f>
        <v>111</v>
      </c>
      <c r="L2041" s="0" t="n">
        <f aca="false">$B2041*IF($D2041=1,Setup!$B$9,Setup!$B$10)</f>
        <v>120</v>
      </c>
      <c r="M2041" s="0" t="n">
        <f aca="false">MAX($H2041,$K2041)</f>
        <v>111</v>
      </c>
      <c r="N2041" s="0" t="n">
        <f aca="false">MIN($I2041,$L2041)</f>
        <v>77</v>
      </c>
      <c r="O2041" s="0" t="str">
        <f aca="false">IF($N2041&gt;=$M2041,$N2041-$M2041+1,"")</f>
        <v/>
      </c>
      <c r="P2041" s="0" t="str">
        <f aca="false">IF($O2041="","",$J2041+$M2041-$H2041)</f>
        <v/>
      </c>
      <c r="Q2041" s="0" t="str">
        <f aca="false">IF($O2041="","",$P2041+$O2041-1)</f>
        <v/>
      </c>
      <c r="R2041" s="0" t="str">
        <f aca="false">IF($O2041="","",COUNT($O$1623:$O2041))</f>
        <v/>
      </c>
    </row>
    <row r="2042" customFormat="false" ht="15" hidden="false" customHeight="false" outlineLevel="0" collapsed="false">
      <c r="A2042" s="0" t="n">
        <v>8</v>
      </c>
      <c r="B2042" s="0" t="n">
        <v>12</v>
      </c>
      <c r="C2042" s="0" t="s">
        <v>77</v>
      </c>
      <c r="D2042" s="0" t="n">
        <v>2</v>
      </c>
      <c r="E2042" s="0" t="s">
        <v>79</v>
      </c>
      <c r="F2042" s="0" t="n">
        <v>3</v>
      </c>
      <c r="G2042" s="0" t="str">
        <f aca="false">INDEX(Setup!$B$15:$B$17,$F2042)</f>
        <v>URD</v>
      </c>
      <c r="H2042" s="0" t="n">
        <f aca="false">Calc_Blocks!$I$140</f>
        <v>78</v>
      </c>
      <c r="I2042" s="0" t="n">
        <f aca="false">Calc_Blocks!$J$140</f>
        <v>77</v>
      </c>
      <c r="J2042" s="0" t="n">
        <f aca="false">Calc_Blocks!$K$140</f>
        <v>33</v>
      </c>
      <c r="K2042" s="0" t="n">
        <f aca="false">($B2042-1)*IF($D2042=1,Setup!$B$9,Setup!$B$10)+1</f>
        <v>111</v>
      </c>
      <c r="L2042" s="0" t="n">
        <f aca="false">$B2042*IF($D2042=1,Setup!$B$9,Setup!$B$10)</f>
        <v>120</v>
      </c>
      <c r="M2042" s="0" t="n">
        <f aca="false">MAX($H2042,$K2042)</f>
        <v>111</v>
      </c>
      <c r="N2042" s="0" t="n">
        <f aca="false">MIN($I2042,$L2042)</f>
        <v>77</v>
      </c>
      <c r="O2042" s="0" t="str">
        <f aca="false">IF($N2042&gt;=$M2042,$N2042-$M2042+1,"")</f>
        <v/>
      </c>
      <c r="P2042" s="0" t="str">
        <f aca="false">IF($O2042="","",$J2042+$M2042-$H2042)</f>
        <v/>
      </c>
      <c r="Q2042" s="0" t="str">
        <f aca="false">IF($O2042="","",$P2042+$O2042-1)</f>
        <v/>
      </c>
      <c r="R2042" s="0" t="str">
        <f aca="false">IF($O2042="","",COUNT($O$1623:$O2042))</f>
        <v/>
      </c>
    </row>
    <row r="2043" customFormat="false" ht="15" hidden="false" customHeight="false" outlineLevel="0" collapsed="false">
      <c r="A2043" s="0" t="n">
        <v>8</v>
      </c>
      <c r="B2043" s="0" t="n">
        <v>12</v>
      </c>
      <c r="C2043" s="0" t="s">
        <v>78</v>
      </c>
      <c r="D2043" s="0" t="n">
        <v>1</v>
      </c>
      <c r="E2043" s="0" t="s">
        <v>94</v>
      </c>
      <c r="F2043" s="0" t="n">
        <v>1</v>
      </c>
      <c r="G2043" s="0" t="str">
        <f aca="false">INDEX(Setup!$B$15:$B$17,$F2043)</f>
        <v>MAL</v>
      </c>
      <c r="H2043" s="0" t="n">
        <f aca="false">Calc_Blocks!$I$123</f>
        <v>62</v>
      </c>
      <c r="I2043" s="0" t="n">
        <f aca="false">Calc_Blocks!$J$123</f>
        <v>61</v>
      </c>
      <c r="J2043" s="0" t="n">
        <f aca="false">Calc_Blocks!$K$123</f>
        <v>1</v>
      </c>
      <c r="K2043" s="0" t="n">
        <f aca="false">($B2043-1)*IF($D2043=1,Setup!$B$9,Setup!$B$10)+1</f>
        <v>111</v>
      </c>
      <c r="L2043" s="0" t="n">
        <f aca="false">$B2043*IF($D2043=1,Setup!$B$9,Setup!$B$10)</f>
        <v>120</v>
      </c>
      <c r="M2043" s="0" t="n">
        <f aca="false">MAX($H2043,$K2043)</f>
        <v>111</v>
      </c>
      <c r="N2043" s="0" t="n">
        <f aca="false">MIN($I2043,$L2043)</f>
        <v>61</v>
      </c>
      <c r="O2043" s="0" t="str">
        <f aca="false">IF($N2043&gt;=$M2043,$N2043-$M2043+1,"")</f>
        <v/>
      </c>
      <c r="P2043" s="0" t="str">
        <f aca="false">IF($O2043="","",$J2043+$M2043-$H2043)</f>
        <v/>
      </c>
      <c r="Q2043" s="0" t="str">
        <f aca="false">IF($O2043="","",$P2043+$O2043-1)</f>
        <v/>
      </c>
      <c r="R2043" s="0" t="str">
        <f aca="false">IF($O2043="","",COUNT($O$1623:$O2043))</f>
        <v/>
      </c>
    </row>
    <row r="2044" customFormat="false" ht="15" hidden="false" customHeight="false" outlineLevel="0" collapsed="false">
      <c r="A2044" s="0" t="n">
        <v>8</v>
      </c>
      <c r="B2044" s="0" t="n">
        <v>12</v>
      </c>
      <c r="C2044" s="0" t="s">
        <v>78</v>
      </c>
      <c r="D2044" s="0" t="n">
        <v>1</v>
      </c>
      <c r="E2044" s="0" t="s">
        <v>94</v>
      </c>
      <c r="F2044" s="0" t="n">
        <v>2</v>
      </c>
      <c r="G2044" s="0" t="str">
        <f aca="false">INDEX(Setup!$B$15:$B$17,$F2044)</f>
        <v>SAN</v>
      </c>
      <c r="H2044" s="0" t="n">
        <f aca="false">Calc_Blocks!$I$124</f>
        <v>62</v>
      </c>
      <c r="I2044" s="0" t="n">
        <f aca="false">Calc_Blocks!$J$124</f>
        <v>61</v>
      </c>
      <c r="J2044" s="0" t="n">
        <f aca="false">Calc_Blocks!$K$124</f>
        <v>1</v>
      </c>
      <c r="K2044" s="0" t="n">
        <f aca="false">($B2044-1)*IF($D2044=1,Setup!$B$9,Setup!$B$10)+1</f>
        <v>111</v>
      </c>
      <c r="L2044" s="0" t="n">
        <f aca="false">$B2044*IF($D2044=1,Setup!$B$9,Setup!$B$10)</f>
        <v>120</v>
      </c>
      <c r="M2044" s="0" t="n">
        <f aca="false">MAX($H2044,$K2044)</f>
        <v>111</v>
      </c>
      <c r="N2044" s="0" t="n">
        <f aca="false">MIN($I2044,$L2044)</f>
        <v>61</v>
      </c>
      <c r="O2044" s="0" t="str">
        <f aca="false">IF($N2044&gt;=$M2044,$N2044-$M2044+1,"")</f>
        <v/>
      </c>
      <c r="P2044" s="0" t="str">
        <f aca="false">IF($O2044="","",$J2044+$M2044-$H2044)</f>
        <v/>
      </c>
      <c r="Q2044" s="0" t="str">
        <f aca="false">IF($O2044="","",$P2044+$O2044-1)</f>
        <v/>
      </c>
      <c r="R2044" s="0" t="str">
        <f aca="false">IF($O2044="","",COUNT($O$1623:$O2044))</f>
        <v/>
      </c>
    </row>
    <row r="2045" customFormat="false" ht="15" hidden="false" customHeight="false" outlineLevel="0" collapsed="false">
      <c r="A2045" s="0" t="n">
        <v>8</v>
      </c>
      <c r="B2045" s="0" t="n">
        <v>12</v>
      </c>
      <c r="C2045" s="0" t="s">
        <v>78</v>
      </c>
      <c r="D2045" s="0" t="n">
        <v>1</v>
      </c>
      <c r="E2045" s="0" t="s">
        <v>94</v>
      </c>
      <c r="F2045" s="0" t="n">
        <v>3</v>
      </c>
      <c r="G2045" s="0" t="str">
        <f aca="false">INDEX(Setup!$B$15:$B$17,$F2045)</f>
        <v>URD</v>
      </c>
      <c r="H2045" s="0" t="n">
        <f aca="false">Calc_Blocks!$I$125</f>
        <v>62</v>
      </c>
      <c r="I2045" s="0" t="n">
        <f aca="false">Calc_Blocks!$J$125</f>
        <v>77</v>
      </c>
      <c r="J2045" s="0" t="n">
        <f aca="false">Calc_Blocks!$K$125</f>
        <v>1</v>
      </c>
      <c r="K2045" s="0" t="n">
        <f aca="false">($B2045-1)*IF($D2045=1,Setup!$B$9,Setup!$B$10)+1</f>
        <v>111</v>
      </c>
      <c r="L2045" s="0" t="n">
        <f aca="false">$B2045*IF($D2045=1,Setup!$B$9,Setup!$B$10)</f>
        <v>120</v>
      </c>
      <c r="M2045" s="0" t="n">
        <f aca="false">MAX($H2045,$K2045)</f>
        <v>111</v>
      </c>
      <c r="N2045" s="0" t="n">
        <f aca="false">MIN($I2045,$L2045)</f>
        <v>77</v>
      </c>
      <c r="O2045" s="0" t="str">
        <f aca="false">IF($N2045&gt;=$M2045,$N2045-$M2045+1,"")</f>
        <v/>
      </c>
      <c r="P2045" s="0" t="str">
        <f aca="false">IF($O2045="","",$J2045+$M2045-$H2045)</f>
        <v/>
      </c>
      <c r="Q2045" s="0" t="str">
        <f aca="false">IF($O2045="","",$P2045+$O2045-1)</f>
        <v/>
      </c>
      <c r="R2045" s="0" t="str">
        <f aca="false">IF($O2045="","",COUNT($O$1623:$O2045))</f>
        <v/>
      </c>
    </row>
    <row r="2046" customFormat="false" ht="15" hidden="false" customHeight="false" outlineLevel="0" collapsed="false">
      <c r="A2046" s="0" t="n">
        <v>8</v>
      </c>
      <c r="B2046" s="0" t="n">
        <v>12</v>
      </c>
      <c r="C2046" s="0" t="s">
        <v>78</v>
      </c>
      <c r="D2046" s="0" t="n">
        <v>2</v>
      </c>
      <c r="E2046" s="0" t="s">
        <v>79</v>
      </c>
      <c r="F2046" s="0" t="n">
        <v>1</v>
      </c>
      <c r="G2046" s="0" t="str">
        <f aca="false">INDEX(Setup!$B$15:$B$17,$F2046)</f>
        <v>MAL</v>
      </c>
      <c r="H2046" s="0" t="n">
        <f aca="false">Calc_Blocks!$I$141</f>
        <v>78</v>
      </c>
      <c r="I2046" s="0" t="n">
        <f aca="false">Calc_Blocks!$J$141</f>
        <v>77</v>
      </c>
      <c r="J2046" s="0" t="n">
        <f aca="false">Calc_Blocks!$K$141</f>
        <v>17</v>
      </c>
      <c r="K2046" s="0" t="n">
        <f aca="false">($B2046-1)*IF($D2046=1,Setup!$B$9,Setup!$B$10)+1</f>
        <v>111</v>
      </c>
      <c r="L2046" s="0" t="n">
        <f aca="false">$B2046*IF($D2046=1,Setup!$B$9,Setup!$B$10)</f>
        <v>120</v>
      </c>
      <c r="M2046" s="0" t="n">
        <f aca="false">MAX($H2046,$K2046)</f>
        <v>111</v>
      </c>
      <c r="N2046" s="0" t="n">
        <f aca="false">MIN($I2046,$L2046)</f>
        <v>77</v>
      </c>
      <c r="O2046" s="0" t="str">
        <f aca="false">IF($N2046&gt;=$M2046,$N2046-$M2046+1,"")</f>
        <v/>
      </c>
      <c r="P2046" s="0" t="str">
        <f aca="false">IF($O2046="","",$J2046+$M2046-$H2046)</f>
        <v/>
      </c>
      <c r="Q2046" s="0" t="str">
        <f aca="false">IF($O2046="","",$P2046+$O2046-1)</f>
        <v/>
      </c>
      <c r="R2046" s="0" t="str">
        <f aca="false">IF($O2046="","",COUNT($O$1623:$O2046))</f>
        <v/>
      </c>
    </row>
    <row r="2047" customFormat="false" ht="15" hidden="false" customHeight="false" outlineLevel="0" collapsed="false">
      <c r="A2047" s="0" t="n">
        <v>8</v>
      </c>
      <c r="B2047" s="0" t="n">
        <v>12</v>
      </c>
      <c r="C2047" s="0" t="s">
        <v>78</v>
      </c>
      <c r="D2047" s="0" t="n">
        <v>2</v>
      </c>
      <c r="E2047" s="0" t="s">
        <v>79</v>
      </c>
      <c r="F2047" s="0" t="n">
        <v>2</v>
      </c>
      <c r="G2047" s="0" t="str">
        <f aca="false">INDEX(Setup!$B$15:$B$17,$F2047)</f>
        <v>SAN</v>
      </c>
      <c r="H2047" s="0" t="n">
        <f aca="false">Calc_Blocks!$I$142</f>
        <v>78</v>
      </c>
      <c r="I2047" s="0" t="n">
        <f aca="false">Calc_Blocks!$J$142</f>
        <v>77</v>
      </c>
      <c r="J2047" s="0" t="n">
        <f aca="false">Calc_Blocks!$K$142</f>
        <v>17</v>
      </c>
      <c r="K2047" s="0" t="n">
        <f aca="false">($B2047-1)*IF($D2047=1,Setup!$B$9,Setup!$B$10)+1</f>
        <v>111</v>
      </c>
      <c r="L2047" s="0" t="n">
        <f aca="false">$B2047*IF($D2047=1,Setup!$B$9,Setup!$B$10)</f>
        <v>120</v>
      </c>
      <c r="M2047" s="0" t="n">
        <f aca="false">MAX($H2047,$K2047)</f>
        <v>111</v>
      </c>
      <c r="N2047" s="0" t="n">
        <f aca="false">MIN($I2047,$L2047)</f>
        <v>77</v>
      </c>
      <c r="O2047" s="0" t="str">
        <f aca="false">IF($N2047&gt;=$M2047,$N2047-$M2047+1,"")</f>
        <v/>
      </c>
      <c r="P2047" s="0" t="str">
        <f aca="false">IF($O2047="","",$J2047+$M2047-$H2047)</f>
        <v/>
      </c>
      <c r="Q2047" s="0" t="str">
        <f aca="false">IF($O2047="","",$P2047+$O2047-1)</f>
        <v/>
      </c>
      <c r="R2047" s="0" t="str">
        <f aca="false">IF($O2047="","",COUNT($O$1623:$O2047))</f>
        <v/>
      </c>
    </row>
    <row r="2048" customFormat="false" ht="15" hidden="false" customHeight="false" outlineLevel="0" collapsed="false">
      <c r="A2048" s="0" t="n">
        <v>8</v>
      </c>
      <c r="B2048" s="0" t="n">
        <v>12</v>
      </c>
      <c r="C2048" s="0" t="s">
        <v>78</v>
      </c>
      <c r="D2048" s="0" t="n">
        <v>2</v>
      </c>
      <c r="E2048" s="0" t="s">
        <v>79</v>
      </c>
      <c r="F2048" s="0" t="n">
        <v>3</v>
      </c>
      <c r="G2048" s="0" t="str">
        <f aca="false">INDEX(Setup!$B$15:$B$17,$F2048)</f>
        <v>URD</v>
      </c>
      <c r="H2048" s="0" t="n">
        <f aca="false">Calc_Blocks!$I$143</f>
        <v>78</v>
      </c>
      <c r="I2048" s="0" t="n">
        <f aca="false">Calc_Blocks!$J$143</f>
        <v>89</v>
      </c>
      <c r="J2048" s="0" t="n">
        <f aca="false">Calc_Blocks!$K$143</f>
        <v>17</v>
      </c>
      <c r="K2048" s="0" t="n">
        <f aca="false">($B2048-1)*IF($D2048=1,Setup!$B$9,Setup!$B$10)+1</f>
        <v>111</v>
      </c>
      <c r="L2048" s="0" t="n">
        <f aca="false">$B2048*IF($D2048=1,Setup!$B$9,Setup!$B$10)</f>
        <v>120</v>
      </c>
      <c r="M2048" s="0" t="n">
        <f aca="false">MAX($H2048,$K2048)</f>
        <v>111</v>
      </c>
      <c r="N2048" s="0" t="n">
        <f aca="false">MIN($I2048,$L2048)</f>
        <v>89</v>
      </c>
      <c r="O2048" s="0" t="str">
        <f aca="false">IF($N2048&gt;=$M2048,$N2048-$M2048+1,"")</f>
        <v/>
      </c>
      <c r="P2048" s="0" t="str">
        <f aca="false">IF($O2048="","",$J2048+$M2048-$H2048)</f>
        <v/>
      </c>
      <c r="Q2048" s="0" t="str">
        <f aca="false">IF($O2048="","",$P2048+$O2048-1)</f>
        <v/>
      </c>
      <c r="R2048" s="0" t="str">
        <f aca="false">IF($O2048="","",COUNT($O$1623:$O2048))</f>
        <v/>
      </c>
    </row>
    <row r="2049" customFormat="false" ht="15" hidden="false" customHeight="false" outlineLevel="0" collapsed="false">
      <c r="A2049" s="0" t="n">
        <v>8</v>
      </c>
      <c r="B2049" s="0" t="n">
        <v>12</v>
      </c>
      <c r="C2049" s="0" t="s">
        <v>79</v>
      </c>
      <c r="D2049" s="0" t="n">
        <v>1</v>
      </c>
      <c r="E2049" s="0" t="s">
        <v>94</v>
      </c>
      <c r="F2049" s="0" t="n">
        <v>1</v>
      </c>
      <c r="G2049" s="0" t="str">
        <f aca="false">INDEX(Setup!$B$15:$B$17,$F2049)</f>
        <v>MAL</v>
      </c>
      <c r="H2049" s="0" t="n">
        <f aca="false">Calc_Blocks!$I$126</f>
        <v>78</v>
      </c>
      <c r="I2049" s="0" t="n">
        <f aca="false">Calc_Blocks!$J$126</f>
        <v>77</v>
      </c>
      <c r="J2049" s="0" t="n">
        <f aca="false">Calc_Blocks!$K$126</f>
        <v>1</v>
      </c>
      <c r="K2049" s="0" t="n">
        <f aca="false">($B2049-1)*IF($D2049=1,Setup!$B$9,Setup!$B$10)+1</f>
        <v>111</v>
      </c>
      <c r="L2049" s="0" t="n">
        <f aca="false">$B2049*IF($D2049=1,Setup!$B$9,Setup!$B$10)</f>
        <v>120</v>
      </c>
      <c r="M2049" s="0" t="n">
        <f aca="false">MAX($H2049,$K2049)</f>
        <v>111</v>
      </c>
      <c r="N2049" s="0" t="n">
        <f aca="false">MIN($I2049,$L2049)</f>
        <v>77</v>
      </c>
      <c r="O2049" s="0" t="str">
        <f aca="false">IF($N2049&gt;=$M2049,$N2049-$M2049+1,"")</f>
        <v/>
      </c>
      <c r="P2049" s="0" t="str">
        <f aca="false">IF($O2049="","",$J2049+$M2049-$H2049)</f>
        <v/>
      </c>
      <c r="Q2049" s="0" t="str">
        <f aca="false">IF($O2049="","",$P2049+$O2049-1)</f>
        <v/>
      </c>
      <c r="R2049" s="0" t="str">
        <f aca="false">IF($O2049="","",COUNT($O$1623:$O2049))</f>
        <v/>
      </c>
    </row>
    <row r="2050" customFormat="false" ht="15" hidden="false" customHeight="false" outlineLevel="0" collapsed="false">
      <c r="A2050" s="0" t="n">
        <v>8</v>
      </c>
      <c r="B2050" s="0" t="n">
        <v>12</v>
      </c>
      <c r="C2050" s="0" t="s">
        <v>79</v>
      </c>
      <c r="D2050" s="0" t="n">
        <v>1</v>
      </c>
      <c r="E2050" s="0" t="s">
        <v>94</v>
      </c>
      <c r="F2050" s="0" t="n">
        <v>2</v>
      </c>
      <c r="G2050" s="0" t="str">
        <f aca="false">INDEX(Setup!$B$15:$B$17,$F2050)</f>
        <v>SAN</v>
      </c>
      <c r="H2050" s="0" t="n">
        <f aca="false">Calc_Blocks!$I$127</f>
        <v>78</v>
      </c>
      <c r="I2050" s="0" t="n">
        <f aca="false">Calc_Blocks!$J$127</f>
        <v>77</v>
      </c>
      <c r="J2050" s="0" t="n">
        <f aca="false">Calc_Blocks!$K$127</f>
        <v>1</v>
      </c>
      <c r="K2050" s="0" t="n">
        <f aca="false">($B2050-1)*IF($D2050=1,Setup!$B$9,Setup!$B$10)+1</f>
        <v>111</v>
      </c>
      <c r="L2050" s="0" t="n">
        <f aca="false">$B2050*IF($D2050=1,Setup!$B$9,Setup!$B$10)</f>
        <v>120</v>
      </c>
      <c r="M2050" s="0" t="n">
        <f aca="false">MAX($H2050,$K2050)</f>
        <v>111</v>
      </c>
      <c r="N2050" s="0" t="n">
        <f aca="false">MIN($I2050,$L2050)</f>
        <v>77</v>
      </c>
      <c r="O2050" s="0" t="str">
        <f aca="false">IF($N2050&gt;=$M2050,$N2050-$M2050+1,"")</f>
        <v/>
      </c>
      <c r="P2050" s="0" t="str">
        <f aca="false">IF($O2050="","",$J2050+$M2050-$H2050)</f>
        <v/>
      </c>
      <c r="Q2050" s="0" t="str">
        <f aca="false">IF($O2050="","",$P2050+$O2050-1)</f>
        <v/>
      </c>
      <c r="R2050" s="0" t="str">
        <f aca="false">IF($O2050="","",COUNT($O$1623:$O2050))</f>
        <v/>
      </c>
    </row>
    <row r="2051" customFormat="false" ht="15" hidden="false" customHeight="false" outlineLevel="0" collapsed="false">
      <c r="A2051" s="0" t="n">
        <v>8</v>
      </c>
      <c r="B2051" s="0" t="n">
        <v>12</v>
      </c>
      <c r="C2051" s="0" t="s">
        <v>79</v>
      </c>
      <c r="D2051" s="0" t="n">
        <v>1</v>
      </c>
      <c r="E2051" s="0" t="s">
        <v>94</v>
      </c>
      <c r="F2051" s="0" t="n">
        <v>3</v>
      </c>
      <c r="G2051" s="0" t="str">
        <f aca="false">INDEX(Setup!$B$15:$B$17,$F2051)</f>
        <v>URD</v>
      </c>
      <c r="H2051" s="0" t="n">
        <f aca="false">Calc_Blocks!$I$128</f>
        <v>78</v>
      </c>
      <c r="I2051" s="0" t="n">
        <f aca="false">Calc_Blocks!$J$128</f>
        <v>77</v>
      </c>
      <c r="J2051" s="0" t="n">
        <f aca="false">Calc_Blocks!$K$128</f>
        <v>1</v>
      </c>
      <c r="K2051" s="0" t="n">
        <f aca="false">($B2051-1)*IF($D2051=1,Setup!$B$9,Setup!$B$10)+1</f>
        <v>111</v>
      </c>
      <c r="L2051" s="0" t="n">
        <f aca="false">$B2051*IF($D2051=1,Setup!$B$9,Setup!$B$10)</f>
        <v>120</v>
      </c>
      <c r="M2051" s="0" t="n">
        <f aca="false">MAX($H2051,$K2051)</f>
        <v>111</v>
      </c>
      <c r="N2051" s="0" t="n">
        <f aca="false">MIN($I2051,$L2051)</f>
        <v>77</v>
      </c>
      <c r="O2051" s="0" t="str">
        <f aca="false">IF($N2051&gt;=$M2051,$N2051-$M2051+1,"")</f>
        <v/>
      </c>
      <c r="P2051" s="0" t="str">
        <f aca="false">IF($O2051="","",$J2051+$M2051-$H2051)</f>
        <v/>
      </c>
      <c r="Q2051" s="0" t="str">
        <f aca="false">IF($O2051="","",$P2051+$O2051-1)</f>
        <v/>
      </c>
      <c r="R2051" s="0" t="str">
        <f aca="false">IF($O2051="","",COUNT($O$1623:$O2051))</f>
        <v/>
      </c>
    </row>
    <row r="2052" customFormat="false" ht="15" hidden="false" customHeight="false" outlineLevel="0" collapsed="false">
      <c r="A2052" s="0" t="n">
        <v>8</v>
      </c>
      <c r="B2052" s="0" t="n">
        <v>12</v>
      </c>
      <c r="C2052" s="0" t="s">
        <v>79</v>
      </c>
      <c r="D2052" s="0" t="n">
        <v>2</v>
      </c>
      <c r="E2052" s="0" t="s">
        <v>79</v>
      </c>
      <c r="F2052" s="0" t="n">
        <v>1</v>
      </c>
      <c r="G2052" s="0" t="str">
        <f aca="false">INDEX(Setup!$B$15:$B$17,$F2052)</f>
        <v>MAL</v>
      </c>
      <c r="H2052" s="0" t="n">
        <f aca="false">Calc_Blocks!$I$144</f>
        <v>90</v>
      </c>
      <c r="I2052" s="0" t="n">
        <f aca="false">Calc_Blocks!$J$144</f>
        <v>89</v>
      </c>
      <c r="J2052" s="0" t="n">
        <f aca="false">Calc_Blocks!$K$144</f>
        <v>1</v>
      </c>
      <c r="K2052" s="0" t="n">
        <f aca="false">($B2052-1)*IF($D2052=1,Setup!$B$9,Setup!$B$10)+1</f>
        <v>111</v>
      </c>
      <c r="L2052" s="0" t="n">
        <f aca="false">$B2052*IF($D2052=1,Setup!$B$9,Setup!$B$10)</f>
        <v>120</v>
      </c>
      <c r="M2052" s="0" t="n">
        <f aca="false">MAX($H2052,$K2052)</f>
        <v>111</v>
      </c>
      <c r="N2052" s="0" t="n">
        <f aca="false">MIN($I2052,$L2052)</f>
        <v>89</v>
      </c>
      <c r="O2052" s="0" t="str">
        <f aca="false">IF($N2052&gt;=$M2052,$N2052-$M2052+1,"")</f>
        <v/>
      </c>
      <c r="P2052" s="0" t="str">
        <f aca="false">IF($O2052="","",$J2052+$M2052-$H2052)</f>
        <v/>
      </c>
      <c r="Q2052" s="0" t="str">
        <f aca="false">IF($O2052="","",$P2052+$O2052-1)</f>
        <v/>
      </c>
      <c r="R2052" s="0" t="str">
        <f aca="false">IF($O2052="","",COUNT($O$1623:$O2052))</f>
        <v/>
      </c>
    </row>
    <row r="2053" customFormat="false" ht="15" hidden="false" customHeight="false" outlineLevel="0" collapsed="false">
      <c r="A2053" s="0" t="n">
        <v>8</v>
      </c>
      <c r="B2053" s="0" t="n">
        <v>12</v>
      </c>
      <c r="C2053" s="0" t="s">
        <v>79</v>
      </c>
      <c r="D2053" s="0" t="n">
        <v>2</v>
      </c>
      <c r="E2053" s="0" t="s">
        <v>79</v>
      </c>
      <c r="F2053" s="0" t="n">
        <v>2</v>
      </c>
      <c r="G2053" s="0" t="str">
        <f aca="false">INDEX(Setup!$B$15:$B$17,$F2053)</f>
        <v>SAN</v>
      </c>
      <c r="H2053" s="0" t="n">
        <f aca="false">Calc_Blocks!$I$145</f>
        <v>90</v>
      </c>
      <c r="I2053" s="0" t="n">
        <f aca="false">Calc_Blocks!$J$145</f>
        <v>89</v>
      </c>
      <c r="J2053" s="0" t="n">
        <f aca="false">Calc_Blocks!$K$145</f>
        <v>1</v>
      </c>
      <c r="K2053" s="0" t="n">
        <f aca="false">($B2053-1)*IF($D2053=1,Setup!$B$9,Setup!$B$10)+1</f>
        <v>111</v>
      </c>
      <c r="L2053" s="0" t="n">
        <f aca="false">$B2053*IF($D2053=1,Setup!$B$9,Setup!$B$10)</f>
        <v>120</v>
      </c>
      <c r="M2053" s="0" t="n">
        <f aca="false">MAX($H2053,$K2053)</f>
        <v>111</v>
      </c>
      <c r="N2053" s="0" t="n">
        <f aca="false">MIN($I2053,$L2053)</f>
        <v>89</v>
      </c>
      <c r="O2053" s="0" t="str">
        <f aca="false">IF($N2053&gt;=$M2053,$N2053-$M2053+1,"")</f>
        <v/>
      </c>
      <c r="P2053" s="0" t="str">
        <f aca="false">IF($O2053="","",$J2053+$M2053-$H2053)</f>
        <v/>
      </c>
      <c r="Q2053" s="0" t="str">
        <f aca="false">IF($O2053="","",$P2053+$O2053-1)</f>
        <v/>
      </c>
      <c r="R2053" s="0" t="str">
        <f aca="false">IF($O2053="","",COUNT($O$1623:$O2053))</f>
        <v/>
      </c>
    </row>
    <row r="2054" customFormat="false" ht="15" hidden="false" customHeight="false" outlineLevel="0" collapsed="false">
      <c r="A2054" s="0" t="n">
        <v>8</v>
      </c>
      <c r="B2054" s="0" t="n">
        <v>12</v>
      </c>
      <c r="C2054" s="0" t="s">
        <v>79</v>
      </c>
      <c r="D2054" s="0" t="n">
        <v>2</v>
      </c>
      <c r="E2054" s="0" t="s">
        <v>79</v>
      </c>
      <c r="F2054" s="0" t="n">
        <v>3</v>
      </c>
      <c r="G2054" s="0" t="str">
        <f aca="false">INDEX(Setup!$B$15:$B$17,$F2054)</f>
        <v>URD</v>
      </c>
      <c r="H2054" s="0" t="n">
        <f aca="false">Calc_Blocks!$I$146</f>
        <v>90</v>
      </c>
      <c r="I2054" s="0" t="n">
        <f aca="false">Calc_Blocks!$J$146</f>
        <v>89</v>
      </c>
      <c r="J2054" s="0" t="n">
        <f aca="false">Calc_Blocks!$K$146</f>
        <v>1</v>
      </c>
      <c r="K2054" s="0" t="n">
        <f aca="false">($B2054-1)*IF($D2054=1,Setup!$B$9,Setup!$B$10)+1</f>
        <v>111</v>
      </c>
      <c r="L2054" s="0" t="n">
        <f aca="false">$B2054*IF($D2054=1,Setup!$B$9,Setup!$B$10)</f>
        <v>120</v>
      </c>
      <c r="M2054" s="0" t="n">
        <f aca="false">MAX($H2054,$K2054)</f>
        <v>111</v>
      </c>
      <c r="N2054" s="0" t="n">
        <f aca="false">MIN($I2054,$L2054)</f>
        <v>89</v>
      </c>
      <c r="O2054" s="0" t="str">
        <f aca="false">IF($N2054&gt;=$M2054,$N2054-$M2054+1,"")</f>
        <v/>
      </c>
      <c r="P2054" s="0" t="str">
        <f aca="false">IF($O2054="","",$J2054+$M2054-$H2054)</f>
        <v/>
      </c>
      <c r="Q2054" s="0" t="str">
        <f aca="false">IF($O2054="","",$P2054+$O2054-1)</f>
        <v/>
      </c>
      <c r="R2054" s="0" t="str">
        <f aca="false">IF($O2054="","",COUNT($O$1623:$O2054))</f>
        <v/>
      </c>
    </row>
    <row r="2055" customFormat="false" ht="15" hidden="false" customHeight="false" outlineLevel="0" collapsed="false">
      <c r="A2055" s="0" t="n">
        <v>8</v>
      </c>
      <c r="B2055" s="0" t="n">
        <v>13</v>
      </c>
      <c r="C2055" s="0" t="s">
        <v>74</v>
      </c>
      <c r="D2055" s="0" t="n">
        <v>1</v>
      </c>
      <c r="E2055" s="0" t="s">
        <v>94</v>
      </c>
      <c r="F2055" s="0" t="n">
        <v>1</v>
      </c>
      <c r="G2055" s="0" t="str">
        <f aca="false">INDEX(Setup!$B$15:$B$17,$F2055)</f>
        <v>MAL</v>
      </c>
      <c r="H2055" s="0" t="n">
        <f aca="false">Calc_Blocks!$I$111</f>
        <v>1</v>
      </c>
      <c r="I2055" s="0" t="n">
        <f aca="false">Calc_Blocks!$J$111</f>
        <v>18</v>
      </c>
      <c r="J2055" s="0" t="n">
        <f aca="false">Calc_Blocks!$K$111</f>
        <v>1</v>
      </c>
      <c r="K2055" s="0" t="n">
        <f aca="false">($B2055-1)*IF($D2055=1,Setup!$B$9,Setup!$B$10)+1</f>
        <v>121</v>
      </c>
      <c r="L2055" s="0" t="n">
        <f aca="false">$B2055*IF($D2055=1,Setup!$B$9,Setup!$B$10)</f>
        <v>130</v>
      </c>
      <c r="M2055" s="0" t="n">
        <f aca="false">MAX($H2055,$K2055)</f>
        <v>121</v>
      </c>
      <c r="N2055" s="0" t="n">
        <f aca="false">MIN($I2055,$L2055)</f>
        <v>18</v>
      </c>
      <c r="O2055" s="0" t="str">
        <f aca="false">IF($N2055&gt;=$M2055,$N2055-$M2055+1,"")</f>
        <v/>
      </c>
      <c r="P2055" s="0" t="str">
        <f aca="false">IF($O2055="","",$J2055+$M2055-$H2055)</f>
        <v/>
      </c>
      <c r="Q2055" s="0" t="str">
        <f aca="false">IF($O2055="","",$P2055+$O2055-1)</f>
        <v/>
      </c>
      <c r="R2055" s="0" t="str">
        <f aca="false">IF($O2055="","",COUNT($O$1623:$O2055))</f>
        <v/>
      </c>
    </row>
    <row r="2056" customFormat="false" ht="15" hidden="false" customHeight="false" outlineLevel="0" collapsed="false">
      <c r="A2056" s="0" t="n">
        <v>8</v>
      </c>
      <c r="B2056" s="0" t="n">
        <v>13</v>
      </c>
      <c r="C2056" s="0" t="s">
        <v>74</v>
      </c>
      <c r="D2056" s="0" t="n">
        <v>1</v>
      </c>
      <c r="E2056" s="0" t="s">
        <v>94</v>
      </c>
      <c r="F2056" s="0" t="n">
        <v>2</v>
      </c>
      <c r="G2056" s="0" t="str">
        <f aca="false">INDEX(Setup!$B$15:$B$17,$F2056)</f>
        <v>SAN</v>
      </c>
      <c r="H2056" s="0" t="n">
        <f aca="false">Calc_Blocks!$I$112</f>
        <v>19</v>
      </c>
      <c r="I2056" s="0" t="n">
        <f aca="false">Calc_Blocks!$J$112</f>
        <v>20</v>
      </c>
      <c r="J2056" s="0" t="n">
        <f aca="false">Calc_Blocks!$K$112</f>
        <v>19</v>
      </c>
      <c r="K2056" s="0" t="n">
        <f aca="false">($B2056-1)*IF($D2056=1,Setup!$B$9,Setup!$B$10)+1</f>
        <v>121</v>
      </c>
      <c r="L2056" s="0" t="n">
        <f aca="false">$B2056*IF($D2056=1,Setup!$B$9,Setup!$B$10)</f>
        <v>130</v>
      </c>
      <c r="M2056" s="0" t="n">
        <f aca="false">MAX($H2056,$K2056)</f>
        <v>121</v>
      </c>
      <c r="N2056" s="0" t="n">
        <f aca="false">MIN($I2056,$L2056)</f>
        <v>20</v>
      </c>
      <c r="O2056" s="0" t="str">
        <f aca="false">IF($N2056&gt;=$M2056,$N2056-$M2056+1,"")</f>
        <v/>
      </c>
      <c r="P2056" s="0" t="str">
        <f aca="false">IF($O2056="","",$J2056+$M2056-$H2056)</f>
        <v/>
      </c>
      <c r="Q2056" s="0" t="str">
        <f aca="false">IF($O2056="","",$P2056+$O2056-1)</f>
        <v/>
      </c>
      <c r="R2056" s="0" t="str">
        <f aca="false">IF($O2056="","",COUNT($O$1623:$O2056))</f>
        <v/>
      </c>
    </row>
    <row r="2057" customFormat="false" ht="15" hidden="false" customHeight="false" outlineLevel="0" collapsed="false">
      <c r="A2057" s="0" t="n">
        <v>8</v>
      </c>
      <c r="B2057" s="0" t="n">
        <v>13</v>
      </c>
      <c r="C2057" s="0" t="s">
        <v>74</v>
      </c>
      <c r="D2057" s="0" t="n">
        <v>1</v>
      </c>
      <c r="E2057" s="0" t="s">
        <v>94</v>
      </c>
      <c r="F2057" s="0" t="n">
        <v>3</v>
      </c>
      <c r="G2057" s="0" t="str">
        <f aca="false">INDEX(Setup!$B$15:$B$17,$F2057)</f>
        <v>URD</v>
      </c>
      <c r="H2057" s="0" t="n">
        <f aca="false">Calc_Blocks!$I$113</f>
        <v>21</v>
      </c>
      <c r="I2057" s="0" t="n">
        <f aca="false">Calc_Blocks!$J$113</f>
        <v>20</v>
      </c>
      <c r="J2057" s="0" t="n">
        <f aca="false">Calc_Blocks!$K$113</f>
        <v>21</v>
      </c>
      <c r="K2057" s="0" t="n">
        <f aca="false">($B2057-1)*IF($D2057=1,Setup!$B$9,Setup!$B$10)+1</f>
        <v>121</v>
      </c>
      <c r="L2057" s="0" t="n">
        <f aca="false">$B2057*IF($D2057=1,Setup!$B$9,Setup!$B$10)</f>
        <v>130</v>
      </c>
      <c r="M2057" s="0" t="n">
        <f aca="false">MAX($H2057,$K2057)</f>
        <v>121</v>
      </c>
      <c r="N2057" s="0" t="n">
        <f aca="false">MIN($I2057,$L2057)</f>
        <v>20</v>
      </c>
      <c r="O2057" s="0" t="str">
        <f aca="false">IF($N2057&gt;=$M2057,$N2057-$M2057+1,"")</f>
        <v/>
      </c>
      <c r="P2057" s="0" t="str">
        <f aca="false">IF($O2057="","",$J2057+$M2057-$H2057)</f>
        <v/>
      </c>
      <c r="Q2057" s="0" t="str">
        <f aca="false">IF($O2057="","",$P2057+$O2057-1)</f>
        <v/>
      </c>
      <c r="R2057" s="0" t="str">
        <f aca="false">IF($O2057="","",COUNT($O$1623:$O2057))</f>
        <v/>
      </c>
    </row>
    <row r="2058" customFormat="false" ht="15" hidden="false" customHeight="false" outlineLevel="0" collapsed="false">
      <c r="A2058" s="0" t="n">
        <v>8</v>
      </c>
      <c r="B2058" s="0" t="n">
        <v>13</v>
      </c>
      <c r="C2058" s="0" t="s">
        <v>74</v>
      </c>
      <c r="D2058" s="0" t="n">
        <v>2</v>
      </c>
      <c r="E2058" s="0" t="s">
        <v>79</v>
      </c>
      <c r="F2058" s="0" t="n">
        <v>1</v>
      </c>
      <c r="G2058" s="0" t="str">
        <f aca="false">INDEX(Setup!$B$15:$B$17,$F2058)</f>
        <v>MAL</v>
      </c>
      <c r="H2058" s="0" t="n">
        <f aca="false">Calc_Blocks!$I$129</f>
        <v>1</v>
      </c>
      <c r="I2058" s="0" t="n">
        <f aca="false">Calc_Blocks!$J$129</f>
        <v>6</v>
      </c>
      <c r="J2058" s="0" t="n">
        <f aca="false">Calc_Blocks!$K$129</f>
        <v>21</v>
      </c>
      <c r="K2058" s="0" t="n">
        <f aca="false">($B2058-1)*IF($D2058=1,Setup!$B$9,Setup!$B$10)+1</f>
        <v>121</v>
      </c>
      <c r="L2058" s="0" t="n">
        <f aca="false">$B2058*IF($D2058=1,Setup!$B$9,Setup!$B$10)</f>
        <v>130</v>
      </c>
      <c r="M2058" s="0" t="n">
        <f aca="false">MAX($H2058,$K2058)</f>
        <v>121</v>
      </c>
      <c r="N2058" s="0" t="n">
        <f aca="false">MIN($I2058,$L2058)</f>
        <v>6</v>
      </c>
      <c r="O2058" s="0" t="str">
        <f aca="false">IF($N2058&gt;=$M2058,$N2058-$M2058+1,"")</f>
        <v/>
      </c>
      <c r="P2058" s="0" t="str">
        <f aca="false">IF($O2058="","",$J2058+$M2058-$H2058)</f>
        <v/>
      </c>
      <c r="Q2058" s="0" t="str">
        <f aca="false">IF($O2058="","",$P2058+$O2058-1)</f>
        <v/>
      </c>
      <c r="R2058" s="0" t="str">
        <f aca="false">IF($O2058="","",COUNT($O$1623:$O2058))</f>
        <v/>
      </c>
    </row>
    <row r="2059" customFormat="false" ht="15" hidden="false" customHeight="false" outlineLevel="0" collapsed="false">
      <c r="A2059" s="0" t="n">
        <v>8</v>
      </c>
      <c r="B2059" s="0" t="n">
        <v>13</v>
      </c>
      <c r="C2059" s="0" t="s">
        <v>74</v>
      </c>
      <c r="D2059" s="0" t="n">
        <v>2</v>
      </c>
      <c r="E2059" s="0" t="s">
        <v>79</v>
      </c>
      <c r="F2059" s="0" t="n">
        <v>2</v>
      </c>
      <c r="G2059" s="0" t="str">
        <f aca="false">INDEX(Setup!$B$15:$B$17,$F2059)</f>
        <v>SAN</v>
      </c>
      <c r="H2059" s="0" t="n">
        <f aca="false">Calc_Blocks!$I$130</f>
        <v>7</v>
      </c>
      <c r="I2059" s="0" t="n">
        <f aca="false">Calc_Blocks!$J$130</f>
        <v>19</v>
      </c>
      <c r="J2059" s="0" t="n">
        <f aca="false">Calc_Blocks!$K$130</f>
        <v>27</v>
      </c>
      <c r="K2059" s="0" t="n">
        <f aca="false">($B2059-1)*IF($D2059=1,Setup!$B$9,Setup!$B$10)+1</f>
        <v>121</v>
      </c>
      <c r="L2059" s="0" t="n">
        <f aca="false">$B2059*IF($D2059=1,Setup!$B$9,Setup!$B$10)</f>
        <v>130</v>
      </c>
      <c r="M2059" s="0" t="n">
        <f aca="false">MAX($H2059,$K2059)</f>
        <v>121</v>
      </c>
      <c r="N2059" s="0" t="n">
        <f aca="false">MIN($I2059,$L2059)</f>
        <v>19</v>
      </c>
      <c r="O2059" s="0" t="str">
        <f aca="false">IF($N2059&gt;=$M2059,$N2059-$M2059+1,"")</f>
        <v/>
      </c>
      <c r="P2059" s="0" t="str">
        <f aca="false">IF($O2059="","",$J2059+$M2059-$H2059)</f>
        <v/>
      </c>
      <c r="Q2059" s="0" t="str">
        <f aca="false">IF($O2059="","",$P2059+$O2059-1)</f>
        <v/>
      </c>
      <c r="R2059" s="0" t="str">
        <f aca="false">IF($O2059="","",COUNT($O$1623:$O2059))</f>
        <v/>
      </c>
    </row>
    <row r="2060" customFormat="false" ht="15" hidden="false" customHeight="false" outlineLevel="0" collapsed="false">
      <c r="A2060" s="0" t="n">
        <v>8</v>
      </c>
      <c r="B2060" s="0" t="n">
        <v>13</v>
      </c>
      <c r="C2060" s="0" t="s">
        <v>74</v>
      </c>
      <c r="D2060" s="0" t="n">
        <v>2</v>
      </c>
      <c r="E2060" s="0" t="s">
        <v>79</v>
      </c>
      <c r="F2060" s="0" t="n">
        <v>3</v>
      </c>
      <c r="G2060" s="0" t="str">
        <f aca="false">INDEX(Setup!$B$15:$B$17,$F2060)</f>
        <v>URD</v>
      </c>
      <c r="H2060" s="0" t="n">
        <f aca="false">Calc_Blocks!$I$131</f>
        <v>20</v>
      </c>
      <c r="I2060" s="0" t="n">
        <f aca="false">Calc_Blocks!$J$131</f>
        <v>19</v>
      </c>
      <c r="J2060" s="0" t="n">
        <f aca="false">Calc_Blocks!$K$131</f>
        <v>40</v>
      </c>
      <c r="K2060" s="0" t="n">
        <f aca="false">($B2060-1)*IF($D2060=1,Setup!$B$9,Setup!$B$10)+1</f>
        <v>121</v>
      </c>
      <c r="L2060" s="0" t="n">
        <f aca="false">$B2060*IF($D2060=1,Setup!$B$9,Setup!$B$10)</f>
        <v>130</v>
      </c>
      <c r="M2060" s="0" t="n">
        <f aca="false">MAX($H2060,$K2060)</f>
        <v>121</v>
      </c>
      <c r="N2060" s="0" t="n">
        <f aca="false">MIN($I2060,$L2060)</f>
        <v>19</v>
      </c>
      <c r="O2060" s="0" t="str">
        <f aca="false">IF($N2060&gt;=$M2060,$N2060-$M2060+1,"")</f>
        <v/>
      </c>
      <c r="P2060" s="0" t="str">
        <f aca="false">IF($O2060="","",$J2060+$M2060-$H2060)</f>
        <v/>
      </c>
      <c r="Q2060" s="0" t="str">
        <f aca="false">IF($O2060="","",$P2060+$O2060-1)</f>
        <v/>
      </c>
      <c r="R2060" s="0" t="str">
        <f aca="false">IF($O2060="","",COUNT($O$1623:$O2060))</f>
        <v/>
      </c>
    </row>
    <row r="2061" customFormat="false" ht="15" hidden="false" customHeight="false" outlineLevel="0" collapsed="false">
      <c r="A2061" s="0" t="n">
        <v>8</v>
      </c>
      <c r="B2061" s="0" t="n">
        <v>13</v>
      </c>
      <c r="C2061" s="0" t="s">
        <v>75</v>
      </c>
      <c r="D2061" s="0" t="n">
        <v>1</v>
      </c>
      <c r="E2061" s="0" t="s">
        <v>94</v>
      </c>
      <c r="F2061" s="0" t="n">
        <v>1</v>
      </c>
      <c r="G2061" s="0" t="str">
        <f aca="false">INDEX(Setup!$B$15:$B$17,$F2061)</f>
        <v>MAL</v>
      </c>
      <c r="H2061" s="0" t="n">
        <f aca="false">Calc_Blocks!$I$114</f>
        <v>21</v>
      </c>
      <c r="I2061" s="0" t="n">
        <f aca="false">Calc_Blocks!$J$114</f>
        <v>33</v>
      </c>
      <c r="J2061" s="0" t="n">
        <f aca="false">Calc_Blocks!$K$114</f>
        <v>1</v>
      </c>
      <c r="K2061" s="0" t="n">
        <f aca="false">($B2061-1)*IF($D2061=1,Setup!$B$9,Setup!$B$10)+1</f>
        <v>121</v>
      </c>
      <c r="L2061" s="0" t="n">
        <f aca="false">$B2061*IF($D2061=1,Setup!$B$9,Setup!$B$10)</f>
        <v>130</v>
      </c>
      <c r="M2061" s="0" t="n">
        <f aca="false">MAX($H2061,$K2061)</f>
        <v>121</v>
      </c>
      <c r="N2061" s="0" t="n">
        <f aca="false">MIN($I2061,$L2061)</f>
        <v>33</v>
      </c>
      <c r="O2061" s="0" t="str">
        <f aca="false">IF($N2061&gt;=$M2061,$N2061-$M2061+1,"")</f>
        <v/>
      </c>
      <c r="P2061" s="0" t="str">
        <f aca="false">IF($O2061="","",$J2061+$M2061-$H2061)</f>
        <v/>
      </c>
      <c r="Q2061" s="0" t="str">
        <f aca="false">IF($O2061="","",$P2061+$O2061-1)</f>
        <v/>
      </c>
      <c r="R2061" s="0" t="str">
        <f aca="false">IF($O2061="","",COUNT($O$1623:$O2061))</f>
        <v/>
      </c>
    </row>
    <row r="2062" customFormat="false" ht="15" hidden="false" customHeight="false" outlineLevel="0" collapsed="false">
      <c r="A2062" s="0" t="n">
        <v>8</v>
      </c>
      <c r="B2062" s="0" t="n">
        <v>13</v>
      </c>
      <c r="C2062" s="0" t="s">
        <v>75</v>
      </c>
      <c r="D2062" s="0" t="n">
        <v>1</v>
      </c>
      <c r="E2062" s="0" t="s">
        <v>94</v>
      </c>
      <c r="F2062" s="0" t="n">
        <v>2</v>
      </c>
      <c r="G2062" s="0" t="str">
        <f aca="false">INDEX(Setup!$B$15:$B$17,$F2062)</f>
        <v>SAN</v>
      </c>
      <c r="H2062" s="0" t="n">
        <f aca="false">Calc_Blocks!$I$115</f>
        <v>34</v>
      </c>
      <c r="I2062" s="0" t="n">
        <f aca="false">Calc_Blocks!$J$115</f>
        <v>33</v>
      </c>
      <c r="J2062" s="0" t="n">
        <f aca="false">Calc_Blocks!$K$115</f>
        <v>14</v>
      </c>
      <c r="K2062" s="0" t="n">
        <f aca="false">($B2062-1)*IF($D2062=1,Setup!$B$9,Setup!$B$10)+1</f>
        <v>121</v>
      </c>
      <c r="L2062" s="0" t="n">
        <f aca="false">$B2062*IF($D2062=1,Setup!$B$9,Setup!$B$10)</f>
        <v>130</v>
      </c>
      <c r="M2062" s="0" t="n">
        <f aca="false">MAX($H2062,$K2062)</f>
        <v>121</v>
      </c>
      <c r="N2062" s="0" t="n">
        <f aca="false">MIN($I2062,$L2062)</f>
        <v>33</v>
      </c>
      <c r="O2062" s="0" t="str">
        <f aca="false">IF($N2062&gt;=$M2062,$N2062-$M2062+1,"")</f>
        <v/>
      </c>
      <c r="P2062" s="0" t="str">
        <f aca="false">IF($O2062="","",$J2062+$M2062-$H2062)</f>
        <v/>
      </c>
      <c r="Q2062" s="0" t="str">
        <f aca="false">IF($O2062="","",$P2062+$O2062-1)</f>
        <v/>
      </c>
      <c r="R2062" s="0" t="str">
        <f aca="false">IF($O2062="","",COUNT($O$1623:$O2062))</f>
        <v/>
      </c>
    </row>
    <row r="2063" customFormat="false" ht="15" hidden="false" customHeight="false" outlineLevel="0" collapsed="false">
      <c r="A2063" s="0" t="n">
        <v>8</v>
      </c>
      <c r="B2063" s="0" t="n">
        <v>13</v>
      </c>
      <c r="C2063" s="0" t="s">
        <v>75</v>
      </c>
      <c r="D2063" s="0" t="n">
        <v>1</v>
      </c>
      <c r="E2063" s="0" t="s">
        <v>94</v>
      </c>
      <c r="F2063" s="0" t="n">
        <v>3</v>
      </c>
      <c r="G2063" s="0" t="str">
        <f aca="false">INDEX(Setup!$B$15:$B$17,$F2063)</f>
        <v>URD</v>
      </c>
      <c r="H2063" s="0" t="n">
        <f aca="false">Calc_Blocks!$I$116</f>
        <v>34</v>
      </c>
      <c r="I2063" s="0" t="n">
        <f aca="false">Calc_Blocks!$J$116</f>
        <v>35</v>
      </c>
      <c r="J2063" s="0" t="n">
        <f aca="false">Calc_Blocks!$K$116</f>
        <v>14</v>
      </c>
      <c r="K2063" s="0" t="n">
        <f aca="false">($B2063-1)*IF($D2063=1,Setup!$B$9,Setup!$B$10)+1</f>
        <v>121</v>
      </c>
      <c r="L2063" s="0" t="n">
        <f aca="false">$B2063*IF($D2063=1,Setup!$B$9,Setup!$B$10)</f>
        <v>130</v>
      </c>
      <c r="M2063" s="0" t="n">
        <f aca="false">MAX($H2063,$K2063)</f>
        <v>121</v>
      </c>
      <c r="N2063" s="0" t="n">
        <f aca="false">MIN($I2063,$L2063)</f>
        <v>35</v>
      </c>
      <c r="O2063" s="0" t="str">
        <f aca="false">IF($N2063&gt;=$M2063,$N2063-$M2063+1,"")</f>
        <v/>
      </c>
      <c r="P2063" s="0" t="str">
        <f aca="false">IF($O2063="","",$J2063+$M2063-$H2063)</f>
        <v/>
      </c>
      <c r="Q2063" s="0" t="str">
        <f aca="false">IF($O2063="","",$P2063+$O2063-1)</f>
        <v/>
      </c>
      <c r="R2063" s="0" t="str">
        <f aca="false">IF($O2063="","",COUNT($O$1623:$O2063))</f>
        <v/>
      </c>
    </row>
    <row r="2064" customFormat="false" ht="15" hidden="false" customHeight="false" outlineLevel="0" collapsed="false">
      <c r="A2064" s="0" t="n">
        <v>8</v>
      </c>
      <c r="B2064" s="0" t="n">
        <v>13</v>
      </c>
      <c r="C2064" s="0" t="s">
        <v>75</v>
      </c>
      <c r="D2064" s="0" t="n">
        <v>2</v>
      </c>
      <c r="E2064" s="0" t="s">
        <v>79</v>
      </c>
      <c r="F2064" s="0" t="n">
        <v>1</v>
      </c>
      <c r="G2064" s="0" t="str">
        <f aca="false">INDEX(Setup!$B$15:$B$17,$F2064)</f>
        <v>MAL</v>
      </c>
      <c r="H2064" s="0" t="n">
        <f aca="false">Calc_Blocks!$I$132</f>
        <v>20</v>
      </c>
      <c r="I2064" s="0" t="n">
        <f aca="false">Calc_Blocks!$J$132</f>
        <v>42</v>
      </c>
      <c r="J2064" s="0" t="n">
        <f aca="false">Calc_Blocks!$K$132</f>
        <v>16</v>
      </c>
      <c r="K2064" s="0" t="n">
        <f aca="false">($B2064-1)*IF($D2064=1,Setup!$B$9,Setup!$B$10)+1</f>
        <v>121</v>
      </c>
      <c r="L2064" s="0" t="n">
        <f aca="false">$B2064*IF($D2064=1,Setup!$B$9,Setup!$B$10)</f>
        <v>130</v>
      </c>
      <c r="M2064" s="0" t="n">
        <f aca="false">MAX($H2064,$K2064)</f>
        <v>121</v>
      </c>
      <c r="N2064" s="0" t="n">
        <f aca="false">MIN($I2064,$L2064)</f>
        <v>42</v>
      </c>
      <c r="O2064" s="0" t="str">
        <f aca="false">IF($N2064&gt;=$M2064,$N2064-$M2064+1,"")</f>
        <v/>
      </c>
      <c r="P2064" s="0" t="str">
        <f aca="false">IF($O2064="","",$J2064+$M2064-$H2064)</f>
        <v/>
      </c>
      <c r="Q2064" s="0" t="str">
        <f aca="false">IF($O2064="","",$P2064+$O2064-1)</f>
        <v/>
      </c>
      <c r="R2064" s="0" t="str">
        <f aca="false">IF($O2064="","",COUNT($O$1623:$O2064))</f>
        <v/>
      </c>
    </row>
    <row r="2065" customFormat="false" ht="15" hidden="false" customHeight="false" outlineLevel="0" collapsed="false">
      <c r="A2065" s="0" t="n">
        <v>8</v>
      </c>
      <c r="B2065" s="0" t="n">
        <v>13</v>
      </c>
      <c r="C2065" s="0" t="s">
        <v>75</v>
      </c>
      <c r="D2065" s="0" t="n">
        <v>2</v>
      </c>
      <c r="E2065" s="0" t="s">
        <v>79</v>
      </c>
      <c r="F2065" s="0" t="n">
        <v>2</v>
      </c>
      <c r="G2065" s="0" t="str">
        <f aca="false">INDEX(Setup!$B$15:$B$17,$F2065)</f>
        <v>SAN</v>
      </c>
      <c r="H2065" s="0" t="n">
        <f aca="false">Calc_Blocks!$I$133</f>
        <v>43</v>
      </c>
      <c r="I2065" s="0" t="n">
        <f aca="false">Calc_Blocks!$J$133</f>
        <v>42</v>
      </c>
      <c r="J2065" s="0" t="n">
        <f aca="false">Calc_Blocks!$K$133</f>
        <v>39</v>
      </c>
      <c r="K2065" s="0" t="n">
        <f aca="false">($B2065-1)*IF($D2065=1,Setup!$B$9,Setup!$B$10)+1</f>
        <v>121</v>
      </c>
      <c r="L2065" s="0" t="n">
        <f aca="false">$B2065*IF($D2065=1,Setup!$B$9,Setup!$B$10)</f>
        <v>130</v>
      </c>
      <c r="M2065" s="0" t="n">
        <f aca="false">MAX($H2065,$K2065)</f>
        <v>121</v>
      </c>
      <c r="N2065" s="0" t="n">
        <f aca="false">MIN($I2065,$L2065)</f>
        <v>42</v>
      </c>
      <c r="O2065" s="0" t="str">
        <f aca="false">IF($N2065&gt;=$M2065,$N2065-$M2065+1,"")</f>
        <v/>
      </c>
      <c r="P2065" s="0" t="str">
        <f aca="false">IF($O2065="","",$J2065+$M2065-$H2065)</f>
        <v/>
      </c>
      <c r="Q2065" s="0" t="str">
        <f aca="false">IF($O2065="","",$P2065+$O2065-1)</f>
        <v/>
      </c>
      <c r="R2065" s="0" t="str">
        <f aca="false">IF($O2065="","",COUNT($O$1623:$O2065))</f>
        <v/>
      </c>
    </row>
    <row r="2066" customFormat="false" ht="15" hidden="false" customHeight="false" outlineLevel="0" collapsed="false">
      <c r="A2066" s="0" t="n">
        <v>8</v>
      </c>
      <c r="B2066" s="0" t="n">
        <v>13</v>
      </c>
      <c r="C2066" s="0" t="s">
        <v>75</v>
      </c>
      <c r="D2066" s="0" t="n">
        <v>2</v>
      </c>
      <c r="E2066" s="0" t="s">
        <v>79</v>
      </c>
      <c r="F2066" s="0" t="n">
        <v>3</v>
      </c>
      <c r="G2066" s="0" t="str">
        <f aca="false">INDEX(Setup!$B$15:$B$17,$F2066)</f>
        <v>URD</v>
      </c>
      <c r="H2066" s="0" t="n">
        <f aca="false">Calc_Blocks!$I$134</f>
        <v>43</v>
      </c>
      <c r="I2066" s="0" t="n">
        <f aca="false">Calc_Blocks!$J$134</f>
        <v>42</v>
      </c>
      <c r="J2066" s="0" t="n">
        <f aca="false">Calc_Blocks!$K$134</f>
        <v>39</v>
      </c>
      <c r="K2066" s="0" t="n">
        <f aca="false">($B2066-1)*IF($D2066=1,Setup!$B$9,Setup!$B$10)+1</f>
        <v>121</v>
      </c>
      <c r="L2066" s="0" t="n">
        <f aca="false">$B2066*IF($D2066=1,Setup!$B$9,Setup!$B$10)</f>
        <v>130</v>
      </c>
      <c r="M2066" s="0" t="n">
        <f aca="false">MAX($H2066,$K2066)</f>
        <v>121</v>
      </c>
      <c r="N2066" s="0" t="n">
        <f aca="false">MIN($I2066,$L2066)</f>
        <v>42</v>
      </c>
      <c r="O2066" s="0" t="str">
        <f aca="false">IF($N2066&gt;=$M2066,$N2066-$M2066+1,"")</f>
        <v/>
      </c>
      <c r="P2066" s="0" t="str">
        <f aca="false">IF($O2066="","",$J2066+$M2066-$H2066)</f>
        <v/>
      </c>
      <c r="Q2066" s="0" t="str">
        <f aca="false">IF($O2066="","",$P2066+$O2066-1)</f>
        <v/>
      </c>
      <c r="R2066" s="0" t="str">
        <f aca="false">IF($O2066="","",COUNT($O$1623:$O2066))</f>
        <v/>
      </c>
    </row>
    <row r="2067" customFormat="false" ht="15" hidden="false" customHeight="false" outlineLevel="0" collapsed="false">
      <c r="A2067" s="0" t="n">
        <v>8</v>
      </c>
      <c r="B2067" s="0" t="n">
        <v>13</v>
      </c>
      <c r="C2067" s="0" t="s">
        <v>76</v>
      </c>
      <c r="D2067" s="0" t="n">
        <v>1</v>
      </c>
      <c r="E2067" s="0" t="s">
        <v>94</v>
      </c>
      <c r="F2067" s="0" t="n">
        <v>1</v>
      </c>
      <c r="G2067" s="0" t="str">
        <f aca="false">INDEX(Setup!$B$15:$B$17,$F2067)</f>
        <v>MAL</v>
      </c>
      <c r="H2067" s="0" t="n">
        <f aca="false">Calc_Blocks!$I$117</f>
        <v>36</v>
      </c>
      <c r="I2067" s="0" t="n">
        <f aca="false">Calc_Blocks!$J$117</f>
        <v>47</v>
      </c>
      <c r="J2067" s="0" t="n">
        <f aca="false">Calc_Blocks!$K$117</f>
        <v>1</v>
      </c>
      <c r="K2067" s="0" t="n">
        <f aca="false">($B2067-1)*IF($D2067=1,Setup!$B$9,Setup!$B$10)+1</f>
        <v>121</v>
      </c>
      <c r="L2067" s="0" t="n">
        <f aca="false">$B2067*IF($D2067=1,Setup!$B$9,Setup!$B$10)</f>
        <v>130</v>
      </c>
      <c r="M2067" s="0" t="n">
        <f aca="false">MAX($H2067,$K2067)</f>
        <v>121</v>
      </c>
      <c r="N2067" s="0" t="n">
        <f aca="false">MIN($I2067,$L2067)</f>
        <v>47</v>
      </c>
      <c r="O2067" s="0" t="str">
        <f aca="false">IF($N2067&gt;=$M2067,$N2067-$M2067+1,"")</f>
        <v/>
      </c>
      <c r="P2067" s="0" t="str">
        <f aca="false">IF($O2067="","",$J2067+$M2067-$H2067)</f>
        <v/>
      </c>
      <c r="Q2067" s="0" t="str">
        <f aca="false">IF($O2067="","",$P2067+$O2067-1)</f>
        <v/>
      </c>
      <c r="R2067" s="0" t="str">
        <f aca="false">IF($O2067="","",COUNT($O$1623:$O2067))</f>
        <v/>
      </c>
    </row>
    <row r="2068" customFormat="false" ht="15" hidden="false" customHeight="false" outlineLevel="0" collapsed="false">
      <c r="A2068" s="0" t="n">
        <v>8</v>
      </c>
      <c r="B2068" s="0" t="n">
        <v>13</v>
      </c>
      <c r="C2068" s="0" t="s">
        <v>76</v>
      </c>
      <c r="D2068" s="0" t="n">
        <v>1</v>
      </c>
      <c r="E2068" s="0" t="s">
        <v>94</v>
      </c>
      <c r="F2068" s="0" t="n">
        <v>2</v>
      </c>
      <c r="G2068" s="0" t="str">
        <f aca="false">INDEX(Setup!$B$15:$B$17,$F2068)</f>
        <v>SAN</v>
      </c>
      <c r="H2068" s="0" t="n">
        <f aca="false">Calc_Blocks!$I$118</f>
        <v>48</v>
      </c>
      <c r="I2068" s="0" t="n">
        <f aca="false">Calc_Blocks!$J$118</f>
        <v>49</v>
      </c>
      <c r="J2068" s="0" t="n">
        <f aca="false">Calc_Blocks!$K$118</f>
        <v>13</v>
      </c>
      <c r="K2068" s="0" t="n">
        <f aca="false">($B2068-1)*IF($D2068=1,Setup!$B$9,Setup!$B$10)+1</f>
        <v>121</v>
      </c>
      <c r="L2068" s="0" t="n">
        <f aca="false">$B2068*IF($D2068=1,Setup!$B$9,Setup!$B$10)</f>
        <v>130</v>
      </c>
      <c r="M2068" s="0" t="n">
        <f aca="false">MAX($H2068,$K2068)</f>
        <v>121</v>
      </c>
      <c r="N2068" s="0" t="n">
        <f aca="false">MIN($I2068,$L2068)</f>
        <v>49</v>
      </c>
      <c r="O2068" s="0" t="str">
        <f aca="false">IF($N2068&gt;=$M2068,$N2068-$M2068+1,"")</f>
        <v/>
      </c>
      <c r="P2068" s="0" t="str">
        <f aca="false">IF($O2068="","",$J2068+$M2068-$H2068)</f>
        <v/>
      </c>
      <c r="Q2068" s="0" t="str">
        <f aca="false">IF($O2068="","",$P2068+$O2068-1)</f>
        <v/>
      </c>
      <c r="R2068" s="0" t="str">
        <f aca="false">IF($O2068="","",COUNT($O$1623:$O2068))</f>
        <v/>
      </c>
    </row>
    <row r="2069" customFormat="false" ht="15" hidden="false" customHeight="false" outlineLevel="0" collapsed="false">
      <c r="A2069" s="0" t="n">
        <v>8</v>
      </c>
      <c r="B2069" s="0" t="n">
        <v>13</v>
      </c>
      <c r="C2069" s="0" t="s">
        <v>76</v>
      </c>
      <c r="D2069" s="0" t="n">
        <v>1</v>
      </c>
      <c r="E2069" s="0" t="s">
        <v>94</v>
      </c>
      <c r="F2069" s="0" t="n">
        <v>3</v>
      </c>
      <c r="G2069" s="0" t="str">
        <f aca="false">INDEX(Setup!$B$15:$B$17,$F2069)</f>
        <v>URD</v>
      </c>
      <c r="H2069" s="0" t="n">
        <f aca="false">Calc_Blocks!$I$119</f>
        <v>50</v>
      </c>
      <c r="I2069" s="0" t="n">
        <f aca="false">Calc_Blocks!$J$119</f>
        <v>49</v>
      </c>
      <c r="J2069" s="0" t="n">
        <f aca="false">Calc_Blocks!$K$119</f>
        <v>15</v>
      </c>
      <c r="K2069" s="0" t="n">
        <f aca="false">($B2069-1)*IF($D2069=1,Setup!$B$9,Setup!$B$10)+1</f>
        <v>121</v>
      </c>
      <c r="L2069" s="0" t="n">
        <f aca="false">$B2069*IF($D2069=1,Setup!$B$9,Setup!$B$10)</f>
        <v>130</v>
      </c>
      <c r="M2069" s="0" t="n">
        <f aca="false">MAX($H2069,$K2069)</f>
        <v>121</v>
      </c>
      <c r="N2069" s="0" t="n">
        <f aca="false">MIN($I2069,$L2069)</f>
        <v>49</v>
      </c>
      <c r="O2069" s="0" t="str">
        <f aca="false">IF($N2069&gt;=$M2069,$N2069-$M2069+1,"")</f>
        <v/>
      </c>
      <c r="P2069" s="0" t="str">
        <f aca="false">IF($O2069="","",$J2069+$M2069-$H2069)</f>
        <v/>
      </c>
      <c r="Q2069" s="0" t="str">
        <f aca="false">IF($O2069="","",$P2069+$O2069-1)</f>
        <v/>
      </c>
      <c r="R2069" s="0" t="str">
        <f aca="false">IF($O2069="","",COUNT($O$1623:$O2069))</f>
        <v/>
      </c>
    </row>
    <row r="2070" customFormat="false" ht="15" hidden="false" customHeight="false" outlineLevel="0" collapsed="false">
      <c r="A2070" s="0" t="n">
        <v>8</v>
      </c>
      <c r="B2070" s="0" t="n">
        <v>13</v>
      </c>
      <c r="C2070" s="0" t="s">
        <v>76</v>
      </c>
      <c r="D2070" s="0" t="n">
        <v>2</v>
      </c>
      <c r="E2070" s="0" t="s">
        <v>79</v>
      </c>
      <c r="F2070" s="0" t="n">
        <v>1</v>
      </c>
      <c r="G2070" s="0" t="str">
        <f aca="false">INDEX(Setup!$B$15:$B$17,$F2070)</f>
        <v>MAL</v>
      </c>
      <c r="H2070" s="0" t="n">
        <f aca="false">Calc_Blocks!$I$135</f>
        <v>43</v>
      </c>
      <c r="I2070" s="0" t="n">
        <f aca="false">Calc_Blocks!$J$135</f>
        <v>53</v>
      </c>
      <c r="J2070" s="0" t="n">
        <f aca="false">Calc_Blocks!$K$135</f>
        <v>15</v>
      </c>
      <c r="K2070" s="0" t="n">
        <f aca="false">($B2070-1)*IF($D2070=1,Setup!$B$9,Setup!$B$10)+1</f>
        <v>121</v>
      </c>
      <c r="L2070" s="0" t="n">
        <f aca="false">$B2070*IF($D2070=1,Setup!$B$9,Setup!$B$10)</f>
        <v>130</v>
      </c>
      <c r="M2070" s="0" t="n">
        <f aca="false">MAX($H2070,$K2070)</f>
        <v>121</v>
      </c>
      <c r="N2070" s="0" t="n">
        <f aca="false">MIN($I2070,$L2070)</f>
        <v>53</v>
      </c>
      <c r="O2070" s="0" t="str">
        <f aca="false">IF($N2070&gt;=$M2070,$N2070-$M2070+1,"")</f>
        <v/>
      </c>
      <c r="P2070" s="0" t="str">
        <f aca="false">IF($O2070="","",$J2070+$M2070-$H2070)</f>
        <v/>
      </c>
      <c r="Q2070" s="0" t="str">
        <f aca="false">IF($O2070="","",$P2070+$O2070-1)</f>
        <v/>
      </c>
      <c r="R2070" s="0" t="str">
        <f aca="false">IF($O2070="","",COUNT($O$1623:$O2070))</f>
        <v/>
      </c>
    </row>
    <row r="2071" customFormat="false" ht="15" hidden="false" customHeight="false" outlineLevel="0" collapsed="false">
      <c r="A2071" s="0" t="n">
        <v>8</v>
      </c>
      <c r="B2071" s="0" t="n">
        <v>13</v>
      </c>
      <c r="C2071" s="0" t="s">
        <v>76</v>
      </c>
      <c r="D2071" s="0" t="n">
        <v>2</v>
      </c>
      <c r="E2071" s="0" t="s">
        <v>79</v>
      </c>
      <c r="F2071" s="0" t="n">
        <v>2</v>
      </c>
      <c r="G2071" s="0" t="str">
        <f aca="false">INDEX(Setup!$B$15:$B$17,$F2071)</f>
        <v>SAN</v>
      </c>
      <c r="H2071" s="0" t="n">
        <f aca="false">Calc_Blocks!$I$136</f>
        <v>54</v>
      </c>
      <c r="I2071" s="0" t="n">
        <f aca="false">Calc_Blocks!$J$136</f>
        <v>57</v>
      </c>
      <c r="J2071" s="0" t="n">
        <f aca="false">Calc_Blocks!$K$136</f>
        <v>26</v>
      </c>
      <c r="K2071" s="0" t="n">
        <f aca="false">($B2071-1)*IF($D2071=1,Setup!$B$9,Setup!$B$10)+1</f>
        <v>121</v>
      </c>
      <c r="L2071" s="0" t="n">
        <f aca="false">$B2071*IF($D2071=1,Setup!$B$9,Setup!$B$10)</f>
        <v>130</v>
      </c>
      <c r="M2071" s="0" t="n">
        <f aca="false">MAX($H2071,$K2071)</f>
        <v>121</v>
      </c>
      <c r="N2071" s="0" t="n">
        <f aca="false">MIN($I2071,$L2071)</f>
        <v>57</v>
      </c>
      <c r="O2071" s="0" t="str">
        <f aca="false">IF($N2071&gt;=$M2071,$N2071-$M2071+1,"")</f>
        <v/>
      </c>
      <c r="P2071" s="0" t="str">
        <f aca="false">IF($O2071="","",$J2071+$M2071-$H2071)</f>
        <v/>
      </c>
      <c r="Q2071" s="0" t="str">
        <f aca="false">IF($O2071="","",$P2071+$O2071-1)</f>
        <v/>
      </c>
      <c r="R2071" s="0" t="str">
        <f aca="false">IF($O2071="","",COUNT($O$1623:$O2071))</f>
        <v/>
      </c>
    </row>
    <row r="2072" customFormat="false" ht="15" hidden="false" customHeight="false" outlineLevel="0" collapsed="false">
      <c r="A2072" s="0" t="n">
        <v>8</v>
      </c>
      <c r="B2072" s="0" t="n">
        <v>13</v>
      </c>
      <c r="C2072" s="0" t="s">
        <v>76</v>
      </c>
      <c r="D2072" s="0" t="n">
        <v>2</v>
      </c>
      <c r="E2072" s="0" t="s">
        <v>79</v>
      </c>
      <c r="F2072" s="0" t="n">
        <v>3</v>
      </c>
      <c r="G2072" s="0" t="str">
        <f aca="false">INDEX(Setup!$B$15:$B$17,$F2072)</f>
        <v>URD</v>
      </c>
      <c r="H2072" s="0" t="n">
        <f aca="false">Calc_Blocks!$I$137</f>
        <v>58</v>
      </c>
      <c r="I2072" s="0" t="n">
        <f aca="false">Calc_Blocks!$J$137</f>
        <v>57</v>
      </c>
      <c r="J2072" s="0" t="n">
        <f aca="false">Calc_Blocks!$K$137</f>
        <v>30</v>
      </c>
      <c r="K2072" s="0" t="n">
        <f aca="false">($B2072-1)*IF($D2072=1,Setup!$B$9,Setup!$B$10)+1</f>
        <v>121</v>
      </c>
      <c r="L2072" s="0" t="n">
        <f aca="false">$B2072*IF($D2072=1,Setup!$B$9,Setup!$B$10)</f>
        <v>130</v>
      </c>
      <c r="M2072" s="0" t="n">
        <f aca="false">MAX($H2072,$K2072)</f>
        <v>121</v>
      </c>
      <c r="N2072" s="0" t="n">
        <f aca="false">MIN($I2072,$L2072)</f>
        <v>57</v>
      </c>
      <c r="O2072" s="0" t="str">
        <f aca="false">IF($N2072&gt;=$M2072,$N2072-$M2072+1,"")</f>
        <v/>
      </c>
      <c r="P2072" s="0" t="str">
        <f aca="false">IF($O2072="","",$J2072+$M2072-$H2072)</f>
        <v/>
      </c>
      <c r="Q2072" s="0" t="str">
        <f aca="false">IF($O2072="","",$P2072+$O2072-1)</f>
        <v/>
      </c>
      <c r="R2072" s="0" t="str">
        <f aca="false">IF($O2072="","",COUNT($O$1623:$O2072))</f>
        <v/>
      </c>
    </row>
    <row r="2073" customFormat="false" ht="15" hidden="false" customHeight="false" outlineLevel="0" collapsed="false">
      <c r="A2073" s="0" t="n">
        <v>8</v>
      </c>
      <c r="B2073" s="0" t="n">
        <v>13</v>
      </c>
      <c r="C2073" s="0" t="s">
        <v>77</v>
      </c>
      <c r="D2073" s="0" t="n">
        <v>1</v>
      </c>
      <c r="E2073" s="0" t="s">
        <v>94</v>
      </c>
      <c r="F2073" s="0" t="n">
        <v>1</v>
      </c>
      <c r="G2073" s="0" t="str">
        <f aca="false">INDEX(Setup!$B$15:$B$17,$F2073)</f>
        <v>MAL</v>
      </c>
      <c r="H2073" s="0" t="n">
        <f aca="false">Calc_Blocks!$I$120</f>
        <v>50</v>
      </c>
      <c r="I2073" s="0" t="n">
        <f aca="false">Calc_Blocks!$J$120</f>
        <v>61</v>
      </c>
      <c r="J2073" s="0" t="n">
        <f aca="false">Calc_Blocks!$K$120</f>
        <v>1</v>
      </c>
      <c r="K2073" s="0" t="n">
        <f aca="false">($B2073-1)*IF($D2073=1,Setup!$B$9,Setup!$B$10)+1</f>
        <v>121</v>
      </c>
      <c r="L2073" s="0" t="n">
        <f aca="false">$B2073*IF($D2073=1,Setup!$B$9,Setup!$B$10)</f>
        <v>130</v>
      </c>
      <c r="M2073" s="0" t="n">
        <f aca="false">MAX($H2073,$K2073)</f>
        <v>121</v>
      </c>
      <c r="N2073" s="0" t="n">
        <f aca="false">MIN($I2073,$L2073)</f>
        <v>61</v>
      </c>
      <c r="O2073" s="0" t="str">
        <f aca="false">IF($N2073&gt;=$M2073,$N2073-$M2073+1,"")</f>
        <v/>
      </c>
      <c r="P2073" s="0" t="str">
        <f aca="false">IF($O2073="","",$J2073+$M2073-$H2073)</f>
        <v/>
      </c>
      <c r="Q2073" s="0" t="str">
        <f aca="false">IF($O2073="","",$P2073+$O2073-1)</f>
        <v/>
      </c>
      <c r="R2073" s="0" t="str">
        <f aca="false">IF($O2073="","",COUNT($O$1623:$O2073))</f>
        <v/>
      </c>
    </row>
    <row r="2074" customFormat="false" ht="15" hidden="false" customHeight="false" outlineLevel="0" collapsed="false">
      <c r="A2074" s="0" t="n">
        <v>8</v>
      </c>
      <c r="B2074" s="0" t="n">
        <v>13</v>
      </c>
      <c r="C2074" s="0" t="s">
        <v>77</v>
      </c>
      <c r="D2074" s="0" t="n">
        <v>1</v>
      </c>
      <c r="E2074" s="0" t="s">
        <v>94</v>
      </c>
      <c r="F2074" s="0" t="n">
        <v>2</v>
      </c>
      <c r="G2074" s="0" t="str">
        <f aca="false">INDEX(Setup!$B$15:$B$17,$F2074)</f>
        <v>SAN</v>
      </c>
      <c r="H2074" s="0" t="n">
        <f aca="false">Calc_Blocks!$I$121</f>
        <v>62</v>
      </c>
      <c r="I2074" s="0" t="n">
        <f aca="false">Calc_Blocks!$J$121</f>
        <v>61</v>
      </c>
      <c r="J2074" s="0" t="n">
        <f aca="false">Calc_Blocks!$K$121</f>
        <v>13</v>
      </c>
      <c r="K2074" s="0" t="n">
        <f aca="false">($B2074-1)*IF($D2074=1,Setup!$B$9,Setup!$B$10)+1</f>
        <v>121</v>
      </c>
      <c r="L2074" s="0" t="n">
        <f aca="false">$B2074*IF($D2074=1,Setup!$B$9,Setup!$B$10)</f>
        <v>130</v>
      </c>
      <c r="M2074" s="0" t="n">
        <f aca="false">MAX($H2074,$K2074)</f>
        <v>121</v>
      </c>
      <c r="N2074" s="0" t="n">
        <f aca="false">MIN($I2074,$L2074)</f>
        <v>61</v>
      </c>
      <c r="O2074" s="0" t="str">
        <f aca="false">IF($N2074&gt;=$M2074,$N2074-$M2074+1,"")</f>
        <v/>
      </c>
      <c r="P2074" s="0" t="str">
        <f aca="false">IF($O2074="","",$J2074+$M2074-$H2074)</f>
        <v/>
      </c>
      <c r="Q2074" s="0" t="str">
        <f aca="false">IF($O2074="","",$P2074+$O2074-1)</f>
        <v/>
      </c>
      <c r="R2074" s="0" t="str">
        <f aca="false">IF($O2074="","",COUNT($O$1623:$O2074))</f>
        <v/>
      </c>
    </row>
    <row r="2075" customFormat="false" ht="15" hidden="false" customHeight="false" outlineLevel="0" collapsed="false">
      <c r="A2075" s="0" t="n">
        <v>8</v>
      </c>
      <c r="B2075" s="0" t="n">
        <v>13</v>
      </c>
      <c r="C2075" s="0" t="s">
        <v>77</v>
      </c>
      <c r="D2075" s="0" t="n">
        <v>1</v>
      </c>
      <c r="E2075" s="0" t="s">
        <v>94</v>
      </c>
      <c r="F2075" s="0" t="n">
        <v>3</v>
      </c>
      <c r="G2075" s="0" t="str">
        <f aca="false">INDEX(Setup!$B$15:$B$17,$F2075)</f>
        <v>URD</v>
      </c>
      <c r="H2075" s="0" t="n">
        <f aca="false">Calc_Blocks!$I$122</f>
        <v>62</v>
      </c>
      <c r="I2075" s="0" t="n">
        <f aca="false">Calc_Blocks!$J$122</f>
        <v>61</v>
      </c>
      <c r="J2075" s="0" t="n">
        <f aca="false">Calc_Blocks!$K$122</f>
        <v>13</v>
      </c>
      <c r="K2075" s="0" t="n">
        <f aca="false">($B2075-1)*IF($D2075=1,Setup!$B$9,Setup!$B$10)+1</f>
        <v>121</v>
      </c>
      <c r="L2075" s="0" t="n">
        <f aca="false">$B2075*IF($D2075=1,Setup!$B$9,Setup!$B$10)</f>
        <v>130</v>
      </c>
      <c r="M2075" s="0" t="n">
        <f aca="false">MAX($H2075,$K2075)</f>
        <v>121</v>
      </c>
      <c r="N2075" s="0" t="n">
        <f aca="false">MIN($I2075,$L2075)</f>
        <v>61</v>
      </c>
      <c r="O2075" s="0" t="str">
        <f aca="false">IF($N2075&gt;=$M2075,$N2075-$M2075+1,"")</f>
        <v/>
      </c>
      <c r="P2075" s="0" t="str">
        <f aca="false">IF($O2075="","",$J2075+$M2075-$H2075)</f>
        <v/>
      </c>
      <c r="Q2075" s="0" t="str">
        <f aca="false">IF($O2075="","",$P2075+$O2075-1)</f>
        <v/>
      </c>
      <c r="R2075" s="0" t="str">
        <f aca="false">IF($O2075="","",COUNT($O$1623:$O2075))</f>
        <v/>
      </c>
    </row>
    <row r="2076" customFormat="false" ht="15" hidden="false" customHeight="false" outlineLevel="0" collapsed="false">
      <c r="A2076" s="0" t="n">
        <v>8</v>
      </c>
      <c r="B2076" s="0" t="n">
        <v>13</v>
      </c>
      <c r="C2076" s="0" t="s">
        <v>77</v>
      </c>
      <c r="D2076" s="0" t="n">
        <v>2</v>
      </c>
      <c r="E2076" s="0" t="s">
        <v>79</v>
      </c>
      <c r="F2076" s="0" t="n">
        <v>1</v>
      </c>
      <c r="G2076" s="0" t="str">
        <f aca="false">INDEX(Setup!$B$15:$B$17,$F2076)</f>
        <v>MAL</v>
      </c>
      <c r="H2076" s="0" t="n">
        <f aca="false">Calc_Blocks!$I$138</f>
        <v>58</v>
      </c>
      <c r="I2076" s="0" t="n">
        <f aca="false">Calc_Blocks!$J$138</f>
        <v>77</v>
      </c>
      <c r="J2076" s="0" t="n">
        <f aca="false">Calc_Blocks!$K$138</f>
        <v>13</v>
      </c>
      <c r="K2076" s="0" t="n">
        <f aca="false">($B2076-1)*IF($D2076=1,Setup!$B$9,Setup!$B$10)+1</f>
        <v>121</v>
      </c>
      <c r="L2076" s="0" t="n">
        <f aca="false">$B2076*IF($D2076=1,Setup!$B$9,Setup!$B$10)</f>
        <v>130</v>
      </c>
      <c r="M2076" s="0" t="n">
        <f aca="false">MAX($H2076,$K2076)</f>
        <v>121</v>
      </c>
      <c r="N2076" s="0" t="n">
        <f aca="false">MIN($I2076,$L2076)</f>
        <v>77</v>
      </c>
      <c r="O2076" s="0" t="str">
        <f aca="false">IF($N2076&gt;=$M2076,$N2076-$M2076+1,"")</f>
        <v/>
      </c>
      <c r="P2076" s="0" t="str">
        <f aca="false">IF($O2076="","",$J2076+$M2076-$H2076)</f>
        <v/>
      </c>
      <c r="Q2076" s="0" t="str">
        <f aca="false">IF($O2076="","",$P2076+$O2076-1)</f>
        <v/>
      </c>
      <c r="R2076" s="0" t="str">
        <f aca="false">IF($O2076="","",COUNT($O$1623:$O2076))</f>
        <v/>
      </c>
    </row>
    <row r="2077" customFormat="false" ht="15" hidden="false" customHeight="false" outlineLevel="0" collapsed="false">
      <c r="A2077" s="0" t="n">
        <v>8</v>
      </c>
      <c r="B2077" s="0" t="n">
        <v>13</v>
      </c>
      <c r="C2077" s="0" t="s">
        <v>77</v>
      </c>
      <c r="D2077" s="0" t="n">
        <v>2</v>
      </c>
      <c r="E2077" s="0" t="s">
        <v>79</v>
      </c>
      <c r="F2077" s="0" t="n">
        <v>2</v>
      </c>
      <c r="G2077" s="0" t="str">
        <f aca="false">INDEX(Setup!$B$15:$B$17,$F2077)</f>
        <v>SAN</v>
      </c>
      <c r="H2077" s="0" t="n">
        <f aca="false">Calc_Blocks!$I$139</f>
        <v>78</v>
      </c>
      <c r="I2077" s="0" t="n">
        <f aca="false">Calc_Blocks!$J$139</f>
        <v>77</v>
      </c>
      <c r="J2077" s="0" t="n">
        <f aca="false">Calc_Blocks!$K$139</f>
        <v>33</v>
      </c>
      <c r="K2077" s="0" t="n">
        <f aca="false">($B2077-1)*IF($D2077=1,Setup!$B$9,Setup!$B$10)+1</f>
        <v>121</v>
      </c>
      <c r="L2077" s="0" t="n">
        <f aca="false">$B2077*IF($D2077=1,Setup!$B$9,Setup!$B$10)</f>
        <v>130</v>
      </c>
      <c r="M2077" s="0" t="n">
        <f aca="false">MAX($H2077,$K2077)</f>
        <v>121</v>
      </c>
      <c r="N2077" s="0" t="n">
        <f aca="false">MIN($I2077,$L2077)</f>
        <v>77</v>
      </c>
      <c r="O2077" s="0" t="str">
        <f aca="false">IF($N2077&gt;=$M2077,$N2077-$M2077+1,"")</f>
        <v/>
      </c>
      <c r="P2077" s="0" t="str">
        <f aca="false">IF($O2077="","",$J2077+$M2077-$H2077)</f>
        <v/>
      </c>
      <c r="Q2077" s="0" t="str">
        <f aca="false">IF($O2077="","",$P2077+$O2077-1)</f>
        <v/>
      </c>
      <c r="R2077" s="0" t="str">
        <f aca="false">IF($O2077="","",COUNT($O$1623:$O2077))</f>
        <v/>
      </c>
    </row>
    <row r="2078" customFormat="false" ht="15" hidden="false" customHeight="false" outlineLevel="0" collapsed="false">
      <c r="A2078" s="0" t="n">
        <v>8</v>
      </c>
      <c r="B2078" s="0" t="n">
        <v>13</v>
      </c>
      <c r="C2078" s="0" t="s">
        <v>77</v>
      </c>
      <c r="D2078" s="0" t="n">
        <v>2</v>
      </c>
      <c r="E2078" s="0" t="s">
        <v>79</v>
      </c>
      <c r="F2078" s="0" t="n">
        <v>3</v>
      </c>
      <c r="G2078" s="0" t="str">
        <f aca="false">INDEX(Setup!$B$15:$B$17,$F2078)</f>
        <v>URD</v>
      </c>
      <c r="H2078" s="0" t="n">
        <f aca="false">Calc_Blocks!$I$140</f>
        <v>78</v>
      </c>
      <c r="I2078" s="0" t="n">
        <f aca="false">Calc_Blocks!$J$140</f>
        <v>77</v>
      </c>
      <c r="J2078" s="0" t="n">
        <f aca="false">Calc_Blocks!$K$140</f>
        <v>33</v>
      </c>
      <c r="K2078" s="0" t="n">
        <f aca="false">($B2078-1)*IF($D2078=1,Setup!$B$9,Setup!$B$10)+1</f>
        <v>121</v>
      </c>
      <c r="L2078" s="0" t="n">
        <f aca="false">$B2078*IF($D2078=1,Setup!$B$9,Setup!$B$10)</f>
        <v>130</v>
      </c>
      <c r="M2078" s="0" t="n">
        <f aca="false">MAX($H2078,$K2078)</f>
        <v>121</v>
      </c>
      <c r="N2078" s="0" t="n">
        <f aca="false">MIN($I2078,$L2078)</f>
        <v>77</v>
      </c>
      <c r="O2078" s="0" t="str">
        <f aca="false">IF($N2078&gt;=$M2078,$N2078-$M2078+1,"")</f>
        <v/>
      </c>
      <c r="P2078" s="0" t="str">
        <f aca="false">IF($O2078="","",$J2078+$M2078-$H2078)</f>
        <v/>
      </c>
      <c r="Q2078" s="0" t="str">
        <f aca="false">IF($O2078="","",$P2078+$O2078-1)</f>
        <v/>
      </c>
      <c r="R2078" s="0" t="str">
        <f aca="false">IF($O2078="","",COUNT($O$1623:$O2078))</f>
        <v/>
      </c>
    </row>
    <row r="2079" customFormat="false" ht="15" hidden="false" customHeight="false" outlineLevel="0" collapsed="false">
      <c r="A2079" s="0" t="n">
        <v>8</v>
      </c>
      <c r="B2079" s="0" t="n">
        <v>13</v>
      </c>
      <c r="C2079" s="0" t="s">
        <v>78</v>
      </c>
      <c r="D2079" s="0" t="n">
        <v>1</v>
      </c>
      <c r="E2079" s="0" t="s">
        <v>94</v>
      </c>
      <c r="F2079" s="0" t="n">
        <v>1</v>
      </c>
      <c r="G2079" s="0" t="str">
        <f aca="false">INDEX(Setup!$B$15:$B$17,$F2079)</f>
        <v>MAL</v>
      </c>
      <c r="H2079" s="0" t="n">
        <f aca="false">Calc_Blocks!$I$123</f>
        <v>62</v>
      </c>
      <c r="I2079" s="0" t="n">
        <f aca="false">Calc_Blocks!$J$123</f>
        <v>61</v>
      </c>
      <c r="J2079" s="0" t="n">
        <f aca="false">Calc_Blocks!$K$123</f>
        <v>1</v>
      </c>
      <c r="K2079" s="0" t="n">
        <f aca="false">($B2079-1)*IF($D2079=1,Setup!$B$9,Setup!$B$10)+1</f>
        <v>121</v>
      </c>
      <c r="L2079" s="0" t="n">
        <f aca="false">$B2079*IF($D2079=1,Setup!$B$9,Setup!$B$10)</f>
        <v>130</v>
      </c>
      <c r="M2079" s="0" t="n">
        <f aca="false">MAX($H2079,$K2079)</f>
        <v>121</v>
      </c>
      <c r="N2079" s="0" t="n">
        <f aca="false">MIN($I2079,$L2079)</f>
        <v>61</v>
      </c>
      <c r="O2079" s="0" t="str">
        <f aca="false">IF($N2079&gt;=$M2079,$N2079-$M2079+1,"")</f>
        <v/>
      </c>
      <c r="P2079" s="0" t="str">
        <f aca="false">IF($O2079="","",$J2079+$M2079-$H2079)</f>
        <v/>
      </c>
      <c r="Q2079" s="0" t="str">
        <f aca="false">IF($O2079="","",$P2079+$O2079-1)</f>
        <v/>
      </c>
      <c r="R2079" s="0" t="str">
        <f aca="false">IF($O2079="","",COUNT($O$1623:$O2079))</f>
        <v/>
      </c>
    </row>
    <row r="2080" customFormat="false" ht="15" hidden="false" customHeight="false" outlineLevel="0" collapsed="false">
      <c r="A2080" s="0" t="n">
        <v>8</v>
      </c>
      <c r="B2080" s="0" t="n">
        <v>13</v>
      </c>
      <c r="C2080" s="0" t="s">
        <v>78</v>
      </c>
      <c r="D2080" s="0" t="n">
        <v>1</v>
      </c>
      <c r="E2080" s="0" t="s">
        <v>94</v>
      </c>
      <c r="F2080" s="0" t="n">
        <v>2</v>
      </c>
      <c r="G2080" s="0" t="str">
        <f aca="false">INDEX(Setup!$B$15:$B$17,$F2080)</f>
        <v>SAN</v>
      </c>
      <c r="H2080" s="0" t="n">
        <f aca="false">Calc_Blocks!$I$124</f>
        <v>62</v>
      </c>
      <c r="I2080" s="0" t="n">
        <f aca="false">Calc_Blocks!$J$124</f>
        <v>61</v>
      </c>
      <c r="J2080" s="0" t="n">
        <f aca="false">Calc_Blocks!$K$124</f>
        <v>1</v>
      </c>
      <c r="K2080" s="0" t="n">
        <f aca="false">($B2080-1)*IF($D2080=1,Setup!$B$9,Setup!$B$10)+1</f>
        <v>121</v>
      </c>
      <c r="L2080" s="0" t="n">
        <f aca="false">$B2080*IF($D2080=1,Setup!$B$9,Setup!$B$10)</f>
        <v>130</v>
      </c>
      <c r="M2080" s="0" t="n">
        <f aca="false">MAX($H2080,$K2080)</f>
        <v>121</v>
      </c>
      <c r="N2080" s="0" t="n">
        <f aca="false">MIN($I2080,$L2080)</f>
        <v>61</v>
      </c>
      <c r="O2080" s="0" t="str">
        <f aca="false">IF($N2080&gt;=$M2080,$N2080-$M2080+1,"")</f>
        <v/>
      </c>
      <c r="P2080" s="0" t="str">
        <f aca="false">IF($O2080="","",$J2080+$M2080-$H2080)</f>
        <v/>
      </c>
      <c r="Q2080" s="0" t="str">
        <f aca="false">IF($O2080="","",$P2080+$O2080-1)</f>
        <v/>
      </c>
      <c r="R2080" s="0" t="str">
        <f aca="false">IF($O2080="","",COUNT($O$1623:$O2080))</f>
        <v/>
      </c>
    </row>
    <row r="2081" customFormat="false" ht="15" hidden="false" customHeight="false" outlineLevel="0" collapsed="false">
      <c r="A2081" s="0" t="n">
        <v>8</v>
      </c>
      <c r="B2081" s="0" t="n">
        <v>13</v>
      </c>
      <c r="C2081" s="0" t="s">
        <v>78</v>
      </c>
      <c r="D2081" s="0" t="n">
        <v>1</v>
      </c>
      <c r="E2081" s="0" t="s">
        <v>94</v>
      </c>
      <c r="F2081" s="0" t="n">
        <v>3</v>
      </c>
      <c r="G2081" s="0" t="str">
        <f aca="false">INDEX(Setup!$B$15:$B$17,$F2081)</f>
        <v>URD</v>
      </c>
      <c r="H2081" s="0" t="n">
        <f aca="false">Calc_Blocks!$I$125</f>
        <v>62</v>
      </c>
      <c r="I2081" s="0" t="n">
        <f aca="false">Calc_Blocks!$J$125</f>
        <v>77</v>
      </c>
      <c r="J2081" s="0" t="n">
        <f aca="false">Calc_Blocks!$K$125</f>
        <v>1</v>
      </c>
      <c r="K2081" s="0" t="n">
        <f aca="false">($B2081-1)*IF($D2081=1,Setup!$B$9,Setup!$B$10)+1</f>
        <v>121</v>
      </c>
      <c r="L2081" s="0" t="n">
        <f aca="false">$B2081*IF($D2081=1,Setup!$B$9,Setup!$B$10)</f>
        <v>130</v>
      </c>
      <c r="M2081" s="0" t="n">
        <f aca="false">MAX($H2081,$K2081)</f>
        <v>121</v>
      </c>
      <c r="N2081" s="0" t="n">
        <f aca="false">MIN($I2081,$L2081)</f>
        <v>77</v>
      </c>
      <c r="O2081" s="0" t="str">
        <f aca="false">IF($N2081&gt;=$M2081,$N2081-$M2081+1,"")</f>
        <v/>
      </c>
      <c r="P2081" s="0" t="str">
        <f aca="false">IF($O2081="","",$J2081+$M2081-$H2081)</f>
        <v/>
      </c>
      <c r="Q2081" s="0" t="str">
        <f aca="false">IF($O2081="","",$P2081+$O2081-1)</f>
        <v/>
      </c>
      <c r="R2081" s="0" t="str">
        <f aca="false">IF($O2081="","",COUNT($O$1623:$O2081))</f>
        <v/>
      </c>
    </row>
    <row r="2082" customFormat="false" ht="15" hidden="false" customHeight="false" outlineLevel="0" collapsed="false">
      <c r="A2082" s="0" t="n">
        <v>8</v>
      </c>
      <c r="B2082" s="0" t="n">
        <v>13</v>
      </c>
      <c r="C2082" s="0" t="s">
        <v>78</v>
      </c>
      <c r="D2082" s="0" t="n">
        <v>2</v>
      </c>
      <c r="E2082" s="0" t="s">
        <v>79</v>
      </c>
      <c r="F2082" s="0" t="n">
        <v>1</v>
      </c>
      <c r="G2082" s="0" t="str">
        <f aca="false">INDEX(Setup!$B$15:$B$17,$F2082)</f>
        <v>MAL</v>
      </c>
      <c r="H2082" s="0" t="n">
        <f aca="false">Calc_Blocks!$I$141</f>
        <v>78</v>
      </c>
      <c r="I2082" s="0" t="n">
        <f aca="false">Calc_Blocks!$J$141</f>
        <v>77</v>
      </c>
      <c r="J2082" s="0" t="n">
        <f aca="false">Calc_Blocks!$K$141</f>
        <v>17</v>
      </c>
      <c r="K2082" s="0" t="n">
        <f aca="false">($B2082-1)*IF($D2082=1,Setup!$B$9,Setup!$B$10)+1</f>
        <v>121</v>
      </c>
      <c r="L2082" s="0" t="n">
        <f aca="false">$B2082*IF($D2082=1,Setup!$B$9,Setup!$B$10)</f>
        <v>130</v>
      </c>
      <c r="M2082" s="0" t="n">
        <f aca="false">MAX($H2082,$K2082)</f>
        <v>121</v>
      </c>
      <c r="N2082" s="0" t="n">
        <f aca="false">MIN($I2082,$L2082)</f>
        <v>77</v>
      </c>
      <c r="O2082" s="0" t="str">
        <f aca="false">IF($N2082&gt;=$M2082,$N2082-$M2082+1,"")</f>
        <v/>
      </c>
      <c r="P2082" s="0" t="str">
        <f aca="false">IF($O2082="","",$J2082+$M2082-$H2082)</f>
        <v/>
      </c>
      <c r="Q2082" s="0" t="str">
        <f aca="false">IF($O2082="","",$P2082+$O2082-1)</f>
        <v/>
      </c>
      <c r="R2082" s="0" t="str">
        <f aca="false">IF($O2082="","",COUNT($O$1623:$O2082))</f>
        <v/>
      </c>
    </row>
    <row r="2083" customFormat="false" ht="15" hidden="false" customHeight="false" outlineLevel="0" collapsed="false">
      <c r="A2083" s="0" t="n">
        <v>8</v>
      </c>
      <c r="B2083" s="0" t="n">
        <v>13</v>
      </c>
      <c r="C2083" s="0" t="s">
        <v>78</v>
      </c>
      <c r="D2083" s="0" t="n">
        <v>2</v>
      </c>
      <c r="E2083" s="0" t="s">
        <v>79</v>
      </c>
      <c r="F2083" s="0" t="n">
        <v>2</v>
      </c>
      <c r="G2083" s="0" t="str">
        <f aca="false">INDEX(Setup!$B$15:$B$17,$F2083)</f>
        <v>SAN</v>
      </c>
      <c r="H2083" s="0" t="n">
        <f aca="false">Calc_Blocks!$I$142</f>
        <v>78</v>
      </c>
      <c r="I2083" s="0" t="n">
        <f aca="false">Calc_Blocks!$J$142</f>
        <v>77</v>
      </c>
      <c r="J2083" s="0" t="n">
        <f aca="false">Calc_Blocks!$K$142</f>
        <v>17</v>
      </c>
      <c r="K2083" s="0" t="n">
        <f aca="false">($B2083-1)*IF($D2083=1,Setup!$B$9,Setup!$B$10)+1</f>
        <v>121</v>
      </c>
      <c r="L2083" s="0" t="n">
        <f aca="false">$B2083*IF($D2083=1,Setup!$B$9,Setup!$B$10)</f>
        <v>130</v>
      </c>
      <c r="M2083" s="0" t="n">
        <f aca="false">MAX($H2083,$K2083)</f>
        <v>121</v>
      </c>
      <c r="N2083" s="0" t="n">
        <f aca="false">MIN($I2083,$L2083)</f>
        <v>77</v>
      </c>
      <c r="O2083" s="0" t="str">
        <f aca="false">IF($N2083&gt;=$M2083,$N2083-$M2083+1,"")</f>
        <v/>
      </c>
      <c r="P2083" s="0" t="str">
        <f aca="false">IF($O2083="","",$J2083+$M2083-$H2083)</f>
        <v/>
      </c>
      <c r="Q2083" s="0" t="str">
        <f aca="false">IF($O2083="","",$P2083+$O2083-1)</f>
        <v/>
      </c>
      <c r="R2083" s="0" t="str">
        <f aca="false">IF($O2083="","",COUNT($O$1623:$O2083))</f>
        <v/>
      </c>
    </row>
    <row r="2084" customFormat="false" ht="15" hidden="false" customHeight="false" outlineLevel="0" collapsed="false">
      <c r="A2084" s="0" t="n">
        <v>8</v>
      </c>
      <c r="B2084" s="0" t="n">
        <v>13</v>
      </c>
      <c r="C2084" s="0" t="s">
        <v>78</v>
      </c>
      <c r="D2084" s="0" t="n">
        <v>2</v>
      </c>
      <c r="E2084" s="0" t="s">
        <v>79</v>
      </c>
      <c r="F2084" s="0" t="n">
        <v>3</v>
      </c>
      <c r="G2084" s="0" t="str">
        <f aca="false">INDEX(Setup!$B$15:$B$17,$F2084)</f>
        <v>URD</v>
      </c>
      <c r="H2084" s="0" t="n">
        <f aca="false">Calc_Blocks!$I$143</f>
        <v>78</v>
      </c>
      <c r="I2084" s="0" t="n">
        <f aca="false">Calc_Blocks!$J$143</f>
        <v>89</v>
      </c>
      <c r="J2084" s="0" t="n">
        <f aca="false">Calc_Blocks!$K$143</f>
        <v>17</v>
      </c>
      <c r="K2084" s="0" t="n">
        <f aca="false">($B2084-1)*IF($D2084=1,Setup!$B$9,Setup!$B$10)+1</f>
        <v>121</v>
      </c>
      <c r="L2084" s="0" t="n">
        <f aca="false">$B2084*IF($D2084=1,Setup!$B$9,Setup!$B$10)</f>
        <v>130</v>
      </c>
      <c r="M2084" s="0" t="n">
        <f aca="false">MAX($H2084,$K2084)</f>
        <v>121</v>
      </c>
      <c r="N2084" s="0" t="n">
        <f aca="false">MIN($I2084,$L2084)</f>
        <v>89</v>
      </c>
      <c r="O2084" s="0" t="str">
        <f aca="false">IF($N2084&gt;=$M2084,$N2084-$M2084+1,"")</f>
        <v/>
      </c>
      <c r="P2084" s="0" t="str">
        <f aca="false">IF($O2084="","",$J2084+$M2084-$H2084)</f>
        <v/>
      </c>
      <c r="Q2084" s="0" t="str">
        <f aca="false">IF($O2084="","",$P2084+$O2084-1)</f>
        <v/>
      </c>
      <c r="R2084" s="0" t="str">
        <f aca="false">IF($O2084="","",COUNT($O$1623:$O2084))</f>
        <v/>
      </c>
    </row>
    <row r="2085" customFormat="false" ht="15" hidden="false" customHeight="false" outlineLevel="0" collapsed="false">
      <c r="A2085" s="0" t="n">
        <v>8</v>
      </c>
      <c r="B2085" s="0" t="n">
        <v>13</v>
      </c>
      <c r="C2085" s="0" t="s">
        <v>79</v>
      </c>
      <c r="D2085" s="0" t="n">
        <v>1</v>
      </c>
      <c r="E2085" s="0" t="s">
        <v>94</v>
      </c>
      <c r="F2085" s="0" t="n">
        <v>1</v>
      </c>
      <c r="G2085" s="0" t="str">
        <f aca="false">INDEX(Setup!$B$15:$B$17,$F2085)</f>
        <v>MAL</v>
      </c>
      <c r="H2085" s="0" t="n">
        <f aca="false">Calc_Blocks!$I$126</f>
        <v>78</v>
      </c>
      <c r="I2085" s="0" t="n">
        <f aca="false">Calc_Blocks!$J$126</f>
        <v>77</v>
      </c>
      <c r="J2085" s="0" t="n">
        <f aca="false">Calc_Blocks!$K$126</f>
        <v>1</v>
      </c>
      <c r="K2085" s="0" t="n">
        <f aca="false">($B2085-1)*IF($D2085=1,Setup!$B$9,Setup!$B$10)+1</f>
        <v>121</v>
      </c>
      <c r="L2085" s="0" t="n">
        <f aca="false">$B2085*IF($D2085=1,Setup!$B$9,Setup!$B$10)</f>
        <v>130</v>
      </c>
      <c r="M2085" s="0" t="n">
        <f aca="false">MAX($H2085,$K2085)</f>
        <v>121</v>
      </c>
      <c r="N2085" s="0" t="n">
        <f aca="false">MIN($I2085,$L2085)</f>
        <v>77</v>
      </c>
      <c r="O2085" s="0" t="str">
        <f aca="false">IF($N2085&gt;=$M2085,$N2085-$M2085+1,"")</f>
        <v/>
      </c>
      <c r="P2085" s="0" t="str">
        <f aca="false">IF($O2085="","",$J2085+$M2085-$H2085)</f>
        <v/>
      </c>
      <c r="Q2085" s="0" t="str">
        <f aca="false">IF($O2085="","",$P2085+$O2085-1)</f>
        <v/>
      </c>
      <c r="R2085" s="0" t="str">
        <f aca="false">IF($O2085="","",COUNT($O$1623:$O2085))</f>
        <v/>
      </c>
    </row>
    <row r="2086" customFormat="false" ht="15" hidden="false" customHeight="false" outlineLevel="0" collapsed="false">
      <c r="A2086" s="0" t="n">
        <v>8</v>
      </c>
      <c r="B2086" s="0" t="n">
        <v>13</v>
      </c>
      <c r="C2086" s="0" t="s">
        <v>79</v>
      </c>
      <c r="D2086" s="0" t="n">
        <v>1</v>
      </c>
      <c r="E2086" s="0" t="s">
        <v>94</v>
      </c>
      <c r="F2086" s="0" t="n">
        <v>2</v>
      </c>
      <c r="G2086" s="0" t="str">
        <f aca="false">INDEX(Setup!$B$15:$B$17,$F2086)</f>
        <v>SAN</v>
      </c>
      <c r="H2086" s="0" t="n">
        <f aca="false">Calc_Blocks!$I$127</f>
        <v>78</v>
      </c>
      <c r="I2086" s="0" t="n">
        <f aca="false">Calc_Blocks!$J$127</f>
        <v>77</v>
      </c>
      <c r="J2086" s="0" t="n">
        <f aca="false">Calc_Blocks!$K$127</f>
        <v>1</v>
      </c>
      <c r="K2086" s="0" t="n">
        <f aca="false">($B2086-1)*IF($D2086=1,Setup!$B$9,Setup!$B$10)+1</f>
        <v>121</v>
      </c>
      <c r="L2086" s="0" t="n">
        <f aca="false">$B2086*IF($D2086=1,Setup!$B$9,Setup!$B$10)</f>
        <v>130</v>
      </c>
      <c r="M2086" s="0" t="n">
        <f aca="false">MAX($H2086,$K2086)</f>
        <v>121</v>
      </c>
      <c r="N2086" s="0" t="n">
        <f aca="false">MIN($I2086,$L2086)</f>
        <v>77</v>
      </c>
      <c r="O2086" s="0" t="str">
        <f aca="false">IF($N2086&gt;=$M2086,$N2086-$M2086+1,"")</f>
        <v/>
      </c>
      <c r="P2086" s="0" t="str">
        <f aca="false">IF($O2086="","",$J2086+$M2086-$H2086)</f>
        <v/>
      </c>
      <c r="Q2086" s="0" t="str">
        <f aca="false">IF($O2086="","",$P2086+$O2086-1)</f>
        <v/>
      </c>
      <c r="R2086" s="0" t="str">
        <f aca="false">IF($O2086="","",COUNT($O$1623:$O2086))</f>
        <v/>
      </c>
    </row>
    <row r="2087" customFormat="false" ht="15" hidden="false" customHeight="false" outlineLevel="0" collapsed="false">
      <c r="A2087" s="0" t="n">
        <v>8</v>
      </c>
      <c r="B2087" s="0" t="n">
        <v>13</v>
      </c>
      <c r="C2087" s="0" t="s">
        <v>79</v>
      </c>
      <c r="D2087" s="0" t="n">
        <v>1</v>
      </c>
      <c r="E2087" s="0" t="s">
        <v>94</v>
      </c>
      <c r="F2087" s="0" t="n">
        <v>3</v>
      </c>
      <c r="G2087" s="0" t="str">
        <f aca="false">INDEX(Setup!$B$15:$B$17,$F2087)</f>
        <v>URD</v>
      </c>
      <c r="H2087" s="0" t="n">
        <f aca="false">Calc_Blocks!$I$128</f>
        <v>78</v>
      </c>
      <c r="I2087" s="0" t="n">
        <f aca="false">Calc_Blocks!$J$128</f>
        <v>77</v>
      </c>
      <c r="J2087" s="0" t="n">
        <f aca="false">Calc_Blocks!$K$128</f>
        <v>1</v>
      </c>
      <c r="K2087" s="0" t="n">
        <f aca="false">($B2087-1)*IF($D2087=1,Setup!$B$9,Setup!$B$10)+1</f>
        <v>121</v>
      </c>
      <c r="L2087" s="0" t="n">
        <f aca="false">$B2087*IF($D2087=1,Setup!$B$9,Setup!$B$10)</f>
        <v>130</v>
      </c>
      <c r="M2087" s="0" t="n">
        <f aca="false">MAX($H2087,$K2087)</f>
        <v>121</v>
      </c>
      <c r="N2087" s="0" t="n">
        <f aca="false">MIN($I2087,$L2087)</f>
        <v>77</v>
      </c>
      <c r="O2087" s="0" t="str">
        <f aca="false">IF($N2087&gt;=$M2087,$N2087-$M2087+1,"")</f>
        <v/>
      </c>
      <c r="P2087" s="0" t="str">
        <f aca="false">IF($O2087="","",$J2087+$M2087-$H2087)</f>
        <v/>
      </c>
      <c r="Q2087" s="0" t="str">
        <f aca="false">IF($O2087="","",$P2087+$O2087-1)</f>
        <v/>
      </c>
      <c r="R2087" s="0" t="str">
        <f aca="false">IF($O2087="","",COUNT($O$1623:$O2087))</f>
        <v/>
      </c>
    </row>
    <row r="2088" customFormat="false" ht="15" hidden="false" customHeight="false" outlineLevel="0" collapsed="false">
      <c r="A2088" s="0" t="n">
        <v>8</v>
      </c>
      <c r="B2088" s="0" t="n">
        <v>13</v>
      </c>
      <c r="C2088" s="0" t="s">
        <v>79</v>
      </c>
      <c r="D2088" s="0" t="n">
        <v>2</v>
      </c>
      <c r="E2088" s="0" t="s">
        <v>79</v>
      </c>
      <c r="F2088" s="0" t="n">
        <v>1</v>
      </c>
      <c r="G2088" s="0" t="str">
        <f aca="false">INDEX(Setup!$B$15:$B$17,$F2088)</f>
        <v>MAL</v>
      </c>
      <c r="H2088" s="0" t="n">
        <f aca="false">Calc_Blocks!$I$144</f>
        <v>90</v>
      </c>
      <c r="I2088" s="0" t="n">
        <f aca="false">Calc_Blocks!$J$144</f>
        <v>89</v>
      </c>
      <c r="J2088" s="0" t="n">
        <f aca="false">Calc_Blocks!$K$144</f>
        <v>1</v>
      </c>
      <c r="K2088" s="0" t="n">
        <f aca="false">($B2088-1)*IF($D2088=1,Setup!$B$9,Setup!$B$10)+1</f>
        <v>121</v>
      </c>
      <c r="L2088" s="0" t="n">
        <f aca="false">$B2088*IF($D2088=1,Setup!$B$9,Setup!$B$10)</f>
        <v>130</v>
      </c>
      <c r="M2088" s="0" t="n">
        <f aca="false">MAX($H2088,$K2088)</f>
        <v>121</v>
      </c>
      <c r="N2088" s="0" t="n">
        <f aca="false">MIN($I2088,$L2088)</f>
        <v>89</v>
      </c>
      <c r="O2088" s="0" t="str">
        <f aca="false">IF($N2088&gt;=$M2088,$N2088-$M2088+1,"")</f>
        <v/>
      </c>
      <c r="P2088" s="0" t="str">
        <f aca="false">IF($O2088="","",$J2088+$M2088-$H2088)</f>
        <v/>
      </c>
      <c r="Q2088" s="0" t="str">
        <f aca="false">IF($O2088="","",$P2088+$O2088-1)</f>
        <v/>
      </c>
      <c r="R2088" s="0" t="str">
        <f aca="false">IF($O2088="","",COUNT($O$1623:$O2088))</f>
        <v/>
      </c>
    </row>
    <row r="2089" customFormat="false" ht="15" hidden="false" customHeight="false" outlineLevel="0" collapsed="false">
      <c r="A2089" s="0" t="n">
        <v>8</v>
      </c>
      <c r="B2089" s="0" t="n">
        <v>13</v>
      </c>
      <c r="C2089" s="0" t="s">
        <v>79</v>
      </c>
      <c r="D2089" s="0" t="n">
        <v>2</v>
      </c>
      <c r="E2089" s="0" t="s">
        <v>79</v>
      </c>
      <c r="F2089" s="0" t="n">
        <v>2</v>
      </c>
      <c r="G2089" s="0" t="str">
        <f aca="false">INDEX(Setup!$B$15:$B$17,$F2089)</f>
        <v>SAN</v>
      </c>
      <c r="H2089" s="0" t="n">
        <f aca="false">Calc_Blocks!$I$145</f>
        <v>90</v>
      </c>
      <c r="I2089" s="0" t="n">
        <f aca="false">Calc_Blocks!$J$145</f>
        <v>89</v>
      </c>
      <c r="J2089" s="0" t="n">
        <f aca="false">Calc_Blocks!$K$145</f>
        <v>1</v>
      </c>
      <c r="K2089" s="0" t="n">
        <f aca="false">($B2089-1)*IF($D2089=1,Setup!$B$9,Setup!$B$10)+1</f>
        <v>121</v>
      </c>
      <c r="L2089" s="0" t="n">
        <f aca="false">$B2089*IF($D2089=1,Setup!$B$9,Setup!$B$10)</f>
        <v>130</v>
      </c>
      <c r="M2089" s="0" t="n">
        <f aca="false">MAX($H2089,$K2089)</f>
        <v>121</v>
      </c>
      <c r="N2089" s="0" t="n">
        <f aca="false">MIN($I2089,$L2089)</f>
        <v>89</v>
      </c>
      <c r="O2089" s="0" t="str">
        <f aca="false">IF($N2089&gt;=$M2089,$N2089-$M2089+1,"")</f>
        <v/>
      </c>
      <c r="P2089" s="0" t="str">
        <f aca="false">IF($O2089="","",$J2089+$M2089-$H2089)</f>
        <v/>
      </c>
      <c r="Q2089" s="0" t="str">
        <f aca="false">IF($O2089="","",$P2089+$O2089-1)</f>
        <v/>
      </c>
      <c r="R2089" s="0" t="str">
        <f aca="false">IF($O2089="","",COUNT($O$1623:$O2089))</f>
        <v/>
      </c>
    </row>
    <row r="2090" customFormat="false" ht="15" hidden="false" customHeight="false" outlineLevel="0" collapsed="false">
      <c r="A2090" s="0" t="n">
        <v>8</v>
      </c>
      <c r="B2090" s="0" t="n">
        <v>13</v>
      </c>
      <c r="C2090" s="0" t="s">
        <v>79</v>
      </c>
      <c r="D2090" s="0" t="n">
        <v>2</v>
      </c>
      <c r="E2090" s="0" t="s">
        <v>79</v>
      </c>
      <c r="F2090" s="0" t="n">
        <v>3</v>
      </c>
      <c r="G2090" s="0" t="str">
        <f aca="false">INDEX(Setup!$B$15:$B$17,$F2090)</f>
        <v>URD</v>
      </c>
      <c r="H2090" s="0" t="n">
        <f aca="false">Calc_Blocks!$I$146</f>
        <v>90</v>
      </c>
      <c r="I2090" s="0" t="n">
        <f aca="false">Calc_Blocks!$J$146</f>
        <v>89</v>
      </c>
      <c r="J2090" s="0" t="n">
        <f aca="false">Calc_Blocks!$K$146</f>
        <v>1</v>
      </c>
      <c r="K2090" s="0" t="n">
        <f aca="false">($B2090-1)*IF($D2090=1,Setup!$B$9,Setup!$B$10)+1</f>
        <v>121</v>
      </c>
      <c r="L2090" s="0" t="n">
        <f aca="false">$B2090*IF($D2090=1,Setup!$B$9,Setup!$B$10)</f>
        <v>130</v>
      </c>
      <c r="M2090" s="0" t="n">
        <f aca="false">MAX($H2090,$K2090)</f>
        <v>121</v>
      </c>
      <c r="N2090" s="0" t="n">
        <f aca="false">MIN($I2090,$L2090)</f>
        <v>89</v>
      </c>
      <c r="O2090" s="0" t="str">
        <f aca="false">IF($N2090&gt;=$M2090,$N2090-$M2090+1,"")</f>
        <v/>
      </c>
      <c r="P2090" s="0" t="str">
        <f aca="false">IF($O2090="","",$J2090+$M2090-$H2090)</f>
        <v/>
      </c>
      <c r="Q2090" s="0" t="str">
        <f aca="false">IF($O2090="","",$P2090+$O2090-1)</f>
        <v/>
      </c>
      <c r="R2090" s="0" t="str">
        <f aca="false">IF($O2090="","",COUNT($O$1623:$O2090))</f>
        <v/>
      </c>
    </row>
    <row r="2091" customFormat="false" ht="15" hidden="false" customHeight="false" outlineLevel="0" collapsed="false">
      <c r="A2091" s="0" t="n">
        <v>8</v>
      </c>
      <c r="B2091" s="0" t="n">
        <v>14</v>
      </c>
      <c r="C2091" s="0" t="s">
        <v>74</v>
      </c>
      <c r="D2091" s="0" t="n">
        <v>1</v>
      </c>
      <c r="E2091" s="0" t="s">
        <v>94</v>
      </c>
      <c r="F2091" s="0" t="n">
        <v>1</v>
      </c>
      <c r="G2091" s="0" t="str">
        <f aca="false">INDEX(Setup!$B$15:$B$17,$F2091)</f>
        <v>MAL</v>
      </c>
      <c r="H2091" s="0" t="n">
        <f aca="false">Calc_Blocks!$I$111</f>
        <v>1</v>
      </c>
      <c r="I2091" s="0" t="n">
        <f aca="false">Calc_Blocks!$J$111</f>
        <v>18</v>
      </c>
      <c r="J2091" s="0" t="n">
        <f aca="false">Calc_Blocks!$K$111</f>
        <v>1</v>
      </c>
      <c r="K2091" s="0" t="n">
        <f aca="false">($B2091-1)*IF($D2091=1,Setup!$B$9,Setup!$B$10)+1</f>
        <v>131</v>
      </c>
      <c r="L2091" s="0" t="n">
        <f aca="false">$B2091*IF($D2091=1,Setup!$B$9,Setup!$B$10)</f>
        <v>140</v>
      </c>
      <c r="M2091" s="0" t="n">
        <f aca="false">MAX($H2091,$K2091)</f>
        <v>131</v>
      </c>
      <c r="N2091" s="0" t="n">
        <f aca="false">MIN($I2091,$L2091)</f>
        <v>18</v>
      </c>
      <c r="O2091" s="0" t="str">
        <f aca="false">IF($N2091&gt;=$M2091,$N2091-$M2091+1,"")</f>
        <v/>
      </c>
      <c r="P2091" s="0" t="str">
        <f aca="false">IF($O2091="","",$J2091+$M2091-$H2091)</f>
        <v/>
      </c>
      <c r="Q2091" s="0" t="str">
        <f aca="false">IF($O2091="","",$P2091+$O2091-1)</f>
        <v/>
      </c>
      <c r="R2091" s="0" t="str">
        <f aca="false">IF($O2091="","",COUNT($O$1623:$O2091))</f>
        <v/>
      </c>
    </row>
    <row r="2092" customFormat="false" ht="15" hidden="false" customHeight="false" outlineLevel="0" collapsed="false">
      <c r="A2092" s="0" t="n">
        <v>8</v>
      </c>
      <c r="B2092" s="0" t="n">
        <v>14</v>
      </c>
      <c r="C2092" s="0" t="s">
        <v>74</v>
      </c>
      <c r="D2092" s="0" t="n">
        <v>1</v>
      </c>
      <c r="E2092" s="0" t="s">
        <v>94</v>
      </c>
      <c r="F2092" s="0" t="n">
        <v>2</v>
      </c>
      <c r="G2092" s="0" t="str">
        <f aca="false">INDEX(Setup!$B$15:$B$17,$F2092)</f>
        <v>SAN</v>
      </c>
      <c r="H2092" s="0" t="n">
        <f aca="false">Calc_Blocks!$I$112</f>
        <v>19</v>
      </c>
      <c r="I2092" s="0" t="n">
        <f aca="false">Calc_Blocks!$J$112</f>
        <v>20</v>
      </c>
      <c r="J2092" s="0" t="n">
        <f aca="false">Calc_Blocks!$K$112</f>
        <v>19</v>
      </c>
      <c r="K2092" s="0" t="n">
        <f aca="false">($B2092-1)*IF($D2092=1,Setup!$B$9,Setup!$B$10)+1</f>
        <v>131</v>
      </c>
      <c r="L2092" s="0" t="n">
        <f aca="false">$B2092*IF($D2092=1,Setup!$B$9,Setup!$B$10)</f>
        <v>140</v>
      </c>
      <c r="M2092" s="0" t="n">
        <f aca="false">MAX($H2092,$K2092)</f>
        <v>131</v>
      </c>
      <c r="N2092" s="0" t="n">
        <f aca="false">MIN($I2092,$L2092)</f>
        <v>20</v>
      </c>
      <c r="O2092" s="0" t="str">
        <f aca="false">IF($N2092&gt;=$M2092,$N2092-$M2092+1,"")</f>
        <v/>
      </c>
      <c r="P2092" s="0" t="str">
        <f aca="false">IF($O2092="","",$J2092+$M2092-$H2092)</f>
        <v/>
      </c>
      <c r="Q2092" s="0" t="str">
        <f aca="false">IF($O2092="","",$P2092+$O2092-1)</f>
        <v/>
      </c>
      <c r="R2092" s="0" t="str">
        <f aca="false">IF($O2092="","",COUNT($O$1623:$O2092))</f>
        <v/>
      </c>
    </row>
    <row r="2093" customFormat="false" ht="15" hidden="false" customHeight="false" outlineLevel="0" collapsed="false">
      <c r="A2093" s="0" t="n">
        <v>8</v>
      </c>
      <c r="B2093" s="0" t="n">
        <v>14</v>
      </c>
      <c r="C2093" s="0" t="s">
        <v>74</v>
      </c>
      <c r="D2093" s="0" t="n">
        <v>1</v>
      </c>
      <c r="E2093" s="0" t="s">
        <v>94</v>
      </c>
      <c r="F2093" s="0" t="n">
        <v>3</v>
      </c>
      <c r="G2093" s="0" t="str">
        <f aca="false">INDEX(Setup!$B$15:$B$17,$F2093)</f>
        <v>URD</v>
      </c>
      <c r="H2093" s="0" t="n">
        <f aca="false">Calc_Blocks!$I$113</f>
        <v>21</v>
      </c>
      <c r="I2093" s="0" t="n">
        <f aca="false">Calc_Blocks!$J$113</f>
        <v>20</v>
      </c>
      <c r="J2093" s="0" t="n">
        <f aca="false">Calc_Blocks!$K$113</f>
        <v>21</v>
      </c>
      <c r="K2093" s="0" t="n">
        <f aca="false">($B2093-1)*IF($D2093=1,Setup!$B$9,Setup!$B$10)+1</f>
        <v>131</v>
      </c>
      <c r="L2093" s="0" t="n">
        <f aca="false">$B2093*IF($D2093=1,Setup!$B$9,Setup!$B$10)</f>
        <v>140</v>
      </c>
      <c r="M2093" s="0" t="n">
        <f aca="false">MAX($H2093,$K2093)</f>
        <v>131</v>
      </c>
      <c r="N2093" s="0" t="n">
        <f aca="false">MIN($I2093,$L2093)</f>
        <v>20</v>
      </c>
      <c r="O2093" s="0" t="str">
        <f aca="false">IF($N2093&gt;=$M2093,$N2093-$M2093+1,"")</f>
        <v/>
      </c>
      <c r="P2093" s="0" t="str">
        <f aca="false">IF($O2093="","",$J2093+$M2093-$H2093)</f>
        <v/>
      </c>
      <c r="Q2093" s="0" t="str">
        <f aca="false">IF($O2093="","",$P2093+$O2093-1)</f>
        <v/>
      </c>
      <c r="R2093" s="0" t="str">
        <f aca="false">IF($O2093="","",COUNT($O$1623:$O2093))</f>
        <v/>
      </c>
    </row>
    <row r="2094" customFormat="false" ht="15" hidden="false" customHeight="false" outlineLevel="0" collapsed="false">
      <c r="A2094" s="0" t="n">
        <v>8</v>
      </c>
      <c r="B2094" s="0" t="n">
        <v>14</v>
      </c>
      <c r="C2094" s="0" t="s">
        <v>74</v>
      </c>
      <c r="D2094" s="0" t="n">
        <v>2</v>
      </c>
      <c r="E2094" s="0" t="s">
        <v>79</v>
      </c>
      <c r="F2094" s="0" t="n">
        <v>1</v>
      </c>
      <c r="G2094" s="0" t="str">
        <f aca="false">INDEX(Setup!$B$15:$B$17,$F2094)</f>
        <v>MAL</v>
      </c>
      <c r="H2094" s="0" t="n">
        <f aca="false">Calc_Blocks!$I$129</f>
        <v>1</v>
      </c>
      <c r="I2094" s="0" t="n">
        <f aca="false">Calc_Blocks!$J$129</f>
        <v>6</v>
      </c>
      <c r="J2094" s="0" t="n">
        <f aca="false">Calc_Blocks!$K$129</f>
        <v>21</v>
      </c>
      <c r="K2094" s="0" t="n">
        <f aca="false">($B2094-1)*IF($D2094=1,Setup!$B$9,Setup!$B$10)+1</f>
        <v>131</v>
      </c>
      <c r="L2094" s="0" t="n">
        <f aca="false">$B2094*IF($D2094=1,Setup!$B$9,Setup!$B$10)</f>
        <v>140</v>
      </c>
      <c r="M2094" s="0" t="n">
        <f aca="false">MAX($H2094,$K2094)</f>
        <v>131</v>
      </c>
      <c r="N2094" s="0" t="n">
        <f aca="false">MIN($I2094,$L2094)</f>
        <v>6</v>
      </c>
      <c r="O2094" s="0" t="str">
        <f aca="false">IF($N2094&gt;=$M2094,$N2094-$M2094+1,"")</f>
        <v/>
      </c>
      <c r="P2094" s="0" t="str">
        <f aca="false">IF($O2094="","",$J2094+$M2094-$H2094)</f>
        <v/>
      </c>
      <c r="Q2094" s="0" t="str">
        <f aca="false">IF($O2094="","",$P2094+$O2094-1)</f>
        <v/>
      </c>
      <c r="R2094" s="0" t="str">
        <f aca="false">IF($O2094="","",COUNT($O$1623:$O2094))</f>
        <v/>
      </c>
    </row>
    <row r="2095" customFormat="false" ht="15" hidden="false" customHeight="false" outlineLevel="0" collapsed="false">
      <c r="A2095" s="0" t="n">
        <v>8</v>
      </c>
      <c r="B2095" s="0" t="n">
        <v>14</v>
      </c>
      <c r="C2095" s="0" t="s">
        <v>74</v>
      </c>
      <c r="D2095" s="0" t="n">
        <v>2</v>
      </c>
      <c r="E2095" s="0" t="s">
        <v>79</v>
      </c>
      <c r="F2095" s="0" t="n">
        <v>2</v>
      </c>
      <c r="G2095" s="0" t="str">
        <f aca="false">INDEX(Setup!$B$15:$B$17,$F2095)</f>
        <v>SAN</v>
      </c>
      <c r="H2095" s="0" t="n">
        <f aca="false">Calc_Blocks!$I$130</f>
        <v>7</v>
      </c>
      <c r="I2095" s="0" t="n">
        <f aca="false">Calc_Blocks!$J$130</f>
        <v>19</v>
      </c>
      <c r="J2095" s="0" t="n">
        <f aca="false">Calc_Blocks!$K$130</f>
        <v>27</v>
      </c>
      <c r="K2095" s="0" t="n">
        <f aca="false">($B2095-1)*IF($D2095=1,Setup!$B$9,Setup!$B$10)+1</f>
        <v>131</v>
      </c>
      <c r="L2095" s="0" t="n">
        <f aca="false">$B2095*IF($D2095=1,Setup!$B$9,Setup!$B$10)</f>
        <v>140</v>
      </c>
      <c r="M2095" s="0" t="n">
        <f aca="false">MAX($H2095,$K2095)</f>
        <v>131</v>
      </c>
      <c r="N2095" s="0" t="n">
        <f aca="false">MIN($I2095,$L2095)</f>
        <v>19</v>
      </c>
      <c r="O2095" s="0" t="str">
        <f aca="false">IF($N2095&gt;=$M2095,$N2095-$M2095+1,"")</f>
        <v/>
      </c>
      <c r="P2095" s="0" t="str">
        <f aca="false">IF($O2095="","",$J2095+$M2095-$H2095)</f>
        <v/>
      </c>
      <c r="Q2095" s="0" t="str">
        <f aca="false">IF($O2095="","",$P2095+$O2095-1)</f>
        <v/>
      </c>
      <c r="R2095" s="0" t="str">
        <f aca="false">IF($O2095="","",COUNT($O$1623:$O2095))</f>
        <v/>
      </c>
    </row>
    <row r="2096" customFormat="false" ht="15" hidden="false" customHeight="false" outlineLevel="0" collapsed="false">
      <c r="A2096" s="0" t="n">
        <v>8</v>
      </c>
      <c r="B2096" s="0" t="n">
        <v>14</v>
      </c>
      <c r="C2096" s="0" t="s">
        <v>74</v>
      </c>
      <c r="D2096" s="0" t="n">
        <v>2</v>
      </c>
      <c r="E2096" s="0" t="s">
        <v>79</v>
      </c>
      <c r="F2096" s="0" t="n">
        <v>3</v>
      </c>
      <c r="G2096" s="0" t="str">
        <f aca="false">INDEX(Setup!$B$15:$B$17,$F2096)</f>
        <v>URD</v>
      </c>
      <c r="H2096" s="0" t="n">
        <f aca="false">Calc_Blocks!$I$131</f>
        <v>20</v>
      </c>
      <c r="I2096" s="0" t="n">
        <f aca="false">Calc_Blocks!$J$131</f>
        <v>19</v>
      </c>
      <c r="J2096" s="0" t="n">
        <f aca="false">Calc_Blocks!$K$131</f>
        <v>40</v>
      </c>
      <c r="K2096" s="0" t="n">
        <f aca="false">($B2096-1)*IF($D2096=1,Setup!$B$9,Setup!$B$10)+1</f>
        <v>131</v>
      </c>
      <c r="L2096" s="0" t="n">
        <f aca="false">$B2096*IF($D2096=1,Setup!$B$9,Setup!$B$10)</f>
        <v>140</v>
      </c>
      <c r="M2096" s="0" t="n">
        <f aca="false">MAX($H2096,$K2096)</f>
        <v>131</v>
      </c>
      <c r="N2096" s="0" t="n">
        <f aca="false">MIN($I2096,$L2096)</f>
        <v>19</v>
      </c>
      <c r="O2096" s="0" t="str">
        <f aca="false">IF($N2096&gt;=$M2096,$N2096-$M2096+1,"")</f>
        <v/>
      </c>
      <c r="P2096" s="0" t="str">
        <f aca="false">IF($O2096="","",$J2096+$M2096-$H2096)</f>
        <v/>
      </c>
      <c r="Q2096" s="0" t="str">
        <f aca="false">IF($O2096="","",$P2096+$O2096-1)</f>
        <v/>
      </c>
      <c r="R2096" s="0" t="str">
        <f aca="false">IF($O2096="","",COUNT($O$1623:$O2096))</f>
        <v/>
      </c>
    </row>
    <row r="2097" customFormat="false" ht="15" hidden="false" customHeight="false" outlineLevel="0" collapsed="false">
      <c r="A2097" s="0" t="n">
        <v>8</v>
      </c>
      <c r="B2097" s="0" t="n">
        <v>14</v>
      </c>
      <c r="C2097" s="0" t="s">
        <v>75</v>
      </c>
      <c r="D2097" s="0" t="n">
        <v>1</v>
      </c>
      <c r="E2097" s="0" t="s">
        <v>94</v>
      </c>
      <c r="F2097" s="0" t="n">
        <v>1</v>
      </c>
      <c r="G2097" s="0" t="str">
        <f aca="false">INDEX(Setup!$B$15:$B$17,$F2097)</f>
        <v>MAL</v>
      </c>
      <c r="H2097" s="0" t="n">
        <f aca="false">Calc_Blocks!$I$114</f>
        <v>21</v>
      </c>
      <c r="I2097" s="0" t="n">
        <f aca="false">Calc_Blocks!$J$114</f>
        <v>33</v>
      </c>
      <c r="J2097" s="0" t="n">
        <f aca="false">Calc_Blocks!$K$114</f>
        <v>1</v>
      </c>
      <c r="K2097" s="0" t="n">
        <f aca="false">($B2097-1)*IF($D2097=1,Setup!$B$9,Setup!$B$10)+1</f>
        <v>131</v>
      </c>
      <c r="L2097" s="0" t="n">
        <f aca="false">$B2097*IF($D2097=1,Setup!$B$9,Setup!$B$10)</f>
        <v>140</v>
      </c>
      <c r="M2097" s="0" t="n">
        <f aca="false">MAX($H2097,$K2097)</f>
        <v>131</v>
      </c>
      <c r="N2097" s="0" t="n">
        <f aca="false">MIN($I2097,$L2097)</f>
        <v>33</v>
      </c>
      <c r="O2097" s="0" t="str">
        <f aca="false">IF($N2097&gt;=$M2097,$N2097-$M2097+1,"")</f>
        <v/>
      </c>
      <c r="P2097" s="0" t="str">
        <f aca="false">IF($O2097="","",$J2097+$M2097-$H2097)</f>
        <v/>
      </c>
      <c r="Q2097" s="0" t="str">
        <f aca="false">IF($O2097="","",$P2097+$O2097-1)</f>
        <v/>
      </c>
      <c r="R2097" s="0" t="str">
        <f aca="false">IF($O2097="","",COUNT($O$1623:$O2097))</f>
        <v/>
      </c>
    </row>
    <row r="2098" customFormat="false" ht="15" hidden="false" customHeight="false" outlineLevel="0" collapsed="false">
      <c r="A2098" s="0" t="n">
        <v>8</v>
      </c>
      <c r="B2098" s="0" t="n">
        <v>14</v>
      </c>
      <c r="C2098" s="0" t="s">
        <v>75</v>
      </c>
      <c r="D2098" s="0" t="n">
        <v>1</v>
      </c>
      <c r="E2098" s="0" t="s">
        <v>94</v>
      </c>
      <c r="F2098" s="0" t="n">
        <v>2</v>
      </c>
      <c r="G2098" s="0" t="str">
        <f aca="false">INDEX(Setup!$B$15:$B$17,$F2098)</f>
        <v>SAN</v>
      </c>
      <c r="H2098" s="0" t="n">
        <f aca="false">Calc_Blocks!$I$115</f>
        <v>34</v>
      </c>
      <c r="I2098" s="0" t="n">
        <f aca="false">Calc_Blocks!$J$115</f>
        <v>33</v>
      </c>
      <c r="J2098" s="0" t="n">
        <f aca="false">Calc_Blocks!$K$115</f>
        <v>14</v>
      </c>
      <c r="K2098" s="0" t="n">
        <f aca="false">($B2098-1)*IF($D2098=1,Setup!$B$9,Setup!$B$10)+1</f>
        <v>131</v>
      </c>
      <c r="L2098" s="0" t="n">
        <f aca="false">$B2098*IF($D2098=1,Setup!$B$9,Setup!$B$10)</f>
        <v>140</v>
      </c>
      <c r="M2098" s="0" t="n">
        <f aca="false">MAX($H2098,$K2098)</f>
        <v>131</v>
      </c>
      <c r="N2098" s="0" t="n">
        <f aca="false">MIN($I2098,$L2098)</f>
        <v>33</v>
      </c>
      <c r="O2098" s="0" t="str">
        <f aca="false">IF($N2098&gt;=$M2098,$N2098-$M2098+1,"")</f>
        <v/>
      </c>
      <c r="P2098" s="0" t="str">
        <f aca="false">IF($O2098="","",$J2098+$M2098-$H2098)</f>
        <v/>
      </c>
      <c r="Q2098" s="0" t="str">
        <f aca="false">IF($O2098="","",$P2098+$O2098-1)</f>
        <v/>
      </c>
      <c r="R2098" s="0" t="str">
        <f aca="false">IF($O2098="","",COUNT($O$1623:$O2098))</f>
        <v/>
      </c>
    </row>
    <row r="2099" customFormat="false" ht="15" hidden="false" customHeight="false" outlineLevel="0" collapsed="false">
      <c r="A2099" s="0" t="n">
        <v>8</v>
      </c>
      <c r="B2099" s="0" t="n">
        <v>14</v>
      </c>
      <c r="C2099" s="0" t="s">
        <v>75</v>
      </c>
      <c r="D2099" s="0" t="n">
        <v>1</v>
      </c>
      <c r="E2099" s="0" t="s">
        <v>94</v>
      </c>
      <c r="F2099" s="0" t="n">
        <v>3</v>
      </c>
      <c r="G2099" s="0" t="str">
        <f aca="false">INDEX(Setup!$B$15:$B$17,$F2099)</f>
        <v>URD</v>
      </c>
      <c r="H2099" s="0" t="n">
        <f aca="false">Calc_Blocks!$I$116</f>
        <v>34</v>
      </c>
      <c r="I2099" s="0" t="n">
        <f aca="false">Calc_Blocks!$J$116</f>
        <v>35</v>
      </c>
      <c r="J2099" s="0" t="n">
        <f aca="false">Calc_Blocks!$K$116</f>
        <v>14</v>
      </c>
      <c r="K2099" s="0" t="n">
        <f aca="false">($B2099-1)*IF($D2099=1,Setup!$B$9,Setup!$B$10)+1</f>
        <v>131</v>
      </c>
      <c r="L2099" s="0" t="n">
        <f aca="false">$B2099*IF($D2099=1,Setup!$B$9,Setup!$B$10)</f>
        <v>140</v>
      </c>
      <c r="M2099" s="0" t="n">
        <f aca="false">MAX($H2099,$K2099)</f>
        <v>131</v>
      </c>
      <c r="N2099" s="0" t="n">
        <f aca="false">MIN($I2099,$L2099)</f>
        <v>35</v>
      </c>
      <c r="O2099" s="0" t="str">
        <f aca="false">IF($N2099&gt;=$M2099,$N2099-$M2099+1,"")</f>
        <v/>
      </c>
      <c r="P2099" s="0" t="str">
        <f aca="false">IF($O2099="","",$J2099+$M2099-$H2099)</f>
        <v/>
      </c>
      <c r="Q2099" s="0" t="str">
        <f aca="false">IF($O2099="","",$P2099+$O2099-1)</f>
        <v/>
      </c>
      <c r="R2099" s="0" t="str">
        <f aca="false">IF($O2099="","",COUNT($O$1623:$O2099))</f>
        <v/>
      </c>
    </row>
    <row r="2100" customFormat="false" ht="15" hidden="false" customHeight="false" outlineLevel="0" collapsed="false">
      <c r="A2100" s="0" t="n">
        <v>8</v>
      </c>
      <c r="B2100" s="0" t="n">
        <v>14</v>
      </c>
      <c r="C2100" s="0" t="s">
        <v>75</v>
      </c>
      <c r="D2100" s="0" t="n">
        <v>2</v>
      </c>
      <c r="E2100" s="0" t="s">
        <v>79</v>
      </c>
      <c r="F2100" s="0" t="n">
        <v>1</v>
      </c>
      <c r="G2100" s="0" t="str">
        <f aca="false">INDEX(Setup!$B$15:$B$17,$F2100)</f>
        <v>MAL</v>
      </c>
      <c r="H2100" s="0" t="n">
        <f aca="false">Calc_Blocks!$I$132</f>
        <v>20</v>
      </c>
      <c r="I2100" s="0" t="n">
        <f aca="false">Calc_Blocks!$J$132</f>
        <v>42</v>
      </c>
      <c r="J2100" s="0" t="n">
        <f aca="false">Calc_Blocks!$K$132</f>
        <v>16</v>
      </c>
      <c r="K2100" s="0" t="n">
        <f aca="false">($B2100-1)*IF($D2100=1,Setup!$B$9,Setup!$B$10)+1</f>
        <v>131</v>
      </c>
      <c r="L2100" s="0" t="n">
        <f aca="false">$B2100*IF($D2100=1,Setup!$B$9,Setup!$B$10)</f>
        <v>140</v>
      </c>
      <c r="M2100" s="0" t="n">
        <f aca="false">MAX($H2100,$K2100)</f>
        <v>131</v>
      </c>
      <c r="N2100" s="0" t="n">
        <f aca="false">MIN($I2100,$L2100)</f>
        <v>42</v>
      </c>
      <c r="O2100" s="0" t="str">
        <f aca="false">IF($N2100&gt;=$M2100,$N2100-$M2100+1,"")</f>
        <v/>
      </c>
      <c r="P2100" s="0" t="str">
        <f aca="false">IF($O2100="","",$J2100+$M2100-$H2100)</f>
        <v/>
      </c>
      <c r="Q2100" s="0" t="str">
        <f aca="false">IF($O2100="","",$P2100+$O2100-1)</f>
        <v/>
      </c>
      <c r="R2100" s="0" t="str">
        <f aca="false">IF($O2100="","",COUNT($O$1623:$O2100))</f>
        <v/>
      </c>
    </row>
    <row r="2101" customFormat="false" ht="15" hidden="false" customHeight="false" outlineLevel="0" collapsed="false">
      <c r="A2101" s="0" t="n">
        <v>8</v>
      </c>
      <c r="B2101" s="0" t="n">
        <v>14</v>
      </c>
      <c r="C2101" s="0" t="s">
        <v>75</v>
      </c>
      <c r="D2101" s="0" t="n">
        <v>2</v>
      </c>
      <c r="E2101" s="0" t="s">
        <v>79</v>
      </c>
      <c r="F2101" s="0" t="n">
        <v>2</v>
      </c>
      <c r="G2101" s="0" t="str">
        <f aca="false">INDEX(Setup!$B$15:$B$17,$F2101)</f>
        <v>SAN</v>
      </c>
      <c r="H2101" s="0" t="n">
        <f aca="false">Calc_Blocks!$I$133</f>
        <v>43</v>
      </c>
      <c r="I2101" s="0" t="n">
        <f aca="false">Calc_Blocks!$J$133</f>
        <v>42</v>
      </c>
      <c r="J2101" s="0" t="n">
        <f aca="false">Calc_Blocks!$K$133</f>
        <v>39</v>
      </c>
      <c r="K2101" s="0" t="n">
        <f aca="false">($B2101-1)*IF($D2101=1,Setup!$B$9,Setup!$B$10)+1</f>
        <v>131</v>
      </c>
      <c r="L2101" s="0" t="n">
        <f aca="false">$B2101*IF($D2101=1,Setup!$B$9,Setup!$B$10)</f>
        <v>140</v>
      </c>
      <c r="M2101" s="0" t="n">
        <f aca="false">MAX($H2101,$K2101)</f>
        <v>131</v>
      </c>
      <c r="N2101" s="0" t="n">
        <f aca="false">MIN($I2101,$L2101)</f>
        <v>42</v>
      </c>
      <c r="O2101" s="0" t="str">
        <f aca="false">IF($N2101&gt;=$M2101,$N2101-$M2101+1,"")</f>
        <v/>
      </c>
      <c r="P2101" s="0" t="str">
        <f aca="false">IF($O2101="","",$J2101+$M2101-$H2101)</f>
        <v/>
      </c>
      <c r="Q2101" s="0" t="str">
        <f aca="false">IF($O2101="","",$P2101+$O2101-1)</f>
        <v/>
      </c>
      <c r="R2101" s="0" t="str">
        <f aca="false">IF($O2101="","",COUNT($O$1623:$O2101))</f>
        <v/>
      </c>
    </row>
    <row r="2102" customFormat="false" ht="15" hidden="false" customHeight="false" outlineLevel="0" collapsed="false">
      <c r="A2102" s="0" t="n">
        <v>8</v>
      </c>
      <c r="B2102" s="0" t="n">
        <v>14</v>
      </c>
      <c r="C2102" s="0" t="s">
        <v>75</v>
      </c>
      <c r="D2102" s="0" t="n">
        <v>2</v>
      </c>
      <c r="E2102" s="0" t="s">
        <v>79</v>
      </c>
      <c r="F2102" s="0" t="n">
        <v>3</v>
      </c>
      <c r="G2102" s="0" t="str">
        <f aca="false">INDEX(Setup!$B$15:$B$17,$F2102)</f>
        <v>URD</v>
      </c>
      <c r="H2102" s="0" t="n">
        <f aca="false">Calc_Blocks!$I$134</f>
        <v>43</v>
      </c>
      <c r="I2102" s="0" t="n">
        <f aca="false">Calc_Blocks!$J$134</f>
        <v>42</v>
      </c>
      <c r="J2102" s="0" t="n">
        <f aca="false">Calc_Blocks!$K$134</f>
        <v>39</v>
      </c>
      <c r="K2102" s="0" t="n">
        <f aca="false">($B2102-1)*IF($D2102=1,Setup!$B$9,Setup!$B$10)+1</f>
        <v>131</v>
      </c>
      <c r="L2102" s="0" t="n">
        <f aca="false">$B2102*IF($D2102=1,Setup!$B$9,Setup!$B$10)</f>
        <v>140</v>
      </c>
      <c r="M2102" s="0" t="n">
        <f aca="false">MAX($H2102,$K2102)</f>
        <v>131</v>
      </c>
      <c r="N2102" s="0" t="n">
        <f aca="false">MIN($I2102,$L2102)</f>
        <v>42</v>
      </c>
      <c r="O2102" s="0" t="str">
        <f aca="false">IF($N2102&gt;=$M2102,$N2102-$M2102+1,"")</f>
        <v/>
      </c>
      <c r="P2102" s="0" t="str">
        <f aca="false">IF($O2102="","",$J2102+$M2102-$H2102)</f>
        <v/>
      </c>
      <c r="Q2102" s="0" t="str">
        <f aca="false">IF($O2102="","",$P2102+$O2102-1)</f>
        <v/>
      </c>
      <c r="R2102" s="0" t="str">
        <f aca="false">IF($O2102="","",COUNT($O$1623:$O2102))</f>
        <v/>
      </c>
    </row>
    <row r="2103" customFormat="false" ht="15" hidden="false" customHeight="false" outlineLevel="0" collapsed="false">
      <c r="A2103" s="0" t="n">
        <v>8</v>
      </c>
      <c r="B2103" s="0" t="n">
        <v>14</v>
      </c>
      <c r="C2103" s="0" t="s">
        <v>76</v>
      </c>
      <c r="D2103" s="0" t="n">
        <v>1</v>
      </c>
      <c r="E2103" s="0" t="s">
        <v>94</v>
      </c>
      <c r="F2103" s="0" t="n">
        <v>1</v>
      </c>
      <c r="G2103" s="0" t="str">
        <f aca="false">INDEX(Setup!$B$15:$B$17,$F2103)</f>
        <v>MAL</v>
      </c>
      <c r="H2103" s="0" t="n">
        <f aca="false">Calc_Blocks!$I$117</f>
        <v>36</v>
      </c>
      <c r="I2103" s="0" t="n">
        <f aca="false">Calc_Blocks!$J$117</f>
        <v>47</v>
      </c>
      <c r="J2103" s="0" t="n">
        <f aca="false">Calc_Blocks!$K$117</f>
        <v>1</v>
      </c>
      <c r="K2103" s="0" t="n">
        <f aca="false">($B2103-1)*IF($D2103=1,Setup!$B$9,Setup!$B$10)+1</f>
        <v>131</v>
      </c>
      <c r="L2103" s="0" t="n">
        <f aca="false">$B2103*IF($D2103=1,Setup!$B$9,Setup!$B$10)</f>
        <v>140</v>
      </c>
      <c r="M2103" s="0" t="n">
        <f aca="false">MAX($H2103,$K2103)</f>
        <v>131</v>
      </c>
      <c r="N2103" s="0" t="n">
        <f aca="false">MIN($I2103,$L2103)</f>
        <v>47</v>
      </c>
      <c r="O2103" s="0" t="str">
        <f aca="false">IF($N2103&gt;=$M2103,$N2103-$M2103+1,"")</f>
        <v/>
      </c>
      <c r="P2103" s="0" t="str">
        <f aca="false">IF($O2103="","",$J2103+$M2103-$H2103)</f>
        <v/>
      </c>
      <c r="Q2103" s="0" t="str">
        <f aca="false">IF($O2103="","",$P2103+$O2103-1)</f>
        <v/>
      </c>
      <c r="R2103" s="0" t="str">
        <f aca="false">IF($O2103="","",COUNT($O$1623:$O2103))</f>
        <v/>
      </c>
    </row>
    <row r="2104" customFormat="false" ht="15" hidden="false" customHeight="false" outlineLevel="0" collapsed="false">
      <c r="A2104" s="0" t="n">
        <v>8</v>
      </c>
      <c r="B2104" s="0" t="n">
        <v>14</v>
      </c>
      <c r="C2104" s="0" t="s">
        <v>76</v>
      </c>
      <c r="D2104" s="0" t="n">
        <v>1</v>
      </c>
      <c r="E2104" s="0" t="s">
        <v>94</v>
      </c>
      <c r="F2104" s="0" t="n">
        <v>2</v>
      </c>
      <c r="G2104" s="0" t="str">
        <f aca="false">INDEX(Setup!$B$15:$B$17,$F2104)</f>
        <v>SAN</v>
      </c>
      <c r="H2104" s="0" t="n">
        <f aca="false">Calc_Blocks!$I$118</f>
        <v>48</v>
      </c>
      <c r="I2104" s="0" t="n">
        <f aca="false">Calc_Blocks!$J$118</f>
        <v>49</v>
      </c>
      <c r="J2104" s="0" t="n">
        <f aca="false">Calc_Blocks!$K$118</f>
        <v>13</v>
      </c>
      <c r="K2104" s="0" t="n">
        <f aca="false">($B2104-1)*IF($D2104=1,Setup!$B$9,Setup!$B$10)+1</f>
        <v>131</v>
      </c>
      <c r="L2104" s="0" t="n">
        <f aca="false">$B2104*IF($D2104=1,Setup!$B$9,Setup!$B$10)</f>
        <v>140</v>
      </c>
      <c r="M2104" s="0" t="n">
        <f aca="false">MAX($H2104,$K2104)</f>
        <v>131</v>
      </c>
      <c r="N2104" s="0" t="n">
        <f aca="false">MIN($I2104,$L2104)</f>
        <v>49</v>
      </c>
      <c r="O2104" s="0" t="str">
        <f aca="false">IF($N2104&gt;=$M2104,$N2104-$M2104+1,"")</f>
        <v/>
      </c>
      <c r="P2104" s="0" t="str">
        <f aca="false">IF($O2104="","",$J2104+$M2104-$H2104)</f>
        <v/>
      </c>
      <c r="Q2104" s="0" t="str">
        <f aca="false">IF($O2104="","",$P2104+$O2104-1)</f>
        <v/>
      </c>
      <c r="R2104" s="0" t="str">
        <f aca="false">IF($O2104="","",COUNT($O$1623:$O2104))</f>
        <v/>
      </c>
    </row>
    <row r="2105" customFormat="false" ht="15" hidden="false" customHeight="false" outlineLevel="0" collapsed="false">
      <c r="A2105" s="0" t="n">
        <v>8</v>
      </c>
      <c r="B2105" s="0" t="n">
        <v>14</v>
      </c>
      <c r="C2105" s="0" t="s">
        <v>76</v>
      </c>
      <c r="D2105" s="0" t="n">
        <v>1</v>
      </c>
      <c r="E2105" s="0" t="s">
        <v>94</v>
      </c>
      <c r="F2105" s="0" t="n">
        <v>3</v>
      </c>
      <c r="G2105" s="0" t="str">
        <f aca="false">INDEX(Setup!$B$15:$B$17,$F2105)</f>
        <v>URD</v>
      </c>
      <c r="H2105" s="0" t="n">
        <f aca="false">Calc_Blocks!$I$119</f>
        <v>50</v>
      </c>
      <c r="I2105" s="0" t="n">
        <f aca="false">Calc_Blocks!$J$119</f>
        <v>49</v>
      </c>
      <c r="J2105" s="0" t="n">
        <f aca="false">Calc_Blocks!$K$119</f>
        <v>15</v>
      </c>
      <c r="K2105" s="0" t="n">
        <f aca="false">($B2105-1)*IF($D2105=1,Setup!$B$9,Setup!$B$10)+1</f>
        <v>131</v>
      </c>
      <c r="L2105" s="0" t="n">
        <f aca="false">$B2105*IF($D2105=1,Setup!$B$9,Setup!$B$10)</f>
        <v>140</v>
      </c>
      <c r="M2105" s="0" t="n">
        <f aca="false">MAX($H2105,$K2105)</f>
        <v>131</v>
      </c>
      <c r="N2105" s="0" t="n">
        <f aca="false">MIN($I2105,$L2105)</f>
        <v>49</v>
      </c>
      <c r="O2105" s="0" t="str">
        <f aca="false">IF($N2105&gt;=$M2105,$N2105-$M2105+1,"")</f>
        <v/>
      </c>
      <c r="P2105" s="0" t="str">
        <f aca="false">IF($O2105="","",$J2105+$M2105-$H2105)</f>
        <v/>
      </c>
      <c r="Q2105" s="0" t="str">
        <f aca="false">IF($O2105="","",$P2105+$O2105-1)</f>
        <v/>
      </c>
      <c r="R2105" s="0" t="str">
        <f aca="false">IF($O2105="","",COUNT($O$1623:$O2105))</f>
        <v/>
      </c>
    </row>
    <row r="2106" customFormat="false" ht="15" hidden="false" customHeight="false" outlineLevel="0" collapsed="false">
      <c r="A2106" s="0" t="n">
        <v>8</v>
      </c>
      <c r="B2106" s="0" t="n">
        <v>14</v>
      </c>
      <c r="C2106" s="0" t="s">
        <v>76</v>
      </c>
      <c r="D2106" s="0" t="n">
        <v>2</v>
      </c>
      <c r="E2106" s="0" t="s">
        <v>79</v>
      </c>
      <c r="F2106" s="0" t="n">
        <v>1</v>
      </c>
      <c r="G2106" s="0" t="str">
        <f aca="false">INDEX(Setup!$B$15:$B$17,$F2106)</f>
        <v>MAL</v>
      </c>
      <c r="H2106" s="0" t="n">
        <f aca="false">Calc_Blocks!$I$135</f>
        <v>43</v>
      </c>
      <c r="I2106" s="0" t="n">
        <f aca="false">Calc_Blocks!$J$135</f>
        <v>53</v>
      </c>
      <c r="J2106" s="0" t="n">
        <f aca="false">Calc_Blocks!$K$135</f>
        <v>15</v>
      </c>
      <c r="K2106" s="0" t="n">
        <f aca="false">($B2106-1)*IF($D2106=1,Setup!$B$9,Setup!$B$10)+1</f>
        <v>131</v>
      </c>
      <c r="L2106" s="0" t="n">
        <f aca="false">$B2106*IF($D2106=1,Setup!$B$9,Setup!$B$10)</f>
        <v>140</v>
      </c>
      <c r="M2106" s="0" t="n">
        <f aca="false">MAX($H2106,$K2106)</f>
        <v>131</v>
      </c>
      <c r="N2106" s="0" t="n">
        <f aca="false">MIN($I2106,$L2106)</f>
        <v>53</v>
      </c>
      <c r="O2106" s="0" t="str">
        <f aca="false">IF($N2106&gt;=$M2106,$N2106-$M2106+1,"")</f>
        <v/>
      </c>
      <c r="P2106" s="0" t="str">
        <f aca="false">IF($O2106="","",$J2106+$M2106-$H2106)</f>
        <v/>
      </c>
      <c r="Q2106" s="0" t="str">
        <f aca="false">IF($O2106="","",$P2106+$O2106-1)</f>
        <v/>
      </c>
      <c r="R2106" s="0" t="str">
        <f aca="false">IF($O2106="","",COUNT($O$1623:$O2106))</f>
        <v/>
      </c>
    </row>
    <row r="2107" customFormat="false" ht="15" hidden="false" customHeight="false" outlineLevel="0" collapsed="false">
      <c r="A2107" s="0" t="n">
        <v>8</v>
      </c>
      <c r="B2107" s="0" t="n">
        <v>14</v>
      </c>
      <c r="C2107" s="0" t="s">
        <v>76</v>
      </c>
      <c r="D2107" s="0" t="n">
        <v>2</v>
      </c>
      <c r="E2107" s="0" t="s">
        <v>79</v>
      </c>
      <c r="F2107" s="0" t="n">
        <v>2</v>
      </c>
      <c r="G2107" s="0" t="str">
        <f aca="false">INDEX(Setup!$B$15:$B$17,$F2107)</f>
        <v>SAN</v>
      </c>
      <c r="H2107" s="0" t="n">
        <f aca="false">Calc_Blocks!$I$136</f>
        <v>54</v>
      </c>
      <c r="I2107" s="0" t="n">
        <f aca="false">Calc_Blocks!$J$136</f>
        <v>57</v>
      </c>
      <c r="J2107" s="0" t="n">
        <f aca="false">Calc_Blocks!$K$136</f>
        <v>26</v>
      </c>
      <c r="K2107" s="0" t="n">
        <f aca="false">($B2107-1)*IF($D2107=1,Setup!$B$9,Setup!$B$10)+1</f>
        <v>131</v>
      </c>
      <c r="L2107" s="0" t="n">
        <f aca="false">$B2107*IF($D2107=1,Setup!$B$9,Setup!$B$10)</f>
        <v>140</v>
      </c>
      <c r="M2107" s="0" t="n">
        <f aca="false">MAX($H2107,$K2107)</f>
        <v>131</v>
      </c>
      <c r="N2107" s="0" t="n">
        <f aca="false">MIN($I2107,$L2107)</f>
        <v>57</v>
      </c>
      <c r="O2107" s="0" t="str">
        <f aca="false">IF($N2107&gt;=$M2107,$N2107-$M2107+1,"")</f>
        <v/>
      </c>
      <c r="P2107" s="0" t="str">
        <f aca="false">IF($O2107="","",$J2107+$M2107-$H2107)</f>
        <v/>
      </c>
      <c r="Q2107" s="0" t="str">
        <f aca="false">IF($O2107="","",$P2107+$O2107-1)</f>
        <v/>
      </c>
      <c r="R2107" s="0" t="str">
        <f aca="false">IF($O2107="","",COUNT($O$1623:$O2107))</f>
        <v/>
      </c>
    </row>
    <row r="2108" customFormat="false" ht="15" hidden="false" customHeight="false" outlineLevel="0" collapsed="false">
      <c r="A2108" s="0" t="n">
        <v>8</v>
      </c>
      <c r="B2108" s="0" t="n">
        <v>14</v>
      </c>
      <c r="C2108" s="0" t="s">
        <v>76</v>
      </c>
      <c r="D2108" s="0" t="n">
        <v>2</v>
      </c>
      <c r="E2108" s="0" t="s">
        <v>79</v>
      </c>
      <c r="F2108" s="0" t="n">
        <v>3</v>
      </c>
      <c r="G2108" s="0" t="str">
        <f aca="false">INDEX(Setup!$B$15:$B$17,$F2108)</f>
        <v>URD</v>
      </c>
      <c r="H2108" s="0" t="n">
        <f aca="false">Calc_Blocks!$I$137</f>
        <v>58</v>
      </c>
      <c r="I2108" s="0" t="n">
        <f aca="false">Calc_Blocks!$J$137</f>
        <v>57</v>
      </c>
      <c r="J2108" s="0" t="n">
        <f aca="false">Calc_Blocks!$K$137</f>
        <v>30</v>
      </c>
      <c r="K2108" s="0" t="n">
        <f aca="false">($B2108-1)*IF($D2108=1,Setup!$B$9,Setup!$B$10)+1</f>
        <v>131</v>
      </c>
      <c r="L2108" s="0" t="n">
        <f aca="false">$B2108*IF($D2108=1,Setup!$B$9,Setup!$B$10)</f>
        <v>140</v>
      </c>
      <c r="M2108" s="0" t="n">
        <f aca="false">MAX($H2108,$K2108)</f>
        <v>131</v>
      </c>
      <c r="N2108" s="0" t="n">
        <f aca="false">MIN($I2108,$L2108)</f>
        <v>57</v>
      </c>
      <c r="O2108" s="0" t="str">
        <f aca="false">IF($N2108&gt;=$M2108,$N2108-$M2108+1,"")</f>
        <v/>
      </c>
      <c r="P2108" s="0" t="str">
        <f aca="false">IF($O2108="","",$J2108+$M2108-$H2108)</f>
        <v/>
      </c>
      <c r="Q2108" s="0" t="str">
        <f aca="false">IF($O2108="","",$P2108+$O2108-1)</f>
        <v/>
      </c>
      <c r="R2108" s="0" t="str">
        <f aca="false">IF($O2108="","",COUNT($O$1623:$O2108))</f>
        <v/>
      </c>
    </row>
    <row r="2109" customFormat="false" ht="15" hidden="false" customHeight="false" outlineLevel="0" collapsed="false">
      <c r="A2109" s="0" t="n">
        <v>8</v>
      </c>
      <c r="B2109" s="0" t="n">
        <v>14</v>
      </c>
      <c r="C2109" s="0" t="s">
        <v>77</v>
      </c>
      <c r="D2109" s="0" t="n">
        <v>1</v>
      </c>
      <c r="E2109" s="0" t="s">
        <v>94</v>
      </c>
      <c r="F2109" s="0" t="n">
        <v>1</v>
      </c>
      <c r="G2109" s="0" t="str">
        <f aca="false">INDEX(Setup!$B$15:$B$17,$F2109)</f>
        <v>MAL</v>
      </c>
      <c r="H2109" s="0" t="n">
        <f aca="false">Calc_Blocks!$I$120</f>
        <v>50</v>
      </c>
      <c r="I2109" s="0" t="n">
        <f aca="false">Calc_Blocks!$J$120</f>
        <v>61</v>
      </c>
      <c r="J2109" s="0" t="n">
        <f aca="false">Calc_Blocks!$K$120</f>
        <v>1</v>
      </c>
      <c r="K2109" s="0" t="n">
        <f aca="false">($B2109-1)*IF($D2109=1,Setup!$B$9,Setup!$B$10)+1</f>
        <v>131</v>
      </c>
      <c r="L2109" s="0" t="n">
        <f aca="false">$B2109*IF($D2109=1,Setup!$B$9,Setup!$B$10)</f>
        <v>140</v>
      </c>
      <c r="M2109" s="0" t="n">
        <f aca="false">MAX($H2109,$K2109)</f>
        <v>131</v>
      </c>
      <c r="N2109" s="0" t="n">
        <f aca="false">MIN($I2109,$L2109)</f>
        <v>61</v>
      </c>
      <c r="O2109" s="0" t="str">
        <f aca="false">IF($N2109&gt;=$M2109,$N2109-$M2109+1,"")</f>
        <v/>
      </c>
      <c r="P2109" s="0" t="str">
        <f aca="false">IF($O2109="","",$J2109+$M2109-$H2109)</f>
        <v/>
      </c>
      <c r="Q2109" s="0" t="str">
        <f aca="false">IF($O2109="","",$P2109+$O2109-1)</f>
        <v/>
      </c>
      <c r="R2109" s="0" t="str">
        <f aca="false">IF($O2109="","",COUNT($O$1623:$O2109))</f>
        <v/>
      </c>
    </row>
    <row r="2110" customFormat="false" ht="15" hidden="false" customHeight="false" outlineLevel="0" collapsed="false">
      <c r="A2110" s="0" t="n">
        <v>8</v>
      </c>
      <c r="B2110" s="0" t="n">
        <v>14</v>
      </c>
      <c r="C2110" s="0" t="s">
        <v>77</v>
      </c>
      <c r="D2110" s="0" t="n">
        <v>1</v>
      </c>
      <c r="E2110" s="0" t="s">
        <v>94</v>
      </c>
      <c r="F2110" s="0" t="n">
        <v>2</v>
      </c>
      <c r="G2110" s="0" t="str">
        <f aca="false">INDEX(Setup!$B$15:$B$17,$F2110)</f>
        <v>SAN</v>
      </c>
      <c r="H2110" s="0" t="n">
        <f aca="false">Calc_Blocks!$I$121</f>
        <v>62</v>
      </c>
      <c r="I2110" s="0" t="n">
        <f aca="false">Calc_Blocks!$J$121</f>
        <v>61</v>
      </c>
      <c r="J2110" s="0" t="n">
        <f aca="false">Calc_Blocks!$K$121</f>
        <v>13</v>
      </c>
      <c r="K2110" s="0" t="n">
        <f aca="false">($B2110-1)*IF($D2110=1,Setup!$B$9,Setup!$B$10)+1</f>
        <v>131</v>
      </c>
      <c r="L2110" s="0" t="n">
        <f aca="false">$B2110*IF($D2110=1,Setup!$B$9,Setup!$B$10)</f>
        <v>140</v>
      </c>
      <c r="M2110" s="0" t="n">
        <f aca="false">MAX($H2110,$K2110)</f>
        <v>131</v>
      </c>
      <c r="N2110" s="0" t="n">
        <f aca="false">MIN($I2110,$L2110)</f>
        <v>61</v>
      </c>
      <c r="O2110" s="0" t="str">
        <f aca="false">IF($N2110&gt;=$M2110,$N2110-$M2110+1,"")</f>
        <v/>
      </c>
      <c r="P2110" s="0" t="str">
        <f aca="false">IF($O2110="","",$J2110+$M2110-$H2110)</f>
        <v/>
      </c>
      <c r="Q2110" s="0" t="str">
        <f aca="false">IF($O2110="","",$P2110+$O2110-1)</f>
        <v/>
      </c>
      <c r="R2110" s="0" t="str">
        <f aca="false">IF($O2110="","",COUNT($O$1623:$O2110))</f>
        <v/>
      </c>
    </row>
    <row r="2111" customFormat="false" ht="15" hidden="false" customHeight="false" outlineLevel="0" collapsed="false">
      <c r="A2111" s="0" t="n">
        <v>8</v>
      </c>
      <c r="B2111" s="0" t="n">
        <v>14</v>
      </c>
      <c r="C2111" s="0" t="s">
        <v>77</v>
      </c>
      <c r="D2111" s="0" t="n">
        <v>1</v>
      </c>
      <c r="E2111" s="0" t="s">
        <v>94</v>
      </c>
      <c r="F2111" s="0" t="n">
        <v>3</v>
      </c>
      <c r="G2111" s="0" t="str">
        <f aca="false">INDEX(Setup!$B$15:$B$17,$F2111)</f>
        <v>URD</v>
      </c>
      <c r="H2111" s="0" t="n">
        <f aca="false">Calc_Blocks!$I$122</f>
        <v>62</v>
      </c>
      <c r="I2111" s="0" t="n">
        <f aca="false">Calc_Blocks!$J$122</f>
        <v>61</v>
      </c>
      <c r="J2111" s="0" t="n">
        <f aca="false">Calc_Blocks!$K$122</f>
        <v>13</v>
      </c>
      <c r="K2111" s="0" t="n">
        <f aca="false">($B2111-1)*IF($D2111=1,Setup!$B$9,Setup!$B$10)+1</f>
        <v>131</v>
      </c>
      <c r="L2111" s="0" t="n">
        <f aca="false">$B2111*IF($D2111=1,Setup!$B$9,Setup!$B$10)</f>
        <v>140</v>
      </c>
      <c r="M2111" s="0" t="n">
        <f aca="false">MAX($H2111,$K2111)</f>
        <v>131</v>
      </c>
      <c r="N2111" s="0" t="n">
        <f aca="false">MIN($I2111,$L2111)</f>
        <v>61</v>
      </c>
      <c r="O2111" s="0" t="str">
        <f aca="false">IF($N2111&gt;=$M2111,$N2111-$M2111+1,"")</f>
        <v/>
      </c>
      <c r="P2111" s="0" t="str">
        <f aca="false">IF($O2111="","",$J2111+$M2111-$H2111)</f>
        <v/>
      </c>
      <c r="Q2111" s="0" t="str">
        <f aca="false">IF($O2111="","",$P2111+$O2111-1)</f>
        <v/>
      </c>
      <c r="R2111" s="0" t="str">
        <f aca="false">IF($O2111="","",COUNT($O$1623:$O2111))</f>
        <v/>
      </c>
    </row>
    <row r="2112" customFormat="false" ht="15" hidden="false" customHeight="false" outlineLevel="0" collapsed="false">
      <c r="A2112" s="0" t="n">
        <v>8</v>
      </c>
      <c r="B2112" s="0" t="n">
        <v>14</v>
      </c>
      <c r="C2112" s="0" t="s">
        <v>77</v>
      </c>
      <c r="D2112" s="0" t="n">
        <v>2</v>
      </c>
      <c r="E2112" s="0" t="s">
        <v>79</v>
      </c>
      <c r="F2112" s="0" t="n">
        <v>1</v>
      </c>
      <c r="G2112" s="0" t="str">
        <f aca="false">INDEX(Setup!$B$15:$B$17,$F2112)</f>
        <v>MAL</v>
      </c>
      <c r="H2112" s="0" t="n">
        <f aca="false">Calc_Blocks!$I$138</f>
        <v>58</v>
      </c>
      <c r="I2112" s="0" t="n">
        <f aca="false">Calc_Blocks!$J$138</f>
        <v>77</v>
      </c>
      <c r="J2112" s="0" t="n">
        <f aca="false">Calc_Blocks!$K$138</f>
        <v>13</v>
      </c>
      <c r="K2112" s="0" t="n">
        <f aca="false">($B2112-1)*IF($D2112=1,Setup!$B$9,Setup!$B$10)+1</f>
        <v>131</v>
      </c>
      <c r="L2112" s="0" t="n">
        <f aca="false">$B2112*IF($D2112=1,Setup!$B$9,Setup!$B$10)</f>
        <v>140</v>
      </c>
      <c r="M2112" s="0" t="n">
        <f aca="false">MAX($H2112,$K2112)</f>
        <v>131</v>
      </c>
      <c r="N2112" s="0" t="n">
        <f aca="false">MIN($I2112,$L2112)</f>
        <v>77</v>
      </c>
      <c r="O2112" s="0" t="str">
        <f aca="false">IF($N2112&gt;=$M2112,$N2112-$M2112+1,"")</f>
        <v/>
      </c>
      <c r="P2112" s="0" t="str">
        <f aca="false">IF($O2112="","",$J2112+$M2112-$H2112)</f>
        <v/>
      </c>
      <c r="Q2112" s="0" t="str">
        <f aca="false">IF($O2112="","",$P2112+$O2112-1)</f>
        <v/>
      </c>
      <c r="R2112" s="0" t="str">
        <f aca="false">IF($O2112="","",COUNT($O$1623:$O2112))</f>
        <v/>
      </c>
    </row>
    <row r="2113" customFormat="false" ht="15" hidden="false" customHeight="false" outlineLevel="0" collapsed="false">
      <c r="A2113" s="0" t="n">
        <v>8</v>
      </c>
      <c r="B2113" s="0" t="n">
        <v>14</v>
      </c>
      <c r="C2113" s="0" t="s">
        <v>77</v>
      </c>
      <c r="D2113" s="0" t="n">
        <v>2</v>
      </c>
      <c r="E2113" s="0" t="s">
        <v>79</v>
      </c>
      <c r="F2113" s="0" t="n">
        <v>2</v>
      </c>
      <c r="G2113" s="0" t="str">
        <f aca="false">INDEX(Setup!$B$15:$B$17,$F2113)</f>
        <v>SAN</v>
      </c>
      <c r="H2113" s="0" t="n">
        <f aca="false">Calc_Blocks!$I$139</f>
        <v>78</v>
      </c>
      <c r="I2113" s="0" t="n">
        <f aca="false">Calc_Blocks!$J$139</f>
        <v>77</v>
      </c>
      <c r="J2113" s="0" t="n">
        <f aca="false">Calc_Blocks!$K$139</f>
        <v>33</v>
      </c>
      <c r="K2113" s="0" t="n">
        <f aca="false">($B2113-1)*IF($D2113=1,Setup!$B$9,Setup!$B$10)+1</f>
        <v>131</v>
      </c>
      <c r="L2113" s="0" t="n">
        <f aca="false">$B2113*IF($D2113=1,Setup!$B$9,Setup!$B$10)</f>
        <v>140</v>
      </c>
      <c r="M2113" s="0" t="n">
        <f aca="false">MAX($H2113,$K2113)</f>
        <v>131</v>
      </c>
      <c r="N2113" s="0" t="n">
        <f aca="false">MIN($I2113,$L2113)</f>
        <v>77</v>
      </c>
      <c r="O2113" s="0" t="str">
        <f aca="false">IF($N2113&gt;=$M2113,$N2113-$M2113+1,"")</f>
        <v/>
      </c>
      <c r="P2113" s="0" t="str">
        <f aca="false">IF($O2113="","",$J2113+$M2113-$H2113)</f>
        <v/>
      </c>
      <c r="Q2113" s="0" t="str">
        <f aca="false">IF($O2113="","",$P2113+$O2113-1)</f>
        <v/>
      </c>
      <c r="R2113" s="0" t="str">
        <f aca="false">IF($O2113="","",COUNT($O$1623:$O2113))</f>
        <v/>
      </c>
    </row>
    <row r="2114" customFormat="false" ht="15" hidden="false" customHeight="false" outlineLevel="0" collapsed="false">
      <c r="A2114" s="0" t="n">
        <v>8</v>
      </c>
      <c r="B2114" s="0" t="n">
        <v>14</v>
      </c>
      <c r="C2114" s="0" t="s">
        <v>77</v>
      </c>
      <c r="D2114" s="0" t="n">
        <v>2</v>
      </c>
      <c r="E2114" s="0" t="s">
        <v>79</v>
      </c>
      <c r="F2114" s="0" t="n">
        <v>3</v>
      </c>
      <c r="G2114" s="0" t="str">
        <f aca="false">INDEX(Setup!$B$15:$B$17,$F2114)</f>
        <v>URD</v>
      </c>
      <c r="H2114" s="0" t="n">
        <f aca="false">Calc_Blocks!$I$140</f>
        <v>78</v>
      </c>
      <c r="I2114" s="0" t="n">
        <f aca="false">Calc_Blocks!$J$140</f>
        <v>77</v>
      </c>
      <c r="J2114" s="0" t="n">
        <f aca="false">Calc_Blocks!$K$140</f>
        <v>33</v>
      </c>
      <c r="K2114" s="0" t="n">
        <f aca="false">($B2114-1)*IF($D2114=1,Setup!$B$9,Setup!$B$10)+1</f>
        <v>131</v>
      </c>
      <c r="L2114" s="0" t="n">
        <f aca="false">$B2114*IF($D2114=1,Setup!$B$9,Setup!$B$10)</f>
        <v>140</v>
      </c>
      <c r="M2114" s="0" t="n">
        <f aca="false">MAX($H2114,$K2114)</f>
        <v>131</v>
      </c>
      <c r="N2114" s="0" t="n">
        <f aca="false">MIN($I2114,$L2114)</f>
        <v>77</v>
      </c>
      <c r="O2114" s="0" t="str">
        <f aca="false">IF($N2114&gt;=$M2114,$N2114-$M2114+1,"")</f>
        <v/>
      </c>
      <c r="P2114" s="0" t="str">
        <f aca="false">IF($O2114="","",$J2114+$M2114-$H2114)</f>
        <v/>
      </c>
      <c r="Q2114" s="0" t="str">
        <f aca="false">IF($O2114="","",$P2114+$O2114-1)</f>
        <v/>
      </c>
      <c r="R2114" s="0" t="str">
        <f aca="false">IF($O2114="","",COUNT($O$1623:$O2114))</f>
        <v/>
      </c>
    </row>
    <row r="2115" customFormat="false" ht="15" hidden="false" customHeight="false" outlineLevel="0" collapsed="false">
      <c r="A2115" s="0" t="n">
        <v>8</v>
      </c>
      <c r="B2115" s="0" t="n">
        <v>14</v>
      </c>
      <c r="C2115" s="0" t="s">
        <v>78</v>
      </c>
      <c r="D2115" s="0" t="n">
        <v>1</v>
      </c>
      <c r="E2115" s="0" t="s">
        <v>94</v>
      </c>
      <c r="F2115" s="0" t="n">
        <v>1</v>
      </c>
      <c r="G2115" s="0" t="str">
        <f aca="false">INDEX(Setup!$B$15:$B$17,$F2115)</f>
        <v>MAL</v>
      </c>
      <c r="H2115" s="0" t="n">
        <f aca="false">Calc_Blocks!$I$123</f>
        <v>62</v>
      </c>
      <c r="I2115" s="0" t="n">
        <f aca="false">Calc_Blocks!$J$123</f>
        <v>61</v>
      </c>
      <c r="J2115" s="0" t="n">
        <f aca="false">Calc_Blocks!$K$123</f>
        <v>1</v>
      </c>
      <c r="K2115" s="0" t="n">
        <f aca="false">($B2115-1)*IF($D2115=1,Setup!$B$9,Setup!$B$10)+1</f>
        <v>131</v>
      </c>
      <c r="L2115" s="0" t="n">
        <f aca="false">$B2115*IF($D2115=1,Setup!$B$9,Setup!$B$10)</f>
        <v>140</v>
      </c>
      <c r="M2115" s="0" t="n">
        <f aca="false">MAX($H2115,$K2115)</f>
        <v>131</v>
      </c>
      <c r="N2115" s="0" t="n">
        <f aca="false">MIN($I2115,$L2115)</f>
        <v>61</v>
      </c>
      <c r="O2115" s="0" t="str">
        <f aca="false">IF($N2115&gt;=$M2115,$N2115-$M2115+1,"")</f>
        <v/>
      </c>
      <c r="P2115" s="0" t="str">
        <f aca="false">IF($O2115="","",$J2115+$M2115-$H2115)</f>
        <v/>
      </c>
      <c r="Q2115" s="0" t="str">
        <f aca="false">IF($O2115="","",$P2115+$O2115-1)</f>
        <v/>
      </c>
      <c r="R2115" s="0" t="str">
        <f aca="false">IF($O2115="","",COUNT($O$1623:$O2115))</f>
        <v/>
      </c>
    </row>
    <row r="2116" customFormat="false" ht="15" hidden="false" customHeight="false" outlineLevel="0" collapsed="false">
      <c r="A2116" s="0" t="n">
        <v>8</v>
      </c>
      <c r="B2116" s="0" t="n">
        <v>14</v>
      </c>
      <c r="C2116" s="0" t="s">
        <v>78</v>
      </c>
      <c r="D2116" s="0" t="n">
        <v>1</v>
      </c>
      <c r="E2116" s="0" t="s">
        <v>94</v>
      </c>
      <c r="F2116" s="0" t="n">
        <v>2</v>
      </c>
      <c r="G2116" s="0" t="str">
        <f aca="false">INDEX(Setup!$B$15:$B$17,$F2116)</f>
        <v>SAN</v>
      </c>
      <c r="H2116" s="0" t="n">
        <f aca="false">Calc_Blocks!$I$124</f>
        <v>62</v>
      </c>
      <c r="I2116" s="0" t="n">
        <f aca="false">Calc_Blocks!$J$124</f>
        <v>61</v>
      </c>
      <c r="J2116" s="0" t="n">
        <f aca="false">Calc_Blocks!$K$124</f>
        <v>1</v>
      </c>
      <c r="K2116" s="0" t="n">
        <f aca="false">($B2116-1)*IF($D2116=1,Setup!$B$9,Setup!$B$10)+1</f>
        <v>131</v>
      </c>
      <c r="L2116" s="0" t="n">
        <f aca="false">$B2116*IF($D2116=1,Setup!$B$9,Setup!$B$10)</f>
        <v>140</v>
      </c>
      <c r="M2116" s="0" t="n">
        <f aca="false">MAX($H2116,$K2116)</f>
        <v>131</v>
      </c>
      <c r="N2116" s="0" t="n">
        <f aca="false">MIN($I2116,$L2116)</f>
        <v>61</v>
      </c>
      <c r="O2116" s="0" t="str">
        <f aca="false">IF($N2116&gt;=$M2116,$N2116-$M2116+1,"")</f>
        <v/>
      </c>
      <c r="P2116" s="0" t="str">
        <f aca="false">IF($O2116="","",$J2116+$M2116-$H2116)</f>
        <v/>
      </c>
      <c r="Q2116" s="0" t="str">
        <f aca="false">IF($O2116="","",$P2116+$O2116-1)</f>
        <v/>
      </c>
      <c r="R2116" s="0" t="str">
        <f aca="false">IF($O2116="","",COUNT($O$1623:$O2116))</f>
        <v/>
      </c>
    </row>
    <row r="2117" customFormat="false" ht="15" hidden="false" customHeight="false" outlineLevel="0" collapsed="false">
      <c r="A2117" s="0" t="n">
        <v>8</v>
      </c>
      <c r="B2117" s="0" t="n">
        <v>14</v>
      </c>
      <c r="C2117" s="0" t="s">
        <v>78</v>
      </c>
      <c r="D2117" s="0" t="n">
        <v>1</v>
      </c>
      <c r="E2117" s="0" t="s">
        <v>94</v>
      </c>
      <c r="F2117" s="0" t="n">
        <v>3</v>
      </c>
      <c r="G2117" s="0" t="str">
        <f aca="false">INDEX(Setup!$B$15:$B$17,$F2117)</f>
        <v>URD</v>
      </c>
      <c r="H2117" s="0" t="n">
        <f aca="false">Calc_Blocks!$I$125</f>
        <v>62</v>
      </c>
      <c r="I2117" s="0" t="n">
        <f aca="false">Calc_Blocks!$J$125</f>
        <v>77</v>
      </c>
      <c r="J2117" s="0" t="n">
        <f aca="false">Calc_Blocks!$K$125</f>
        <v>1</v>
      </c>
      <c r="K2117" s="0" t="n">
        <f aca="false">($B2117-1)*IF($D2117=1,Setup!$B$9,Setup!$B$10)+1</f>
        <v>131</v>
      </c>
      <c r="L2117" s="0" t="n">
        <f aca="false">$B2117*IF($D2117=1,Setup!$B$9,Setup!$B$10)</f>
        <v>140</v>
      </c>
      <c r="M2117" s="0" t="n">
        <f aca="false">MAX($H2117,$K2117)</f>
        <v>131</v>
      </c>
      <c r="N2117" s="0" t="n">
        <f aca="false">MIN($I2117,$L2117)</f>
        <v>77</v>
      </c>
      <c r="O2117" s="0" t="str">
        <f aca="false">IF($N2117&gt;=$M2117,$N2117-$M2117+1,"")</f>
        <v/>
      </c>
      <c r="P2117" s="0" t="str">
        <f aca="false">IF($O2117="","",$J2117+$M2117-$H2117)</f>
        <v/>
      </c>
      <c r="Q2117" s="0" t="str">
        <f aca="false">IF($O2117="","",$P2117+$O2117-1)</f>
        <v/>
      </c>
      <c r="R2117" s="0" t="str">
        <f aca="false">IF($O2117="","",COUNT($O$1623:$O2117))</f>
        <v/>
      </c>
    </row>
    <row r="2118" customFormat="false" ht="15" hidden="false" customHeight="false" outlineLevel="0" collapsed="false">
      <c r="A2118" s="0" t="n">
        <v>8</v>
      </c>
      <c r="B2118" s="0" t="n">
        <v>14</v>
      </c>
      <c r="C2118" s="0" t="s">
        <v>78</v>
      </c>
      <c r="D2118" s="0" t="n">
        <v>2</v>
      </c>
      <c r="E2118" s="0" t="s">
        <v>79</v>
      </c>
      <c r="F2118" s="0" t="n">
        <v>1</v>
      </c>
      <c r="G2118" s="0" t="str">
        <f aca="false">INDEX(Setup!$B$15:$B$17,$F2118)</f>
        <v>MAL</v>
      </c>
      <c r="H2118" s="0" t="n">
        <f aca="false">Calc_Blocks!$I$141</f>
        <v>78</v>
      </c>
      <c r="I2118" s="0" t="n">
        <f aca="false">Calc_Blocks!$J$141</f>
        <v>77</v>
      </c>
      <c r="J2118" s="0" t="n">
        <f aca="false">Calc_Blocks!$K$141</f>
        <v>17</v>
      </c>
      <c r="K2118" s="0" t="n">
        <f aca="false">($B2118-1)*IF($D2118=1,Setup!$B$9,Setup!$B$10)+1</f>
        <v>131</v>
      </c>
      <c r="L2118" s="0" t="n">
        <f aca="false">$B2118*IF($D2118=1,Setup!$B$9,Setup!$B$10)</f>
        <v>140</v>
      </c>
      <c r="M2118" s="0" t="n">
        <f aca="false">MAX($H2118,$K2118)</f>
        <v>131</v>
      </c>
      <c r="N2118" s="0" t="n">
        <f aca="false">MIN($I2118,$L2118)</f>
        <v>77</v>
      </c>
      <c r="O2118" s="0" t="str">
        <f aca="false">IF($N2118&gt;=$M2118,$N2118-$M2118+1,"")</f>
        <v/>
      </c>
      <c r="P2118" s="0" t="str">
        <f aca="false">IF($O2118="","",$J2118+$M2118-$H2118)</f>
        <v/>
      </c>
      <c r="Q2118" s="0" t="str">
        <f aca="false">IF($O2118="","",$P2118+$O2118-1)</f>
        <v/>
      </c>
      <c r="R2118" s="0" t="str">
        <f aca="false">IF($O2118="","",COUNT($O$1623:$O2118))</f>
        <v/>
      </c>
    </row>
    <row r="2119" customFormat="false" ht="15" hidden="false" customHeight="false" outlineLevel="0" collapsed="false">
      <c r="A2119" s="0" t="n">
        <v>8</v>
      </c>
      <c r="B2119" s="0" t="n">
        <v>14</v>
      </c>
      <c r="C2119" s="0" t="s">
        <v>78</v>
      </c>
      <c r="D2119" s="0" t="n">
        <v>2</v>
      </c>
      <c r="E2119" s="0" t="s">
        <v>79</v>
      </c>
      <c r="F2119" s="0" t="n">
        <v>2</v>
      </c>
      <c r="G2119" s="0" t="str">
        <f aca="false">INDEX(Setup!$B$15:$B$17,$F2119)</f>
        <v>SAN</v>
      </c>
      <c r="H2119" s="0" t="n">
        <f aca="false">Calc_Blocks!$I$142</f>
        <v>78</v>
      </c>
      <c r="I2119" s="0" t="n">
        <f aca="false">Calc_Blocks!$J$142</f>
        <v>77</v>
      </c>
      <c r="J2119" s="0" t="n">
        <f aca="false">Calc_Blocks!$K$142</f>
        <v>17</v>
      </c>
      <c r="K2119" s="0" t="n">
        <f aca="false">($B2119-1)*IF($D2119=1,Setup!$B$9,Setup!$B$10)+1</f>
        <v>131</v>
      </c>
      <c r="L2119" s="0" t="n">
        <f aca="false">$B2119*IF($D2119=1,Setup!$B$9,Setup!$B$10)</f>
        <v>140</v>
      </c>
      <c r="M2119" s="0" t="n">
        <f aca="false">MAX($H2119,$K2119)</f>
        <v>131</v>
      </c>
      <c r="N2119" s="0" t="n">
        <f aca="false">MIN($I2119,$L2119)</f>
        <v>77</v>
      </c>
      <c r="O2119" s="0" t="str">
        <f aca="false">IF($N2119&gt;=$M2119,$N2119-$M2119+1,"")</f>
        <v/>
      </c>
      <c r="P2119" s="0" t="str">
        <f aca="false">IF($O2119="","",$J2119+$M2119-$H2119)</f>
        <v/>
      </c>
      <c r="Q2119" s="0" t="str">
        <f aca="false">IF($O2119="","",$P2119+$O2119-1)</f>
        <v/>
      </c>
      <c r="R2119" s="0" t="str">
        <f aca="false">IF($O2119="","",COUNT($O$1623:$O2119))</f>
        <v/>
      </c>
    </row>
    <row r="2120" customFormat="false" ht="15" hidden="false" customHeight="false" outlineLevel="0" collapsed="false">
      <c r="A2120" s="0" t="n">
        <v>8</v>
      </c>
      <c r="B2120" s="0" t="n">
        <v>14</v>
      </c>
      <c r="C2120" s="0" t="s">
        <v>78</v>
      </c>
      <c r="D2120" s="0" t="n">
        <v>2</v>
      </c>
      <c r="E2120" s="0" t="s">
        <v>79</v>
      </c>
      <c r="F2120" s="0" t="n">
        <v>3</v>
      </c>
      <c r="G2120" s="0" t="str">
        <f aca="false">INDEX(Setup!$B$15:$B$17,$F2120)</f>
        <v>URD</v>
      </c>
      <c r="H2120" s="0" t="n">
        <f aca="false">Calc_Blocks!$I$143</f>
        <v>78</v>
      </c>
      <c r="I2120" s="0" t="n">
        <f aca="false">Calc_Blocks!$J$143</f>
        <v>89</v>
      </c>
      <c r="J2120" s="0" t="n">
        <f aca="false">Calc_Blocks!$K$143</f>
        <v>17</v>
      </c>
      <c r="K2120" s="0" t="n">
        <f aca="false">($B2120-1)*IF($D2120=1,Setup!$B$9,Setup!$B$10)+1</f>
        <v>131</v>
      </c>
      <c r="L2120" s="0" t="n">
        <f aca="false">$B2120*IF($D2120=1,Setup!$B$9,Setup!$B$10)</f>
        <v>140</v>
      </c>
      <c r="M2120" s="0" t="n">
        <f aca="false">MAX($H2120,$K2120)</f>
        <v>131</v>
      </c>
      <c r="N2120" s="0" t="n">
        <f aca="false">MIN($I2120,$L2120)</f>
        <v>89</v>
      </c>
      <c r="O2120" s="0" t="str">
        <f aca="false">IF($N2120&gt;=$M2120,$N2120-$M2120+1,"")</f>
        <v/>
      </c>
      <c r="P2120" s="0" t="str">
        <f aca="false">IF($O2120="","",$J2120+$M2120-$H2120)</f>
        <v/>
      </c>
      <c r="Q2120" s="0" t="str">
        <f aca="false">IF($O2120="","",$P2120+$O2120-1)</f>
        <v/>
      </c>
      <c r="R2120" s="0" t="str">
        <f aca="false">IF($O2120="","",COUNT($O$1623:$O2120))</f>
        <v/>
      </c>
    </row>
    <row r="2121" customFormat="false" ht="15" hidden="false" customHeight="false" outlineLevel="0" collapsed="false">
      <c r="A2121" s="0" t="n">
        <v>8</v>
      </c>
      <c r="B2121" s="0" t="n">
        <v>14</v>
      </c>
      <c r="C2121" s="0" t="s">
        <v>79</v>
      </c>
      <c r="D2121" s="0" t="n">
        <v>1</v>
      </c>
      <c r="E2121" s="0" t="s">
        <v>94</v>
      </c>
      <c r="F2121" s="0" t="n">
        <v>1</v>
      </c>
      <c r="G2121" s="0" t="str">
        <f aca="false">INDEX(Setup!$B$15:$B$17,$F2121)</f>
        <v>MAL</v>
      </c>
      <c r="H2121" s="0" t="n">
        <f aca="false">Calc_Blocks!$I$126</f>
        <v>78</v>
      </c>
      <c r="I2121" s="0" t="n">
        <f aca="false">Calc_Blocks!$J$126</f>
        <v>77</v>
      </c>
      <c r="J2121" s="0" t="n">
        <f aca="false">Calc_Blocks!$K$126</f>
        <v>1</v>
      </c>
      <c r="K2121" s="0" t="n">
        <f aca="false">($B2121-1)*IF($D2121=1,Setup!$B$9,Setup!$B$10)+1</f>
        <v>131</v>
      </c>
      <c r="L2121" s="0" t="n">
        <f aca="false">$B2121*IF($D2121=1,Setup!$B$9,Setup!$B$10)</f>
        <v>140</v>
      </c>
      <c r="M2121" s="0" t="n">
        <f aca="false">MAX($H2121,$K2121)</f>
        <v>131</v>
      </c>
      <c r="N2121" s="0" t="n">
        <f aca="false">MIN($I2121,$L2121)</f>
        <v>77</v>
      </c>
      <c r="O2121" s="0" t="str">
        <f aca="false">IF($N2121&gt;=$M2121,$N2121-$M2121+1,"")</f>
        <v/>
      </c>
      <c r="P2121" s="0" t="str">
        <f aca="false">IF($O2121="","",$J2121+$M2121-$H2121)</f>
        <v/>
      </c>
      <c r="Q2121" s="0" t="str">
        <f aca="false">IF($O2121="","",$P2121+$O2121-1)</f>
        <v/>
      </c>
      <c r="R2121" s="0" t="str">
        <f aca="false">IF($O2121="","",COUNT($O$1623:$O2121))</f>
        <v/>
      </c>
    </row>
    <row r="2122" customFormat="false" ht="15" hidden="false" customHeight="false" outlineLevel="0" collapsed="false">
      <c r="A2122" s="0" t="n">
        <v>8</v>
      </c>
      <c r="B2122" s="0" t="n">
        <v>14</v>
      </c>
      <c r="C2122" s="0" t="s">
        <v>79</v>
      </c>
      <c r="D2122" s="0" t="n">
        <v>1</v>
      </c>
      <c r="E2122" s="0" t="s">
        <v>94</v>
      </c>
      <c r="F2122" s="0" t="n">
        <v>2</v>
      </c>
      <c r="G2122" s="0" t="str">
        <f aca="false">INDEX(Setup!$B$15:$B$17,$F2122)</f>
        <v>SAN</v>
      </c>
      <c r="H2122" s="0" t="n">
        <f aca="false">Calc_Blocks!$I$127</f>
        <v>78</v>
      </c>
      <c r="I2122" s="0" t="n">
        <f aca="false">Calc_Blocks!$J$127</f>
        <v>77</v>
      </c>
      <c r="J2122" s="0" t="n">
        <f aca="false">Calc_Blocks!$K$127</f>
        <v>1</v>
      </c>
      <c r="K2122" s="0" t="n">
        <f aca="false">($B2122-1)*IF($D2122=1,Setup!$B$9,Setup!$B$10)+1</f>
        <v>131</v>
      </c>
      <c r="L2122" s="0" t="n">
        <f aca="false">$B2122*IF($D2122=1,Setup!$B$9,Setup!$B$10)</f>
        <v>140</v>
      </c>
      <c r="M2122" s="0" t="n">
        <f aca="false">MAX($H2122,$K2122)</f>
        <v>131</v>
      </c>
      <c r="N2122" s="0" t="n">
        <f aca="false">MIN($I2122,$L2122)</f>
        <v>77</v>
      </c>
      <c r="O2122" s="0" t="str">
        <f aca="false">IF($N2122&gt;=$M2122,$N2122-$M2122+1,"")</f>
        <v/>
      </c>
      <c r="P2122" s="0" t="str">
        <f aca="false">IF($O2122="","",$J2122+$M2122-$H2122)</f>
        <v/>
      </c>
      <c r="Q2122" s="0" t="str">
        <f aca="false">IF($O2122="","",$P2122+$O2122-1)</f>
        <v/>
      </c>
      <c r="R2122" s="0" t="str">
        <f aca="false">IF($O2122="","",COUNT($O$1623:$O2122))</f>
        <v/>
      </c>
    </row>
    <row r="2123" customFormat="false" ht="15" hidden="false" customHeight="false" outlineLevel="0" collapsed="false">
      <c r="A2123" s="0" t="n">
        <v>8</v>
      </c>
      <c r="B2123" s="0" t="n">
        <v>14</v>
      </c>
      <c r="C2123" s="0" t="s">
        <v>79</v>
      </c>
      <c r="D2123" s="0" t="n">
        <v>1</v>
      </c>
      <c r="E2123" s="0" t="s">
        <v>94</v>
      </c>
      <c r="F2123" s="0" t="n">
        <v>3</v>
      </c>
      <c r="G2123" s="0" t="str">
        <f aca="false">INDEX(Setup!$B$15:$B$17,$F2123)</f>
        <v>URD</v>
      </c>
      <c r="H2123" s="0" t="n">
        <f aca="false">Calc_Blocks!$I$128</f>
        <v>78</v>
      </c>
      <c r="I2123" s="0" t="n">
        <f aca="false">Calc_Blocks!$J$128</f>
        <v>77</v>
      </c>
      <c r="J2123" s="0" t="n">
        <f aca="false">Calc_Blocks!$K$128</f>
        <v>1</v>
      </c>
      <c r="K2123" s="0" t="n">
        <f aca="false">($B2123-1)*IF($D2123=1,Setup!$B$9,Setup!$B$10)+1</f>
        <v>131</v>
      </c>
      <c r="L2123" s="0" t="n">
        <f aca="false">$B2123*IF($D2123=1,Setup!$B$9,Setup!$B$10)</f>
        <v>140</v>
      </c>
      <c r="M2123" s="0" t="n">
        <f aca="false">MAX($H2123,$K2123)</f>
        <v>131</v>
      </c>
      <c r="N2123" s="0" t="n">
        <f aca="false">MIN($I2123,$L2123)</f>
        <v>77</v>
      </c>
      <c r="O2123" s="0" t="str">
        <f aca="false">IF($N2123&gt;=$M2123,$N2123-$M2123+1,"")</f>
        <v/>
      </c>
      <c r="P2123" s="0" t="str">
        <f aca="false">IF($O2123="","",$J2123+$M2123-$H2123)</f>
        <v/>
      </c>
      <c r="Q2123" s="0" t="str">
        <f aca="false">IF($O2123="","",$P2123+$O2123-1)</f>
        <v/>
      </c>
      <c r="R2123" s="0" t="str">
        <f aca="false">IF($O2123="","",COUNT($O$1623:$O2123))</f>
        <v/>
      </c>
    </row>
    <row r="2124" customFormat="false" ht="15" hidden="false" customHeight="false" outlineLevel="0" collapsed="false">
      <c r="A2124" s="0" t="n">
        <v>8</v>
      </c>
      <c r="B2124" s="0" t="n">
        <v>14</v>
      </c>
      <c r="C2124" s="0" t="s">
        <v>79</v>
      </c>
      <c r="D2124" s="0" t="n">
        <v>2</v>
      </c>
      <c r="E2124" s="0" t="s">
        <v>79</v>
      </c>
      <c r="F2124" s="0" t="n">
        <v>1</v>
      </c>
      <c r="G2124" s="0" t="str">
        <f aca="false">INDEX(Setup!$B$15:$B$17,$F2124)</f>
        <v>MAL</v>
      </c>
      <c r="H2124" s="0" t="n">
        <f aca="false">Calc_Blocks!$I$144</f>
        <v>90</v>
      </c>
      <c r="I2124" s="0" t="n">
        <f aca="false">Calc_Blocks!$J$144</f>
        <v>89</v>
      </c>
      <c r="J2124" s="0" t="n">
        <f aca="false">Calc_Blocks!$K$144</f>
        <v>1</v>
      </c>
      <c r="K2124" s="0" t="n">
        <f aca="false">($B2124-1)*IF($D2124=1,Setup!$B$9,Setup!$B$10)+1</f>
        <v>131</v>
      </c>
      <c r="L2124" s="0" t="n">
        <f aca="false">$B2124*IF($D2124=1,Setup!$B$9,Setup!$B$10)</f>
        <v>140</v>
      </c>
      <c r="M2124" s="0" t="n">
        <f aca="false">MAX($H2124,$K2124)</f>
        <v>131</v>
      </c>
      <c r="N2124" s="0" t="n">
        <f aca="false">MIN($I2124,$L2124)</f>
        <v>89</v>
      </c>
      <c r="O2124" s="0" t="str">
        <f aca="false">IF($N2124&gt;=$M2124,$N2124-$M2124+1,"")</f>
        <v/>
      </c>
      <c r="P2124" s="0" t="str">
        <f aca="false">IF($O2124="","",$J2124+$M2124-$H2124)</f>
        <v/>
      </c>
      <c r="Q2124" s="0" t="str">
        <f aca="false">IF($O2124="","",$P2124+$O2124-1)</f>
        <v/>
      </c>
      <c r="R2124" s="0" t="str">
        <f aca="false">IF($O2124="","",COUNT($O$1623:$O2124))</f>
        <v/>
      </c>
    </row>
    <row r="2125" customFormat="false" ht="15" hidden="false" customHeight="false" outlineLevel="0" collapsed="false">
      <c r="A2125" s="0" t="n">
        <v>8</v>
      </c>
      <c r="B2125" s="0" t="n">
        <v>14</v>
      </c>
      <c r="C2125" s="0" t="s">
        <v>79</v>
      </c>
      <c r="D2125" s="0" t="n">
        <v>2</v>
      </c>
      <c r="E2125" s="0" t="s">
        <v>79</v>
      </c>
      <c r="F2125" s="0" t="n">
        <v>2</v>
      </c>
      <c r="G2125" s="0" t="str">
        <f aca="false">INDEX(Setup!$B$15:$B$17,$F2125)</f>
        <v>SAN</v>
      </c>
      <c r="H2125" s="0" t="n">
        <f aca="false">Calc_Blocks!$I$145</f>
        <v>90</v>
      </c>
      <c r="I2125" s="0" t="n">
        <f aca="false">Calc_Blocks!$J$145</f>
        <v>89</v>
      </c>
      <c r="J2125" s="0" t="n">
        <f aca="false">Calc_Blocks!$K$145</f>
        <v>1</v>
      </c>
      <c r="K2125" s="0" t="n">
        <f aca="false">($B2125-1)*IF($D2125=1,Setup!$B$9,Setup!$B$10)+1</f>
        <v>131</v>
      </c>
      <c r="L2125" s="0" t="n">
        <f aca="false">$B2125*IF($D2125=1,Setup!$B$9,Setup!$B$10)</f>
        <v>140</v>
      </c>
      <c r="M2125" s="0" t="n">
        <f aca="false">MAX($H2125,$K2125)</f>
        <v>131</v>
      </c>
      <c r="N2125" s="0" t="n">
        <f aca="false">MIN($I2125,$L2125)</f>
        <v>89</v>
      </c>
      <c r="O2125" s="0" t="str">
        <f aca="false">IF($N2125&gt;=$M2125,$N2125-$M2125+1,"")</f>
        <v/>
      </c>
      <c r="P2125" s="0" t="str">
        <f aca="false">IF($O2125="","",$J2125+$M2125-$H2125)</f>
        <v/>
      </c>
      <c r="Q2125" s="0" t="str">
        <f aca="false">IF($O2125="","",$P2125+$O2125-1)</f>
        <v/>
      </c>
      <c r="R2125" s="0" t="str">
        <f aca="false">IF($O2125="","",COUNT($O$1623:$O2125))</f>
        <v/>
      </c>
    </row>
    <row r="2126" customFormat="false" ht="15" hidden="false" customHeight="false" outlineLevel="0" collapsed="false">
      <c r="A2126" s="0" t="n">
        <v>8</v>
      </c>
      <c r="B2126" s="0" t="n">
        <v>14</v>
      </c>
      <c r="C2126" s="0" t="s">
        <v>79</v>
      </c>
      <c r="D2126" s="0" t="n">
        <v>2</v>
      </c>
      <c r="E2126" s="0" t="s">
        <v>79</v>
      </c>
      <c r="F2126" s="0" t="n">
        <v>3</v>
      </c>
      <c r="G2126" s="0" t="str">
        <f aca="false">INDEX(Setup!$B$15:$B$17,$F2126)</f>
        <v>URD</v>
      </c>
      <c r="H2126" s="0" t="n">
        <f aca="false">Calc_Blocks!$I$146</f>
        <v>90</v>
      </c>
      <c r="I2126" s="0" t="n">
        <f aca="false">Calc_Blocks!$J$146</f>
        <v>89</v>
      </c>
      <c r="J2126" s="0" t="n">
        <f aca="false">Calc_Blocks!$K$146</f>
        <v>1</v>
      </c>
      <c r="K2126" s="0" t="n">
        <f aca="false">($B2126-1)*IF($D2126=1,Setup!$B$9,Setup!$B$10)+1</f>
        <v>131</v>
      </c>
      <c r="L2126" s="0" t="n">
        <f aca="false">$B2126*IF($D2126=1,Setup!$B$9,Setup!$B$10)</f>
        <v>140</v>
      </c>
      <c r="M2126" s="0" t="n">
        <f aca="false">MAX($H2126,$K2126)</f>
        <v>131</v>
      </c>
      <c r="N2126" s="0" t="n">
        <f aca="false">MIN($I2126,$L2126)</f>
        <v>89</v>
      </c>
      <c r="O2126" s="0" t="str">
        <f aca="false">IF($N2126&gt;=$M2126,$N2126-$M2126+1,"")</f>
        <v/>
      </c>
      <c r="P2126" s="0" t="str">
        <f aca="false">IF($O2126="","",$J2126+$M2126-$H2126)</f>
        <v/>
      </c>
      <c r="Q2126" s="0" t="str">
        <f aca="false">IF($O2126="","",$P2126+$O2126-1)</f>
        <v/>
      </c>
      <c r="R2126" s="0" t="str">
        <f aca="false">IF($O2126="","",COUNT($O$1623:$O2126))</f>
        <v/>
      </c>
    </row>
    <row r="2127" customFormat="false" ht="15" hidden="false" customHeight="false" outlineLevel="0" collapsed="false">
      <c r="A2127" s="0" t="n">
        <v>8</v>
      </c>
      <c r="B2127" s="0" t="n">
        <v>15</v>
      </c>
      <c r="C2127" s="0" t="s">
        <v>74</v>
      </c>
      <c r="D2127" s="0" t="n">
        <v>1</v>
      </c>
      <c r="E2127" s="0" t="s">
        <v>94</v>
      </c>
      <c r="F2127" s="0" t="n">
        <v>1</v>
      </c>
      <c r="G2127" s="0" t="str">
        <f aca="false">INDEX(Setup!$B$15:$B$17,$F2127)</f>
        <v>MAL</v>
      </c>
      <c r="H2127" s="0" t="n">
        <f aca="false">Calc_Blocks!$I$111</f>
        <v>1</v>
      </c>
      <c r="I2127" s="0" t="n">
        <f aca="false">Calc_Blocks!$J$111</f>
        <v>18</v>
      </c>
      <c r="J2127" s="0" t="n">
        <f aca="false">Calc_Blocks!$K$111</f>
        <v>1</v>
      </c>
      <c r="K2127" s="0" t="n">
        <f aca="false">($B2127-1)*IF($D2127=1,Setup!$B$9,Setup!$B$10)+1</f>
        <v>141</v>
      </c>
      <c r="L2127" s="0" t="n">
        <f aca="false">$B2127*IF($D2127=1,Setup!$B$9,Setup!$B$10)</f>
        <v>150</v>
      </c>
      <c r="M2127" s="0" t="n">
        <f aca="false">MAX($H2127,$K2127)</f>
        <v>141</v>
      </c>
      <c r="N2127" s="0" t="n">
        <f aca="false">MIN($I2127,$L2127)</f>
        <v>18</v>
      </c>
      <c r="O2127" s="0" t="str">
        <f aca="false">IF($N2127&gt;=$M2127,$N2127-$M2127+1,"")</f>
        <v/>
      </c>
      <c r="P2127" s="0" t="str">
        <f aca="false">IF($O2127="","",$J2127+$M2127-$H2127)</f>
        <v/>
      </c>
      <c r="Q2127" s="0" t="str">
        <f aca="false">IF($O2127="","",$P2127+$O2127-1)</f>
        <v/>
      </c>
      <c r="R2127" s="0" t="str">
        <f aca="false">IF($O2127="","",COUNT($O$1623:$O2127))</f>
        <v/>
      </c>
    </row>
    <row r="2128" customFormat="false" ht="15" hidden="false" customHeight="false" outlineLevel="0" collapsed="false">
      <c r="A2128" s="0" t="n">
        <v>8</v>
      </c>
      <c r="B2128" s="0" t="n">
        <v>15</v>
      </c>
      <c r="C2128" s="0" t="s">
        <v>74</v>
      </c>
      <c r="D2128" s="0" t="n">
        <v>1</v>
      </c>
      <c r="E2128" s="0" t="s">
        <v>94</v>
      </c>
      <c r="F2128" s="0" t="n">
        <v>2</v>
      </c>
      <c r="G2128" s="0" t="str">
        <f aca="false">INDEX(Setup!$B$15:$B$17,$F2128)</f>
        <v>SAN</v>
      </c>
      <c r="H2128" s="0" t="n">
        <f aca="false">Calc_Blocks!$I$112</f>
        <v>19</v>
      </c>
      <c r="I2128" s="0" t="n">
        <f aca="false">Calc_Blocks!$J$112</f>
        <v>20</v>
      </c>
      <c r="J2128" s="0" t="n">
        <f aca="false">Calc_Blocks!$K$112</f>
        <v>19</v>
      </c>
      <c r="K2128" s="0" t="n">
        <f aca="false">($B2128-1)*IF($D2128=1,Setup!$B$9,Setup!$B$10)+1</f>
        <v>141</v>
      </c>
      <c r="L2128" s="0" t="n">
        <f aca="false">$B2128*IF($D2128=1,Setup!$B$9,Setup!$B$10)</f>
        <v>150</v>
      </c>
      <c r="M2128" s="0" t="n">
        <f aca="false">MAX($H2128,$K2128)</f>
        <v>141</v>
      </c>
      <c r="N2128" s="0" t="n">
        <f aca="false">MIN($I2128,$L2128)</f>
        <v>20</v>
      </c>
      <c r="O2128" s="0" t="str">
        <f aca="false">IF($N2128&gt;=$M2128,$N2128-$M2128+1,"")</f>
        <v/>
      </c>
      <c r="P2128" s="0" t="str">
        <f aca="false">IF($O2128="","",$J2128+$M2128-$H2128)</f>
        <v/>
      </c>
      <c r="Q2128" s="0" t="str">
        <f aca="false">IF($O2128="","",$P2128+$O2128-1)</f>
        <v/>
      </c>
      <c r="R2128" s="0" t="str">
        <f aca="false">IF($O2128="","",COUNT($O$1623:$O2128))</f>
        <v/>
      </c>
    </row>
    <row r="2129" customFormat="false" ht="15" hidden="false" customHeight="false" outlineLevel="0" collapsed="false">
      <c r="A2129" s="0" t="n">
        <v>8</v>
      </c>
      <c r="B2129" s="0" t="n">
        <v>15</v>
      </c>
      <c r="C2129" s="0" t="s">
        <v>74</v>
      </c>
      <c r="D2129" s="0" t="n">
        <v>1</v>
      </c>
      <c r="E2129" s="0" t="s">
        <v>94</v>
      </c>
      <c r="F2129" s="0" t="n">
        <v>3</v>
      </c>
      <c r="G2129" s="0" t="str">
        <f aca="false">INDEX(Setup!$B$15:$B$17,$F2129)</f>
        <v>URD</v>
      </c>
      <c r="H2129" s="0" t="n">
        <f aca="false">Calc_Blocks!$I$113</f>
        <v>21</v>
      </c>
      <c r="I2129" s="0" t="n">
        <f aca="false">Calc_Blocks!$J$113</f>
        <v>20</v>
      </c>
      <c r="J2129" s="0" t="n">
        <f aca="false">Calc_Blocks!$K$113</f>
        <v>21</v>
      </c>
      <c r="K2129" s="0" t="n">
        <f aca="false">($B2129-1)*IF($D2129=1,Setup!$B$9,Setup!$B$10)+1</f>
        <v>141</v>
      </c>
      <c r="L2129" s="0" t="n">
        <f aca="false">$B2129*IF($D2129=1,Setup!$B$9,Setup!$B$10)</f>
        <v>150</v>
      </c>
      <c r="M2129" s="0" t="n">
        <f aca="false">MAX($H2129,$K2129)</f>
        <v>141</v>
      </c>
      <c r="N2129" s="0" t="n">
        <f aca="false">MIN($I2129,$L2129)</f>
        <v>20</v>
      </c>
      <c r="O2129" s="0" t="str">
        <f aca="false">IF($N2129&gt;=$M2129,$N2129-$M2129+1,"")</f>
        <v/>
      </c>
      <c r="P2129" s="0" t="str">
        <f aca="false">IF($O2129="","",$J2129+$M2129-$H2129)</f>
        <v/>
      </c>
      <c r="Q2129" s="0" t="str">
        <f aca="false">IF($O2129="","",$P2129+$O2129-1)</f>
        <v/>
      </c>
      <c r="R2129" s="0" t="str">
        <f aca="false">IF($O2129="","",COUNT($O$1623:$O2129))</f>
        <v/>
      </c>
    </row>
    <row r="2130" customFormat="false" ht="15" hidden="false" customHeight="false" outlineLevel="0" collapsed="false">
      <c r="A2130" s="0" t="n">
        <v>8</v>
      </c>
      <c r="B2130" s="0" t="n">
        <v>15</v>
      </c>
      <c r="C2130" s="0" t="s">
        <v>74</v>
      </c>
      <c r="D2130" s="0" t="n">
        <v>2</v>
      </c>
      <c r="E2130" s="0" t="s">
        <v>79</v>
      </c>
      <c r="F2130" s="0" t="n">
        <v>1</v>
      </c>
      <c r="G2130" s="0" t="str">
        <f aca="false">INDEX(Setup!$B$15:$B$17,$F2130)</f>
        <v>MAL</v>
      </c>
      <c r="H2130" s="0" t="n">
        <f aca="false">Calc_Blocks!$I$129</f>
        <v>1</v>
      </c>
      <c r="I2130" s="0" t="n">
        <f aca="false">Calc_Blocks!$J$129</f>
        <v>6</v>
      </c>
      <c r="J2130" s="0" t="n">
        <f aca="false">Calc_Blocks!$K$129</f>
        <v>21</v>
      </c>
      <c r="K2130" s="0" t="n">
        <f aca="false">($B2130-1)*IF($D2130=1,Setup!$B$9,Setup!$B$10)+1</f>
        <v>141</v>
      </c>
      <c r="L2130" s="0" t="n">
        <f aca="false">$B2130*IF($D2130=1,Setup!$B$9,Setup!$B$10)</f>
        <v>150</v>
      </c>
      <c r="M2130" s="0" t="n">
        <f aca="false">MAX($H2130,$K2130)</f>
        <v>141</v>
      </c>
      <c r="N2130" s="0" t="n">
        <f aca="false">MIN($I2130,$L2130)</f>
        <v>6</v>
      </c>
      <c r="O2130" s="0" t="str">
        <f aca="false">IF($N2130&gt;=$M2130,$N2130-$M2130+1,"")</f>
        <v/>
      </c>
      <c r="P2130" s="0" t="str">
        <f aca="false">IF($O2130="","",$J2130+$M2130-$H2130)</f>
        <v/>
      </c>
      <c r="Q2130" s="0" t="str">
        <f aca="false">IF($O2130="","",$P2130+$O2130-1)</f>
        <v/>
      </c>
      <c r="R2130" s="0" t="str">
        <f aca="false">IF($O2130="","",COUNT($O$1623:$O2130))</f>
        <v/>
      </c>
    </row>
    <row r="2131" customFormat="false" ht="15" hidden="false" customHeight="false" outlineLevel="0" collapsed="false">
      <c r="A2131" s="0" t="n">
        <v>8</v>
      </c>
      <c r="B2131" s="0" t="n">
        <v>15</v>
      </c>
      <c r="C2131" s="0" t="s">
        <v>74</v>
      </c>
      <c r="D2131" s="0" t="n">
        <v>2</v>
      </c>
      <c r="E2131" s="0" t="s">
        <v>79</v>
      </c>
      <c r="F2131" s="0" t="n">
        <v>2</v>
      </c>
      <c r="G2131" s="0" t="str">
        <f aca="false">INDEX(Setup!$B$15:$B$17,$F2131)</f>
        <v>SAN</v>
      </c>
      <c r="H2131" s="0" t="n">
        <f aca="false">Calc_Blocks!$I$130</f>
        <v>7</v>
      </c>
      <c r="I2131" s="0" t="n">
        <f aca="false">Calc_Blocks!$J$130</f>
        <v>19</v>
      </c>
      <c r="J2131" s="0" t="n">
        <f aca="false">Calc_Blocks!$K$130</f>
        <v>27</v>
      </c>
      <c r="K2131" s="0" t="n">
        <f aca="false">($B2131-1)*IF($D2131=1,Setup!$B$9,Setup!$B$10)+1</f>
        <v>141</v>
      </c>
      <c r="L2131" s="0" t="n">
        <f aca="false">$B2131*IF($D2131=1,Setup!$B$9,Setup!$B$10)</f>
        <v>150</v>
      </c>
      <c r="M2131" s="0" t="n">
        <f aca="false">MAX($H2131,$K2131)</f>
        <v>141</v>
      </c>
      <c r="N2131" s="0" t="n">
        <f aca="false">MIN($I2131,$L2131)</f>
        <v>19</v>
      </c>
      <c r="O2131" s="0" t="str">
        <f aca="false">IF($N2131&gt;=$M2131,$N2131-$M2131+1,"")</f>
        <v/>
      </c>
      <c r="P2131" s="0" t="str">
        <f aca="false">IF($O2131="","",$J2131+$M2131-$H2131)</f>
        <v/>
      </c>
      <c r="Q2131" s="0" t="str">
        <f aca="false">IF($O2131="","",$P2131+$O2131-1)</f>
        <v/>
      </c>
      <c r="R2131" s="0" t="str">
        <f aca="false">IF($O2131="","",COUNT($O$1623:$O2131))</f>
        <v/>
      </c>
    </row>
    <row r="2132" customFormat="false" ht="15" hidden="false" customHeight="false" outlineLevel="0" collapsed="false">
      <c r="A2132" s="0" t="n">
        <v>8</v>
      </c>
      <c r="B2132" s="0" t="n">
        <v>15</v>
      </c>
      <c r="C2132" s="0" t="s">
        <v>74</v>
      </c>
      <c r="D2132" s="0" t="n">
        <v>2</v>
      </c>
      <c r="E2132" s="0" t="s">
        <v>79</v>
      </c>
      <c r="F2132" s="0" t="n">
        <v>3</v>
      </c>
      <c r="G2132" s="0" t="str">
        <f aca="false">INDEX(Setup!$B$15:$B$17,$F2132)</f>
        <v>URD</v>
      </c>
      <c r="H2132" s="0" t="n">
        <f aca="false">Calc_Blocks!$I$131</f>
        <v>20</v>
      </c>
      <c r="I2132" s="0" t="n">
        <f aca="false">Calc_Blocks!$J$131</f>
        <v>19</v>
      </c>
      <c r="J2132" s="0" t="n">
        <f aca="false">Calc_Blocks!$K$131</f>
        <v>40</v>
      </c>
      <c r="K2132" s="0" t="n">
        <f aca="false">($B2132-1)*IF($D2132=1,Setup!$B$9,Setup!$B$10)+1</f>
        <v>141</v>
      </c>
      <c r="L2132" s="0" t="n">
        <f aca="false">$B2132*IF($D2132=1,Setup!$B$9,Setup!$B$10)</f>
        <v>150</v>
      </c>
      <c r="M2132" s="0" t="n">
        <f aca="false">MAX($H2132,$K2132)</f>
        <v>141</v>
      </c>
      <c r="N2132" s="0" t="n">
        <f aca="false">MIN($I2132,$L2132)</f>
        <v>19</v>
      </c>
      <c r="O2132" s="0" t="str">
        <f aca="false">IF($N2132&gt;=$M2132,$N2132-$M2132+1,"")</f>
        <v/>
      </c>
      <c r="P2132" s="0" t="str">
        <f aca="false">IF($O2132="","",$J2132+$M2132-$H2132)</f>
        <v/>
      </c>
      <c r="Q2132" s="0" t="str">
        <f aca="false">IF($O2132="","",$P2132+$O2132-1)</f>
        <v/>
      </c>
      <c r="R2132" s="0" t="str">
        <f aca="false">IF($O2132="","",COUNT($O$1623:$O2132))</f>
        <v/>
      </c>
    </row>
    <row r="2133" customFormat="false" ht="15" hidden="false" customHeight="false" outlineLevel="0" collapsed="false">
      <c r="A2133" s="0" t="n">
        <v>8</v>
      </c>
      <c r="B2133" s="0" t="n">
        <v>15</v>
      </c>
      <c r="C2133" s="0" t="s">
        <v>75</v>
      </c>
      <c r="D2133" s="0" t="n">
        <v>1</v>
      </c>
      <c r="E2133" s="0" t="s">
        <v>94</v>
      </c>
      <c r="F2133" s="0" t="n">
        <v>1</v>
      </c>
      <c r="G2133" s="0" t="str">
        <f aca="false">INDEX(Setup!$B$15:$B$17,$F2133)</f>
        <v>MAL</v>
      </c>
      <c r="H2133" s="0" t="n">
        <f aca="false">Calc_Blocks!$I$114</f>
        <v>21</v>
      </c>
      <c r="I2133" s="0" t="n">
        <f aca="false">Calc_Blocks!$J$114</f>
        <v>33</v>
      </c>
      <c r="J2133" s="0" t="n">
        <f aca="false">Calc_Blocks!$K$114</f>
        <v>1</v>
      </c>
      <c r="K2133" s="0" t="n">
        <f aca="false">($B2133-1)*IF($D2133=1,Setup!$B$9,Setup!$B$10)+1</f>
        <v>141</v>
      </c>
      <c r="L2133" s="0" t="n">
        <f aca="false">$B2133*IF($D2133=1,Setup!$B$9,Setup!$B$10)</f>
        <v>150</v>
      </c>
      <c r="M2133" s="0" t="n">
        <f aca="false">MAX($H2133,$K2133)</f>
        <v>141</v>
      </c>
      <c r="N2133" s="0" t="n">
        <f aca="false">MIN($I2133,$L2133)</f>
        <v>33</v>
      </c>
      <c r="O2133" s="0" t="str">
        <f aca="false">IF($N2133&gt;=$M2133,$N2133-$M2133+1,"")</f>
        <v/>
      </c>
      <c r="P2133" s="0" t="str">
        <f aca="false">IF($O2133="","",$J2133+$M2133-$H2133)</f>
        <v/>
      </c>
      <c r="Q2133" s="0" t="str">
        <f aca="false">IF($O2133="","",$P2133+$O2133-1)</f>
        <v/>
      </c>
      <c r="R2133" s="0" t="str">
        <f aca="false">IF($O2133="","",COUNT($O$1623:$O2133))</f>
        <v/>
      </c>
    </row>
    <row r="2134" customFormat="false" ht="15" hidden="false" customHeight="false" outlineLevel="0" collapsed="false">
      <c r="A2134" s="0" t="n">
        <v>8</v>
      </c>
      <c r="B2134" s="0" t="n">
        <v>15</v>
      </c>
      <c r="C2134" s="0" t="s">
        <v>75</v>
      </c>
      <c r="D2134" s="0" t="n">
        <v>1</v>
      </c>
      <c r="E2134" s="0" t="s">
        <v>94</v>
      </c>
      <c r="F2134" s="0" t="n">
        <v>2</v>
      </c>
      <c r="G2134" s="0" t="str">
        <f aca="false">INDEX(Setup!$B$15:$B$17,$F2134)</f>
        <v>SAN</v>
      </c>
      <c r="H2134" s="0" t="n">
        <f aca="false">Calc_Blocks!$I$115</f>
        <v>34</v>
      </c>
      <c r="I2134" s="0" t="n">
        <f aca="false">Calc_Blocks!$J$115</f>
        <v>33</v>
      </c>
      <c r="J2134" s="0" t="n">
        <f aca="false">Calc_Blocks!$K$115</f>
        <v>14</v>
      </c>
      <c r="K2134" s="0" t="n">
        <f aca="false">($B2134-1)*IF($D2134=1,Setup!$B$9,Setup!$B$10)+1</f>
        <v>141</v>
      </c>
      <c r="L2134" s="0" t="n">
        <f aca="false">$B2134*IF($D2134=1,Setup!$B$9,Setup!$B$10)</f>
        <v>150</v>
      </c>
      <c r="M2134" s="0" t="n">
        <f aca="false">MAX($H2134,$K2134)</f>
        <v>141</v>
      </c>
      <c r="N2134" s="0" t="n">
        <f aca="false">MIN($I2134,$L2134)</f>
        <v>33</v>
      </c>
      <c r="O2134" s="0" t="str">
        <f aca="false">IF($N2134&gt;=$M2134,$N2134-$M2134+1,"")</f>
        <v/>
      </c>
      <c r="P2134" s="0" t="str">
        <f aca="false">IF($O2134="","",$J2134+$M2134-$H2134)</f>
        <v/>
      </c>
      <c r="Q2134" s="0" t="str">
        <f aca="false">IF($O2134="","",$P2134+$O2134-1)</f>
        <v/>
      </c>
      <c r="R2134" s="0" t="str">
        <f aca="false">IF($O2134="","",COUNT($O$1623:$O2134))</f>
        <v/>
      </c>
    </row>
    <row r="2135" customFormat="false" ht="15" hidden="false" customHeight="false" outlineLevel="0" collapsed="false">
      <c r="A2135" s="0" t="n">
        <v>8</v>
      </c>
      <c r="B2135" s="0" t="n">
        <v>15</v>
      </c>
      <c r="C2135" s="0" t="s">
        <v>75</v>
      </c>
      <c r="D2135" s="0" t="n">
        <v>1</v>
      </c>
      <c r="E2135" s="0" t="s">
        <v>94</v>
      </c>
      <c r="F2135" s="0" t="n">
        <v>3</v>
      </c>
      <c r="G2135" s="0" t="str">
        <f aca="false">INDEX(Setup!$B$15:$B$17,$F2135)</f>
        <v>URD</v>
      </c>
      <c r="H2135" s="0" t="n">
        <f aca="false">Calc_Blocks!$I$116</f>
        <v>34</v>
      </c>
      <c r="I2135" s="0" t="n">
        <f aca="false">Calc_Blocks!$J$116</f>
        <v>35</v>
      </c>
      <c r="J2135" s="0" t="n">
        <f aca="false">Calc_Blocks!$K$116</f>
        <v>14</v>
      </c>
      <c r="K2135" s="0" t="n">
        <f aca="false">($B2135-1)*IF($D2135=1,Setup!$B$9,Setup!$B$10)+1</f>
        <v>141</v>
      </c>
      <c r="L2135" s="0" t="n">
        <f aca="false">$B2135*IF($D2135=1,Setup!$B$9,Setup!$B$10)</f>
        <v>150</v>
      </c>
      <c r="M2135" s="0" t="n">
        <f aca="false">MAX($H2135,$K2135)</f>
        <v>141</v>
      </c>
      <c r="N2135" s="0" t="n">
        <f aca="false">MIN($I2135,$L2135)</f>
        <v>35</v>
      </c>
      <c r="O2135" s="0" t="str">
        <f aca="false">IF($N2135&gt;=$M2135,$N2135-$M2135+1,"")</f>
        <v/>
      </c>
      <c r="P2135" s="0" t="str">
        <f aca="false">IF($O2135="","",$J2135+$M2135-$H2135)</f>
        <v/>
      </c>
      <c r="Q2135" s="0" t="str">
        <f aca="false">IF($O2135="","",$P2135+$O2135-1)</f>
        <v/>
      </c>
      <c r="R2135" s="0" t="str">
        <f aca="false">IF($O2135="","",COUNT($O$1623:$O2135))</f>
        <v/>
      </c>
    </row>
    <row r="2136" customFormat="false" ht="15" hidden="false" customHeight="false" outlineLevel="0" collapsed="false">
      <c r="A2136" s="0" t="n">
        <v>8</v>
      </c>
      <c r="B2136" s="0" t="n">
        <v>15</v>
      </c>
      <c r="C2136" s="0" t="s">
        <v>75</v>
      </c>
      <c r="D2136" s="0" t="n">
        <v>2</v>
      </c>
      <c r="E2136" s="0" t="s">
        <v>79</v>
      </c>
      <c r="F2136" s="0" t="n">
        <v>1</v>
      </c>
      <c r="G2136" s="0" t="str">
        <f aca="false">INDEX(Setup!$B$15:$B$17,$F2136)</f>
        <v>MAL</v>
      </c>
      <c r="H2136" s="0" t="n">
        <f aca="false">Calc_Blocks!$I$132</f>
        <v>20</v>
      </c>
      <c r="I2136" s="0" t="n">
        <f aca="false">Calc_Blocks!$J$132</f>
        <v>42</v>
      </c>
      <c r="J2136" s="0" t="n">
        <f aca="false">Calc_Blocks!$K$132</f>
        <v>16</v>
      </c>
      <c r="K2136" s="0" t="n">
        <f aca="false">($B2136-1)*IF($D2136=1,Setup!$B$9,Setup!$B$10)+1</f>
        <v>141</v>
      </c>
      <c r="L2136" s="0" t="n">
        <f aca="false">$B2136*IF($D2136=1,Setup!$B$9,Setup!$B$10)</f>
        <v>150</v>
      </c>
      <c r="M2136" s="0" t="n">
        <f aca="false">MAX($H2136,$K2136)</f>
        <v>141</v>
      </c>
      <c r="N2136" s="0" t="n">
        <f aca="false">MIN($I2136,$L2136)</f>
        <v>42</v>
      </c>
      <c r="O2136" s="0" t="str">
        <f aca="false">IF($N2136&gt;=$M2136,$N2136-$M2136+1,"")</f>
        <v/>
      </c>
      <c r="P2136" s="0" t="str">
        <f aca="false">IF($O2136="","",$J2136+$M2136-$H2136)</f>
        <v/>
      </c>
      <c r="Q2136" s="0" t="str">
        <f aca="false">IF($O2136="","",$P2136+$O2136-1)</f>
        <v/>
      </c>
      <c r="R2136" s="0" t="str">
        <f aca="false">IF($O2136="","",COUNT($O$1623:$O2136))</f>
        <v/>
      </c>
    </row>
    <row r="2137" customFormat="false" ht="15" hidden="false" customHeight="false" outlineLevel="0" collapsed="false">
      <c r="A2137" s="0" t="n">
        <v>8</v>
      </c>
      <c r="B2137" s="0" t="n">
        <v>15</v>
      </c>
      <c r="C2137" s="0" t="s">
        <v>75</v>
      </c>
      <c r="D2137" s="0" t="n">
        <v>2</v>
      </c>
      <c r="E2137" s="0" t="s">
        <v>79</v>
      </c>
      <c r="F2137" s="0" t="n">
        <v>2</v>
      </c>
      <c r="G2137" s="0" t="str">
        <f aca="false">INDEX(Setup!$B$15:$B$17,$F2137)</f>
        <v>SAN</v>
      </c>
      <c r="H2137" s="0" t="n">
        <f aca="false">Calc_Blocks!$I$133</f>
        <v>43</v>
      </c>
      <c r="I2137" s="0" t="n">
        <f aca="false">Calc_Blocks!$J$133</f>
        <v>42</v>
      </c>
      <c r="J2137" s="0" t="n">
        <f aca="false">Calc_Blocks!$K$133</f>
        <v>39</v>
      </c>
      <c r="K2137" s="0" t="n">
        <f aca="false">($B2137-1)*IF($D2137=1,Setup!$B$9,Setup!$B$10)+1</f>
        <v>141</v>
      </c>
      <c r="L2137" s="0" t="n">
        <f aca="false">$B2137*IF($D2137=1,Setup!$B$9,Setup!$B$10)</f>
        <v>150</v>
      </c>
      <c r="M2137" s="0" t="n">
        <f aca="false">MAX($H2137,$K2137)</f>
        <v>141</v>
      </c>
      <c r="N2137" s="0" t="n">
        <f aca="false">MIN($I2137,$L2137)</f>
        <v>42</v>
      </c>
      <c r="O2137" s="0" t="str">
        <f aca="false">IF($N2137&gt;=$M2137,$N2137-$M2137+1,"")</f>
        <v/>
      </c>
      <c r="P2137" s="0" t="str">
        <f aca="false">IF($O2137="","",$J2137+$M2137-$H2137)</f>
        <v/>
      </c>
      <c r="Q2137" s="0" t="str">
        <f aca="false">IF($O2137="","",$P2137+$O2137-1)</f>
        <v/>
      </c>
      <c r="R2137" s="0" t="str">
        <f aca="false">IF($O2137="","",COUNT($O$1623:$O2137))</f>
        <v/>
      </c>
    </row>
    <row r="2138" customFormat="false" ht="15" hidden="false" customHeight="false" outlineLevel="0" collapsed="false">
      <c r="A2138" s="0" t="n">
        <v>8</v>
      </c>
      <c r="B2138" s="0" t="n">
        <v>15</v>
      </c>
      <c r="C2138" s="0" t="s">
        <v>75</v>
      </c>
      <c r="D2138" s="0" t="n">
        <v>2</v>
      </c>
      <c r="E2138" s="0" t="s">
        <v>79</v>
      </c>
      <c r="F2138" s="0" t="n">
        <v>3</v>
      </c>
      <c r="G2138" s="0" t="str">
        <f aca="false">INDEX(Setup!$B$15:$B$17,$F2138)</f>
        <v>URD</v>
      </c>
      <c r="H2138" s="0" t="n">
        <f aca="false">Calc_Blocks!$I$134</f>
        <v>43</v>
      </c>
      <c r="I2138" s="0" t="n">
        <f aca="false">Calc_Blocks!$J$134</f>
        <v>42</v>
      </c>
      <c r="J2138" s="0" t="n">
        <f aca="false">Calc_Blocks!$K$134</f>
        <v>39</v>
      </c>
      <c r="K2138" s="0" t="n">
        <f aca="false">($B2138-1)*IF($D2138=1,Setup!$B$9,Setup!$B$10)+1</f>
        <v>141</v>
      </c>
      <c r="L2138" s="0" t="n">
        <f aca="false">$B2138*IF($D2138=1,Setup!$B$9,Setup!$B$10)</f>
        <v>150</v>
      </c>
      <c r="M2138" s="0" t="n">
        <f aca="false">MAX($H2138,$K2138)</f>
        <v>141</v>
      </c>
      <c r="N2138" s="0" t="n">
        <f aca="false">MIN($I2138,$L2138)</f>
        <v>42</v>
      </c>
      <c r="O2138" s="0" t="str">
        <f aca="false">IF($N2138&gt;=$M2138,$N2138-$M2138+1,"")</f>
        <v/>
      </c>
      <c r="P2138" s="0" t="str">
        <f aca="false">IF($O2138="","",$J2138+$M2138-$H2138)</f>
        <v/>
      </c>
      <c r="Q2138" s="0" t="str">
        <f aca="false">IF($O2138="","",$P2138+$O2138-1)</f>
        <v/>
      </c>
      <c r="R2138" s="0" t="str">
        <f aca="false">IF($O2138="","",COUNT($O$1623:$O2138))</f>
        <v/>
      </c>
    </row>
    <row r="2139" customFormat="false" ht="15" hidden="false" customHeight="false" outlineLevel="0" collapsed="false">
      <c r="A2139" s="0" t="n">
        <v>8</v>
      </c>
      <c r="B2139" s="0" t="n">
        <v>15</v>
      </c>
      <c r="C2139" s="0" t="s">
        <v>76</v>
      </c>
      <c r="D2139" s="0" t="n">
        <v>1</v>
      </c>
      <c r="E2139" s="0" t="s">
        <v>94</v>
      </c>
      <c r="F2139" s="0" t="n">
        <v>1</v>
      </c>
      <c r="G2139" s="0" t="str">
        <f aca="false">INDEX(Setup!$B$15:$B$17,$F2139)</f>
        <v>MAL</v>
      </c>
      <c r="H2139" s="0" t="n">
        <f aca="false">Calc_Blocks!$I$117</f>
        <v>36</v>
      </c>
      <c r="I2139" s="0" t="n">
        <f aca="false">Calc_Blocks!$J$117</f>
        <v>47</v>
      </c>
      <c r="J2139" s="0" t="n">
        <f aca="false">Calc_Blocks!$K$117</f>
        <v>1</v>
      </c>
      <c r="K2139" s="0" t="n">
        <f aca="false">($B2139-1)*IF($D2139=1,Setup!$B$9,Setup!$B$10)+1</f>
        <v>141</v>
      </c>
      <c r="L2139" s="0" t="n">
        <f aca="false">$B2139*IF($D2139=1,Setup!$B$9,Setup!$B$10)</f>
        <v>150</v>
      </c>
      <c r="M2139" s="0" t="n">
        <f aca="false">MAX($H2139,$K2139)</f>
        <v>141</v>
      </c>
      <c r="N2139" s="0" t="n">
        <f aca="false">MIN($I2139,$L2139)</f>
        <v>47</v>
      </c>
      <c r="O2139" s="0" t="str">
        <f aca="false">IF($N2139&gt;=$M2139,$N2139-$M2139+1,"")</f>
        <v/>
      </c>
      <c r="P2139" s="0" t="str">
        <f aca="false">IF($O2139="","",$J2139+$M2139-$H2139)</f>
        <v/>
      </c>
      <c r="Q2139" s="0" t="str">
        <f aca="false">IF($O2139="","",$P2139+$O2139-1)</f>
        <v/>
      </c>
      <c r="R2139" s="0" t="str">
        <f aca="false">IF($O2139="","",COUNT($O$1623:$O2139))</f>
        <v/>
      </c>
    </row>
    <row r="2140" customFormat="false" ht="15" hidden="false" customHeight="false" outlineLevel="0" collapsed="false">
      <c r="A2140" s="0" t="n">
        <v>8</v>
      </c>
      <c r="B2140" s="0" t="n">
        <v>15</v>
      </c>
      <c r="C2140" s="0" t="s">
        <v>76</v>
      </c>
      <c r="D2140" s="0" t="n">
        <v>1</v>
      </c>
      <c r="E2140" s="0" t="s">
        <v>94</v>
      </c>
      <c r="F2140" s="0" t="n">
        <v>2</v>
      </c>
      <c r="G2140" s="0" t="str">
        <f aca="false">INDEX(Setup!$B$15:$B$17,$F2140)</f>
        <v>SAN</v>
      </c>
      <c r="H2140" s="0" t="n">
        <f aca="false">Calc_Blocks!$I$118</f>
        <v>48</v>
      </c>
      <c r="I2140" s="0" t="n">
        <f aca="false">Calc_Blocks!$J$118</f>
        <v>49</v>
      </c>
      <c r="J2140" s="0" t="n">
        <f aca="false">Calc_Blocks!$K$118</f>
        <v>13</v>
      </c>
      <c r="K2140" s="0" t="n">
        <f aca="false">($B2140-1)*IF($D2140=1,Setup!$B$9,Setup!$B$10)+1</f>
        <v>141</v>
      </c>
      <c r="L2140" s="0" t="n">
        <f aca="false">$B2140*IF($D2140=1,Setup!$B$9,Setup!$B$10)</f>
        <v>150</v>
      </c>
      <c r="M2140" s="0" t="n">
        <f aca="false">MAX($H2140,$K2140)</f>
        <v>141</v>
      </c>
      <c r="N2140" s="0" t="n">
        <f aca="false">MIN($I2140,$L2140)</f>
        <v>49</v>
      </c>
      <c r="O2140" s="0" t="str">
        <f aca="false">IF($N2140&gt;=$M2140,$N2140-$M2140+1,"")</f>
        <v/>
      </c>
      <c r="P2140" s="0" t="str">
        <f aca="false">IF($O2140="","",$J2140+$M2140-$H2140)</f>
        <v/>
      </c>
      <c r="Q2140" s="0" t="str">
        <f aca="false">IF($O2140="","",$P2140+$O2140-1)</f>
        <v/>
      </c>
      <c r="R2140" s="0" t="str">
        <f aca="false">IF($O2140="","",COUNT($O$1623:$O2140))</f>
        <v/>
      </c>
    </row>
    <row r="2141" customFormat="false" ht="15" hidden="false" customHeight="false" outlineLevel="0" collapsed="false">
      <c r="A2141" s="0" t="n">
        <v>8</v>
      </c>
      <c r="B2141" s="0" t="n">
        <v>15</v>
      </c>
      <c r="C2141" s="0" t="s">
        <v>76</v>
      </c>
      <c r="D2141" s="0" t="n">
        <v>1</v>
      </c>
      <c r="E2141" s="0" t="s">
        <v>94</v>
      </c>
      <c r="F2141" s="0" t="n">
        <v>3</v>
      </c>
      <c r="G2141" s="0" t="str">
        <f aca="false">INDEX(Setup!$B$15:$B$17,$F2141)</f>
        <v>URD</v>
      </c>
      <c r="H2141" s="0" t="n">
        <f aca="false">Calc_Blocks!$I$119</f>
        <v>50</v>
      </c>
      <c r="I2141" s="0" t="n">
        <f aca="false">Calc_Blocks!$J$119</f>
        <v>49</v>
      </c>
      <c r="J2141" s="0" t="n">
        <f aca="false">Calc_Blocks!$K$119</f>
        <v>15</v>
      </c>
      <c r="K2141" s="0" t="n">
        <f aca="false">($B2141-1)*IF($D2141=1,Setup!$B$9,Setup!$B$10)+1</f>
        <v>141</v>
      </c>
      <c r="L2141" s="0" t="n">
        <f aca="false">$B2141*IF($D2141=1,Setup!$B$9,Setup!$B$10)</f>
        <v>150</v>
      </c>
      <c r="M2141" s="0" t="n">
        <f aca="false">MAX($H2141,$K2141)</f>
        <v>141</v>
      </c>
      <c r="N2141" s="0" t="n">
        <f aca="false">MIN($I2141,$L2141)</f>
        <v>49</v>
      </c>
      <c r="O2141" s="0" t="str">
        <f aca="false">IF($N2141&gt;=$M2141,$N2141-$M2141+1,"")</f>
        <v/>
      </c>
      <c r="P2141" s="0" t="str">
        <f aca="false">IF($O2141="","",$J2141+$M2141-$H2141)</f>
        <v/>
      </c>
      <c r="Q2141" s="0" t="str">
        <f aca="false">IF($O2141="","",$P2141+$O2141-1)</f>
        <v/>
      </c>
      <c r="R2141" s="0" t="str">
        <f aca="false">IF($O2141="","",COUNT($O$1623:$O2141))</f>
        <v/>
      </c>
    </row>
    <row r="2142" customFormat="false" ht="15" hidden="false" customHeight="false" outlineLevel="0" collapsed="false">
      <c r="A2142" s="0" t="n">
        <v>8</v>
      </c>
      <c r="B2142" s="0" t="n">
        <v>15</v>
      </c>
      <c r="C2142" s="0" t="s">
        <v>76</v>
      </c>
      <c r="D2142" s="0" t="n">
        <v>2</v>
      </c>
      <c r="E2142" s="0" t="s">
        <v>79</v>
      </c>
      <c r="F2142" s="0" t="n">
        <v>1</v>
      </c>
      <c r="G2142" s="0" t="str">
        <f aca="false">INDEX(Setup!$B$15:$B$17,$F2142)</f>
        <v>MAL</v>
      </c>
      <c r="H2142" s="0" t="n">
        <f aca="false">Calc_Blocks!$I$135</f>
        <v>43</v>
      </c>
      <c r="I2142" s="0" t="n">
        <f aca="false">Calc_Blocks!$J$135</f>
        <v>53</v>
      </c>
      <c r="J2142" s="0" t="n">
        <f aca="false">Calc_Blocks!$K$135</f>
        <v>15</v>
      </c>
      <c r="K2142" s="0" t="n">
        <f aca="false">($B2142-1)*IF($D2142=1,Setup!$B$9,Setup!$B$10)+1</f>
        <v>141</v>
      </c>
      <c r="L2142" s="0" t="n">
        <f aca="false">$B2142*IF($D2142=1,Setup!$B$9,Setup!$B$10)</f>
        <v>150</v>
      </c>
      <c r="M2142" s="0" t="n">
        <f aca="false">MAX($H2142,$K2142)</f>
        <v>141</v>
      </c>
      <c r="N2142" s="0" t="n">
        <f aca="false">MIN($I2142,$L2142)</f>
        <v>53</v>
      </c>
      <c r="O2142" s="0" t="str">
        <f aca="false">IF($N2142&gt;=$M2142,$N2142-$M2142+1,"")</f>
        <v/>
      </c>
      <c r="P2142" s="0" t="str">
        <f aca="false">IF($O2142="","",$J2142+$M2142-$H2142)</f>
        <v/>
      </c>
      <c r="Q2142" s="0" t="str">
        <f aca="false">IF($O2142="","",$P2142+$O2142-1)</f>
        <v/>
      </c>
      <c r="R2142" s="0" t="str">
        <f aca="false">IF($O2142="","",COUNT($O$1623:$O2142))</f>
        <v/>
      </c>
    </row>
    <row r="2143" customFormat="false" ht="15" hidden="false" customHeight="false" outlineLevel="0" collapsed="false">
      <c r="A2143" s="0" t="n">
        <v>8</v>
      </c>
      <c r="B2143" s="0" t="n">
        <v>15</v>
      </c>
      <c r="C2143" s="0" t="s">
        <v>76</v>
      </c>
      <c r="D2143" s="0" t="n">
        <v>2</v>
      </c>
      <c r="E2143" s="0" t="s">
        <v>79</v>
      </c>
      <c r="F2143" s="0" t="n">
        <v>2</v>
      </c>
      <c r="G2143" s="0" t="str">
        <f aca="false">INDEX(Setup!$B$15:$B$17,$F2143)</f>
        <v>SAN</v>
      </c>
      <c r="H2143" s="0" t="n">
        <f aca="false">Calc_Blocks!$I$136</f>
        <v>54</v>
      </c>
      <c r="I2143" s="0" t="n">
        <f aca="false">Calc_Blocks!$J$136</f>
        <v>57</v>
      </c>
      <c r="J2143" s="0" t="n">
        <f aca="false">Calc_Blocks!$K$136</f>
        <v>26</v>
      </c>
      <c r="K2143" s="0" t="n">
        <f aca="false">($B2143-1)*IF($D2143=1,Setup!$B$9,Setup!$B$10)+1</f>
        <v>141</v>
      </c>
      <c r="L2143" s="0" t="n">
        <f aca="false">$B2143*IF($D2143=1,Setup!$B$9,Setup!$B$10)</f>
        <v>150</v>
      </c>
      <c r="M2143" s="0" t="n">
        <f aca="false">MAX($H2143,$K2143)</f>
        <v>141</v>
      </c>
      <c r="N2143" s="0" t="n">
        <f aca="false">MIN($I2143,$L2143)</f>
        <v>57</v>
      </c>
      <c r="O2143" s="0" t="str">
        <f aca="false">IF($N2143&gt;=$M2143,$N2143-$M2143+1,"")</f>
        <v/>
      </c>
      <c r="P2143" s="0" t="str">
        <f aca="false">IF($O2143="","",$J2143+$M2143-$H2143)</f>
        <v/>
      </c>
      <c r="Q2143" s="0" t="str">
        <f aca="false">IF($O2143="","",$P2143+$O2143-1)</f>
        <v/>
      </c>
      <c r="R2143" s="0" t="str">
        <f aca="false">IF($O2143="","",COUNT($O$1623:$O2143))</f>
        <v/>
      </c>
    </row>
    <row r="2144" customFormat="false" ht="15" hidden="false" customHeight="false" outlineLevel="0" collapsed="false">
      <c r="A2144" s="0" t="n">
        <v>8</v>
      </c>
      <c r="B2144" s="0" t="n">
        <v>15</v>
      </c>
      <c r="C2144" s="0" t="s">
        <v>76</v>
      </c>
      <c r="D2144" s="0" t="n">
        <v>2</v>
      </c>
      <c r="E2144" s="0" t="s">
        <v>79</v>
      </c>
      <c r="F2144" s="0" t="n">
        <v>3</v>
      </c>
      <c r="G2144" s="0" t="str">
        <f aca="false">INDEX(Setup!$B$15:$B$17,$F2144)</f>
        <v>URD</v>
      </c>
      <c r="H2144" s="0" t="n">
        <f aca="false">Calc_Blocks!$I$137</f>
        <v>58</v>
      </c>
      <c r="I2144" s="0" t="n">
        <f aca="false">Calc_Blocks!$J$137</f>
        <v>57</v>
      </c>
      <c r="J2144" s="0" t="n">
        <f aca="false">Calc_Blocks!$K$137</f>
        <v>30</v>
      </c>
      <c r="K2144" s="0" t="n">
        <f aca="false">($B2144-1)*IF($D2144=1,Setup!$B$9,Setup!$B$10)+1</f>
        <v>141</v>
      </c>
      <c r="L2144" s="0" t="n">
        <f aca="false">$B2144*IF($D2144=1,Setup!$B$9,Setup!$B$10)</f>
        <v>150</v>
      </c>
      <c r="M2144" s="0" t="n">
        <f aca="false">MAX($H2144,$K2144)</f>
        <v>141</v>
      </c>
      <c r="N2144" s="0" t="n">
        <f aca="false">MIN($I2144,$L2144)</f>
        <v>57</v>
      </c>
      <c r="O2144" s="0" t="str">
        <f aca="false">IF($N2144&gt;=$M2144,$N2144-$M2144+1,"")</f>
        <v/>
      </c>
      <c r="P2144" s="0" t="str">
        <f aca="false">IF($O2144="","",$J2144+$M2144-$H2144)</f>
        <v/>
      </c>
      <c r="Q2144" s="0" t="str">
        <f aca="false">IF($O2144="","",$P2144+$O2144-1)</f>
        <v/>
      </c>
      <c r="R2144" s="0" t="str">
        <f aca="false">IF($O2144="","",COUNT($O$1623:$O2144))</f>
        <v/>
      </c>
    </row>
    <row r="2145" customFormat="false" ht="15" hidden="false" customHeight="false" outlineLevel="0" collapsed="false">
      <c r="A2145" s="0" t="n">
        <v>8</v>
      </c>
      <c r="B2145" s="0" t="n">
        <v>15</v>
      </c>
      <c r="C2145" s="0" t="s">
        <v>77</v>
      </c>
      <c r="D2145" s="0" t="n">
        <v>1</v>
      </c>
      <c r="E2145" s="0" t="s">
        <v>94</v>
      </c>
      <c r="F2145" s="0" t="n">
        <v>1</v>
      </c>
      <c r="G2145" s="0" t="str">
        <f aca="false">INDEX(Setup!$B$15:$B$17,$F2145)</f>
        <v>MAL</v>
      </c>
      <c r="H2145" s="0" t="n">
        <f aca="false">Calc_Blocks!$I$120</f>
        <v>50</v>
      </c>
      <c r="I2145" s="0" t="n">
        <f aca="false">Calc_Blocks!$J$120</f>
        <v>61</v>
      </c>
      <c r="J2145" s="0" t="n">
        <f aca="false">Calc_Blocks!$K$120</f>
        <v>1</v>
      </c>
      <c r="K2145" s="0" t="n">
        <f aca="false">($B2145-1)*IF($D2145=1,Setup!$B$9,Setup!$B$10)+1</f>
        <v>141</v>
      </c>
      <c r="L2145" s="0" t="n">
        <f aca="false">$B2145*IF($D2145=1,Setup!$B$9,Setup!$B$10)</f>
        <v>150</v>
      </c>
      <c r="M2145" s="0" t="n">
        <f aca="false">MAX($H2145,$K2145)</f>
        <v>141</v>
      </c>
      <c r="N2145" s="0" t="n">
        <f aca="false">MIN($I2145,$L2145)</f>
        <v>61</v>
      </c>
      <c r="O2145" s="0" t="str">
        <f aca="false">IF($N2145&gt;=$M2145,$N2145-$M2145+1,"")</f>
        <v/>
      </c>
      <c r="P2145" s="0" t="str">
        <f aca="false">IF($O2145="","",$J2145+$M2145-$H2145)</f>
        <v/>
      </c>
      <c r="Q2145" s="0" t="str">
        <f aca="false">IF($O2145="","",$P2145+$O2145-1)</f>
        <v/>
      </c>
      <c r="R2145" s="0" t="str">
        <f aca="false">IF($O2145="","",COUNT($O$1623:$O2145))</f>
        <v/>
      </c>
    </row>
    <row r="2146" customFormat="false" ht="15" hidden="false" customHeight="false" outlineLevel="0" collapsed="false">
      <c r="A2146" s="0" t="n">
        <v>8</v>
      </c>
      <c r="B2146" s="0" t="n">
        <v>15</v>
      </c>
      <c r="C2146" s="0" t="s">
        <v>77</v>
      </c>
      <c r="D2146" s="0" t="n">
        <v>1</v>
      </c>
      <c r="E2146" s="0" t="s">
        <v>94</v>
      </c>
      <c r="F2146" s="0" t="n">
        <v>2</v>
      </c>
      <c r="G2146" s="0" t="str">
        <f aca="false">INDEX(Setup!$B$15:$B$17,$F2146)</f>
        <v>SAN</v>
      </c>
      <c r="H2146" s="0" t="n">
        <f aca="false">Calc_Blocks!$I$121</f>
        <v>62</v>
      </c>
      <c r="I2146" s="0" t="n">
        <f aca="false">Calc_Blocks!$J$121</f>
        <v>61</v>
      </c>
      <c r="J2146" s="0" t="n">
        <f aca="false">Calc_Blocks!$K$121</f>
        <v>13</v>
      </c>
      <c r="K2146" s="0" t="n">
        <f aca="false">($B2146-1)*IF($D2146=1,Setup!$B$9,Setup!$B$10)+1</f>
        <v>141</v>
      </c>
      <c r="L2146" s="0" t="n">
        <f aca="false">$B2146*IF($D2146=1,Setup!$B$9,Setup!$B$10)</f>
        <v>150</v>
      </c>
      <c r="M2146" s="0" t="n">
        <f aca="false">MAX($H2146,$K2146)</f>
        <v>141</v>
      </c>
      <c r="N2146" s="0" t="n">
        <f aca="false">MIN($I2146,$L2146)</f>
        <v>61</v>
      </c>
      <c r="O2146" s="0" t="str">
        <f aca="false">IF($N2146&gt;=$M2146,$N2146-$M2146+1,"")</f>
        <v/>
      </c>
      <c r="P2146" s="0" t="str">
        <f aca="false">IF($O2146="","",$J2146+$M2146-$H2146)</f>
        <v/>
      </c>
      <c r="Q2146" s="0" t="str">
        <f aca="false">IF($O2146="","",$P2146+$O2146-1)</f>
        <v/>
      </c>
      <c r="R2146" s="0" t="str">
        <f aca="false">IF($O2146="","",COUNT($O$1623:$O2146))</f>
        <v/>
      </c>
    </row>
    <row r="2147" customFormat="false" ht="15" hidden="false" customHeight="false" outlineLevel="0" collapsed="false">
      <c r="A2147" s="0" t="n">
        <v>8</v>
      </c>
      <c r="B2147" s="0" t="n">
        <v>15</v>
      </c>
      <c r="C2147" s="0" t="s">
        <v>77</v>
      </c>
      <c r="D2147" s="0" t="n">
        <v>1</v>
      </c>
      <c r="E2147" s="0" t="s">
        <v>94</v>
      </c>
      <c r="F2147" s="0" t="n">
        <v>3</v>
      </c>
      <c r="G2147" s="0" t="str">
        <f aca="false">INDEX(Setup!$B$15:$B$17,$F2147)</f>
        <v>URD</v>
      </c>
      <c r="H2147" s="0" t="n">
        <f aca="false">Calc_Blocks!$I$122</f>
        <v>62</v>
      </c>
      <c r="I2147" s="0" t="n">
        <f aca="false">Calc_Blocks!$J$122</f>
        <v>61</v>
      </c>
      <c r="J2147" s="0" t="n">
        <f aca="false">Calc_Blocks!$K$122</f>
        <v>13</v>
      </c>
      <c r="K2147" s="0" t="n">
        <f aca="false">($B2147-1)*IF($D2147=1,Setup!$B$9,Setup!$B$10)+1</f>
        <v>141</v>
      </c>
      <c r="L2147" s="0" t="n">
        <f aca="false">$B2147*IF($D2147=1,Setup!$B$9,Setup!$B$10)</f>
        <v>150</v>
      </c>
      <c r="M2147" s="0" t="n">
        <f aca="false">MAX($H2147,$K2147)</f>
        <v>141</v>
      </c>
      <c r="N2147" s="0" t="n">
        <f aca="false">MIN($I2147,$L2147)</f>
        <v>61</v>
      </c>
      <c r="O2147" s="0" t="str">
        <f aca="false">IF($N2147&gt;=$M2147,$N2147-$M2147+1,"")</f>
        <v/>
      </c>
      <c r="P2147" s="0" t="str">
        <f aca="false">IF($O2147="","",$J2147+$M2147-$H2147)</f>
        <v/>
      </c>
      <c r="Q2147" s="0" t="str">
        <f aca="false">IF($O2147="","",$P2147+$O2147-1)</f>
        <v/>
      </c>
      <c r="R2147" s="0" t="str">
        <f aca="false">IF($O2147="","",COUNT($O$1623:$O2147))</f>
        <v/>
      </c>
    </row>
    <row r="2148" customFormat="false" ht="15" hidden="false" customHeight="false" outlineLevel="0" collapsed="false">
      <c r="A2148" s="0" t="n">
        <v>8</v>
      </c>
      <c r="B2148" s="0" t="n">
        <v>15</v>
      </c>
      <c r="C2148" s="0" t="s">
        <v>77</v>
      </c>
      <c r="D2148" s="0" t="n">
        <v>2</v>
      </c>
      <c r="E2148" s="0" t="s">
        <v>79</v>
      </c>
      <c r="F2148" s="0" t="n">
        <v>1</v>
      </c>
      <c r="G2148" s="0" t="str">
        <f aca="false">INDEX(Setup!$B$15:$B$17,$F2148)</f>
        <v>MAL</v>
      </c>
      <c r="H2148" s="0" t="n">
        <f aca="false">Calc_Blocks!$I$138</f>
        <v>58</v>
      </c>
      <c r="I2148" s="0" t="n">
        <f aca="false">Calc_Blocks!$J$138</f>
        <v>77</v>
      </c>
      <c r="J2148" s="0" t="n">
        <f aca="false">Calc_Blocks!$K$138</f>
        <v>13</v>
      </c>
      <c r="K2148" s="0" t="n">
        <f aca="false">($B2148-1)*IF($D2148=1,Setup!$B$9,Setup!$B$10)+1</f>
        <v>141</v>
      </c>
      <c r="L2148" s="0" t="n">
        <f aca="false">$B2148*IF($D2148=1,Setup!$B$9,Setup!$B$10)</f>
        <v>150</v>
      </c>
      <c r="M2148" s="0" t="n">
        <f aca="false">MAX($H2148,$K2148)</f>
        <v>141</v>
      </c>
      <c r="N2148" s="0" t="n">
        <f aca="false">MIN($I2148,$L2148)</f>
        <v>77</v>
      </c>
      <c r="O2148" s="0" t="str">
        <f aca="false">IF($N2148&gt;=$M2148,$N2148-$M2148+1,"")</f>
        <v/>
      </c>
      <c r="P2148" s="0" t="str">
        <f aca="false">IF($O2148="","",$J2148+$M2148-$H2148)</f>
        <v/>
      </c>
      <c r="Q2148" s="0" t="str">
        <f aca="false">IF($O2148="","",$P2148+$O2148-1)</f>
        <v/>
      </c>
      <c r="R2148" s="0" t="str">
        <f aca="false">IF($O2148="","",COUNT($O$1623:$O2148))</f>
        <v/>
      </c>
    </row>
    <row r="2149" customFormat="false" ht="15" hidden="false" customHeight="false" outlineLevel="0" collapsed="false">
      <c r="A2149" s="0" t="n">
        <v>8</v>
      </c>
      <c r="B2149" s="0" t="n">
        <v>15</v>
      </c>
      <c r="C2149" s="0" t="s">
        <v>77</v>
      </c>
      <c r="D2149" s="0" t="n">
        <v>2</v>
      </c>
      <c r="E2149" s="0" t="s">
        <v>79</v>
      </c>
      <c r="F2149" s="0" t="n">
        <v>2</v>
      </c>
      <c r="G2149" s="0" t="str">
        <f aca="false">INDEX(Setup!$B$15:$B$17,$F2149)</f>
        <v>SAN</v>
      </c>
      <c r="H2149" s="0" t="n">
        <f aca="false">Calc_Blocks!$I$139</f>
        <v>78</v>
      </c>
      <c r="I2149" s="0" t="n">
        <f aca="false">Calc_Blocks!$J$139</f>
        <v>77</v>
      </c>
      <c r="J2149" s="0" t="n">
        <f aca="false">Calc_Blocks!$K$139</f>
        <v>33</v>
      </c>
      <c r="K2149" s="0" t="n">
        <f aca="false">($B2149-1)*IF($D2149=1,Setup!$B$9,Setup!$B$10)+1</f>
        <v>141</v>
      </c>
      <c r="L2149" s="0" t="n">
        <f aca="false">$B2149*IF($D2149=1,Setup!$B$9,Setup!$B$10)</f>
        <v>150</v>
      </c>
      <c r="M2149" s="0" t="n">
        <f aca="false">MAX($H2149,$K2149)</f>
        <v>141</v>
      </c>
      <c r="N2149" s="0" t="n">
        <f aca="false">MIN($I2149,$L2149)</f>
        <v>77</v>
      </c>
      <c r="O2149" s="0" t="str">
        <f aca="false">IF($N2149&gt;=$M2149,$N2149-$M2149+1,"")</f>
        <v/>
      </c>
      <c r="P2149" s="0" t="str">
        <f aca="false">IF($O2149="","",$J2149+$M2149-$H2149)</f>
        <v/>
      </c>
      <c r="Q2149" s="0" t="str">
        <f aca="false">IF($O2149="","",$P2149+$O2149-1)</f>
        <v/>
      </c>
      <c r="R2149" s="0" t="str">
        <f aca="false">IF($O2149="","",COUNT($O$1623:$O2149))</f>
        <v/>
      </c>
    </row>
    <row r="2150" customFormat="false" ht="15" hidden="false" customHeight="false" outlineLevel="0" collapsed="false">
      <c r="A2150" s="0" t="n">
        <v>8</v>
      </c>
      <c r="B2150" s="0" t="n">
        <v>15</v>
      </c>
      <c r="C2150" s="0" t="s">
        <v>77</v>
      </c>
      <c r="D2150" s="0" t="n">
        <v>2</v>
      </c>
      <c r="E2150" s="0" t="s">
        <v>79</v>
      </c>
      <c r="F2150" s="0" t="n">
        <v>3</v>
      </c>
      <c r="G2150" s="0" t="str">
        <f aca="false">INDEX(Setup!$B$15:$B$17,$F2150)</f>
        <v>URD</v>
      </c>
      <c r="H2150" s="0" t="n">
        <f aca="false">Calc_Blocks!$I$140</f>
        <v>78</v>
      </c>
      <c r="I2150" s="0" t="n">
        <f aca="false">Calc_Blocks!$J$140</f>
        <v>77</v>
      </c>
      <c r="J2150" s="0" t="n">
        <f aca="false">Calc_Blocks!$K$140</f>
        <v>33</v>
      </c>
      <c r="K2150" s="0" t="n">
        <f aca="false">($B2150-1)*IF($D2150=1,Setup!$B$9,Setup!$B$10)+1</f>
        <v>141</v>
      </c>
      <c r="L2150" s="0" t="n">
        <f aca="false">$B2150*IF($D2150=1,Setup!$B$9,Setup!$B$10)</f>
        <v>150</v>
      </c>
      <c r="M2150" s="0" t="n">
        <f aca="false">MAX($H2150,$K2150)</f>
        <v>141</v>
      </c>
      <c r="N2150" s="0" t="n">
        <f aca="false">MIN($I2150,$L2150)</f>
        <v>77</v>
      </c>
      <c r="O2150" s="0" t="str">
        <f aca="false">IF($N2150&gt;=$M2150,$N2150-$M2150+1,"")</f>
        <v/>
      </c>
      <c r="P2150" s="0" t="str">
        <f aca="false">IF($O2150="","",$J2150+$M2150-$H2150)</f>
        <v/>
      </c>
      <c r="Q2150" s="0" t="str">
        <f aca="false">IF($O2150="","",$P2150+$O2150-1)</f>
        <v/>
      </c>
      <c r="R2150" s="0" t="str">
        <f aca="false">IF($O2150="","",COUNT($O$1623:$O2150))</f>
        <v/>
      </c>
    </row>
    <row r="2151" customFormat="false" ht="15" hidden="false" customHeight="false" outlineLevel="0" collapsed="false">
      <c r="A2151" s="0" t="n">
        <v>8</v>
      </c>
      <c r="B2151" s="0" t="n">
        <v>15</v>
      </c>
      <c r="C2151" s="0" t="s">
        <v>78</v>
      </c>
      <c r="D2151" s="0" t="n">
        <v>1</v>
      </c>
      <c r="E2151" s="0" t="s">
        <v>94</v>
      </c>
      <c r="F2151" s="0" t="n">
        <v>1</v>
      </c>
      <c r="G2151" s="0" t="str">
        <f aca="false">INDEX(Setup!$B$15:$B$17,$F2151)</f>
        <v>MAL</v>
      </c>
      <c r="H2151" s="0" t="n">
        <f aca="false">Calc_Blocks!$I$123</f>
        <v>62</v>
      </c>
      <c r="I2151" s="0" t="n">
        <f aca="false">Calc_Blocks!$J$123</f>
        <v>61</v>
      </c>
      <c r="J2151" s="0" t="n">
        <f aca="false">Calc_Blocks!$K$123</f>
        <v>1</v>
      </c>
      <c r="K2151" s="0" t="n">
        <f aca="false">($B2151-1)*IF($D2151=1,Setup!$B$9,Setup!$B$10)+1</f>
        <v>141</v>
      </c>
      <c r="L2151" s="0" t="n">
        <f aca="false">$B2151*IF($D2151=1,Setup!$B$9,Setup!$B$10)</f>
        <v>150</v>
      </c>
      <c r="M2151" s="0" t="n">
        <f aca="false">MAX($H2151,$K2151)</f>
        <v>141</v>
      </c>
      <c r="N2151" s="0" t="n">
        <f aca="false">MIN($I2151,$L2151)</f>
        <v>61</v>
      </c>
      <c r="O2151" s="0" t="str">
        <f aca="false">IF($N2151&gt;=$M2151,$N2151-$M2151+1,"")</f>
        <v/>
      </c>
      <c r="P2151" s="0" t="str">
        <f aca="false">IF($O2151="","",$J2151+$M2151-$H2151)</f>
        <v/>
      </c>
      <c r="Q2151" s="0" t="str">
        <f aca="false">IF($O2151="","",$P2151+$O2151-1)</f>
        <v/>
      </c>
      <c r="R2151" s="0" t="str">
        <f aca="false">IF($O2151="","",COUNT($O$1623:$O2151))</f>
        <v/>
      </c>
    </row>
    <row r="2152" customFormat="false" ht="15" hidden="false" customHeight="false" outlineLevel="0" collapsed="false">
      <c r="A2152" s="0" t="n">
        <v>8</v>
      </c>
      <c r="B2152" s="0" t="n">
        <v>15</v>
      </c>
      <c r="C2152" s="0" t="s">
        <v>78</v>
      </c>
      <c r="D2152" s="0" t="n">
        <v>1</v>
      </c>
      <c r="E2152" s="0" t="s">
        <v>94</v>
      </c>
      <c r="F2152" s="0" t="n">
        <v>2</v>
      </c>
      <c r="G2152" s="0" t="str">
        <f aca="false">INDEX(Setup!$B$15:$B$17,$F2152)</f>
        <v>SAN</v>
      </c>
      <c r="H2152" s="0" t="n">
        <f aca="false">Calc_Blocks!$I$124</f>
        <v>62</v>
      </c>
      <c r="I2152" s="0" t="n">
        <f aca="false">Calc_Blocks!$J$124</f>
        <v>61</v>
      </c>
      <c r="J2152" s="0" t="n">
        <f aca="false">Calc_Blocks!$K$124</f>
        <v>1</v>
      </c>
      <c r="K2152" s="0" t="n">
        <f aca="false">($B2152-1)*IF($D2152=1,Setup!$B$9,Setup!$B$10)+1</f>
        <v>141</v>
      </c>
      <c r="L2152" s="0" t="n">
        <f aca="false">$B2152*IF($D2152=1,Setup!$B$9,Setup!$B$10)</f>
        <v>150</v>
      </c>
      <c r="M2152" s="0" t="n">
        <f aca="false">MAX($H2152,$K2152)</f>
        <v>141</v>
      </c>
      <c r="N2152" s="0" t="n">
        <f aca="false">MIN($I2152,$L2152)</f>
        <v>61</v>
      </c>
      <c r="O2152" s="0" t="str">
        <f aca="false">IF($N2152&gt;=$M2152,$N2152-$M2152+1,"")</f>
        <v/>
      </c>
      <c r="P2152" s="0" t="str">
        <f aca="false">IF($O2152="","",$J2152+$M2152-$H2152)</f>
        <v/>
      </c>
      <c r="Q2152" s="0" t="str">
        <f aca="false">IF($O2152="","",$P2152+$O2152-1)</f>
        <v/>
      </c>
      <c r="R2152" s="0" t="str">
        <f aca="false">IF($O2152="","",COUNT($O$1623:$O2152))</f>
        <v/>
      </c>
    </row>
    <row r="2153" customFormat="false" ht="15" hidden="false" customHeight="false" outlineLevel="0" collapsed="false">
      <c r="A2153" s="0" t="n">
        <v>8</v>
      </c>
      <c r="B2153" s="0" t="n">
        <v>15</v>
      </c>
      <c r="C2153" s="0" t="s">
        <v>78</v>
      </c>
      <c r="D2153" s="0" t="n">
        <v>1</v>
      </c>
      <c r="E2153" s="0" t="s">
        <v>94</v>
      </c>
      <c r="F2153" s="0" t="n">
        <v>3</v>
      </c>
      <c r="G2153" s="0" t="str">
        <f aca="false">INDEX(Setup!$B$15:$B$17,$F2153)</f>
        <v>URD</v>
      </c>
      <c r="H2153" s="0" t="n">
        <f aca="false">Calc_Blocks!$I$125</f>
        <v>62</v>
      </c>
      <c r="I2153" s="0" t="n">
        <f aca="false">Calc_Blocks!$J$125</f>
        <v>77</v>
      </c>
      <c r="J2153" s="0" t="n">
        <f aca="false">Calc_Blocks!$K$125</f>
        <v>1</v>
      </c>
      <c r="K2153" s="0" t="n">
        <f aca="false">($B2153-1)*IF($D2153=1,Setup!$B$9,Setup!$B$10)+1</f>
        <v>141</v>
      </c>
      <c r="L2153" s="0" t="n">
        <f aca="false">$B2153*IF($D2153=1,Setup!$B$9,Setup!$B$10)</f>
        <v>150</v>
      </c>
      <c r="M2153" s="0" t="n">
        <f aca="false">MAX($H2153,$K2153)</f>
        <v>141</v>
      </c>
      <c r="N2153" s="0" t="n">
        <f aca="false">MIN($I2153,$L2153)</f>
        <v>77</v>
      </c>
      <c r="O2153" s="0" t="str">
        <f aca="false">IF($N2153&gt;=$M2153,$N2153-$M2153+1,"")</f>
        <v/>
      </c>
      <c r="P2153" s="0" t="str">
        <f aca="false">IF($O2153="","",$J2153+$M2153-$H2153)</f>
        <v/>
      </c>
      <c r="Q2153" s="0" t="str">
        <f aca="false">IF($O2153="","",$P2153+$O2153-1)</f>
        <v/>
      </c>
      <c r="R2153" s="0" t="str">
        <f aca="false">IF($O2153="","",COUNT($O$1623:$O2153))</f>
        <v/>
      </c>
    </row>
    <row r="2154" customFormat="false" ht="15" hidden="false" customHeight="false" outlineLevel="0" collapsed="false">
      <c r="A2154" s="0" t="n">
        <v>8</v>
      </c>
      <c r="B2154" s="0" t="n">
        <v>15</v>
      </c>
      <c r="C2154" s="0" t="s">
        <v>78</v>
      </c>
      <c r="D2154" s="0" t="n">
        <v>2</v>
      </c>
      <c r="E2154" s="0" t="s">
        <v>79</v>
      </c>
      <c r="F2154" s="0" t="n">
        <v>1</v>
      </c>
      <c r="G2154" s="0" t="str">
        <f aca="false">INDEX(Setup!$B$15:$B$17,$F2154)</f>
        <v>MAL</v>
      </c>
      <c r="H2154" s="0" t="n">
        <f aca="false">Calc_Blocks!$I$141</f>
        <v>78</v>
      </c>
      <c r="I2154" s="0" t="n">
        <f aca="false">Calc_Blocks!$J$141</f>
        <v>77</v>
      </c>
      <c r="J2154" s="0" t="n">
        <f aca="false">Calc_Blocks!$K$141</f>
        <v>17</v>
      </c>
      <c r="K2154" s="0" t="n">
        <f aca="false">($B2154-1)*IF($D2154=1,Setup!$B$9,Setup!$B$10)+1</f>
        <v>141</v>
      </c>
      <c r="L2154" s="0" t="n">
        <f aca="false">$B2154*IF($D2154=1,Setup!$B$9,Setup!$B$10)</f>
        <v>150</v>
      </c>
      <c r="M2154" s="0" t="n">
        <f aca="false">MAX($H2154,$K2154)</f>
        <v>141</v>
      </c>
      <c r="N2154" s="0" t="n">
        <f aca="false">MIN($I2154,$L2154)</f>
        <v>77</v>
      </c>
      <c r="O2154" s="0" t="str">
        <f aca="false">IF($N2154&gt;=$M2154,$N2154-$M2154+1,"")</f>
        <v/>
      </c>
      <c r="P2154" s="0" t="str">
        <f aca="false">IF($O2154="","",$J2154+$M2154-$H2154)</f>
        <v/>
      </c>
      <c r="Q2154" s="0" t="str">
        <f aca="false">IF($O2154="","",$P2154+$O2154-1)</f>
        <v/>
      </c>
      <c r="R2154" s="0" t="str">
        <f aca="false">IF($O2154="","",COUNT($O$1623:$O2154))</f>
        <v/>
      </c>
    </row>
    <row r="2155" customFormat="false" ht="15" hidden="false" customHeight="false" outlineLevel="0" collapsed="false">
      <c r="A2155" s="0" t="n">
        <v>8</v>
      </c>
      <c r="B2155" s="0" t="n">
        <v>15</v>
      </c>
      <c r="C2155" s="0" t="s">
        <v>78</v>
      </c>
      <c r="D2155" s="0" t="n">
        <v>2</v>
      </c>
      <c r="E2155" s="0" t="s">
        <v>79</v>
      </c>
      <c r="F2155" s="0" t="n">
        <v>2</v>
      </c>
      <c r="G2155" s="0" t="str">
        <f aca="false">INDEX(Setup!$B$15:$B$17,$F2155)</f>
        <v>SAN</v>
      </c>
      <c r="H2155" s="0" t="n">
        <f aca="false">Calc_Blocks!$I$142</f>
        <v>78</v>
      </c>
      <c r="I2155" s="0" t="n">
        <f aca="false">Calc_Blocks!$J$142</f>
        <v>77</v>
      </c>
      <c r="J2155" s="0" t="n">
        <f aca="false">Calc_Blocks!$K$142</f>
        <v>17</v>
      </c>
      <c r="K2155" s="0" t="n">
        <f aca="false">($B2155-1)*IF($D2155=1,Setup!$B$9,Setup!$B$10)+1</f>
        <v>141</v>
      </c>
      <c r="L2155" s="0" t="n">
        <f aca="false">$B2155*IF($D2155=1,Setup!$B$9,Setup!$B$10)</f>
        <v>150</v>
      </c>
      <c r="M2155" s="0" t="n">
        <f aca="false">MAX($H2155,$K2155)</f>
        <v>141</v>
      </c>
      <c r="N2155" s="0" t="n">
        <f aca="false">MIN($I2155,$L2155)</f>
        <v>77</v>
      </c>
      <c r="O2155" s="0" t="str">
        <f aca="false">IF($N2155&gt;=$M2155,$N2155-$M2155+1,"")</f>
        <v/>
      </c>
      <c r="P2155" s="0" t="str">
        <f aca="false">IF($O2155="","",$J2155+$M2155-$H2155)</f>
        <v/>
      </c>
      <c r="Q2155" s="0" t="str">
        <f aca="false">IF($O2155="","",$P2155+$O2155-1)</f>
        <v/>
      </c>
      <c r="R2155" s="0" t="str">
        <f aca="false">IF($O2155="","",COUNT($O$1623:$O2155))</f>
        <v/>
      </c>
    </row>
    <row r="2156" customFormat="false" ht="15" hidden="false" customHeight="false" outlineLevel="0" collapsed="false">
      <c r="A2156" s="0" t="n">
        <v>8</v>
      </c>
      <c r="B2156" s="0" t="n">
        <v>15</v>
      </c>
      <c r="C2156" s="0" t="s">
        <v>78</v>
      </c>
      <c r="D2156" s="0" t="n">
        <v>2</v>
      </c>
      <c r="E2156" s="0" t="s">
        <v>79</v>
      </c>
      <c r="F2156" s="0" t="n">
        <v>3</v>
      </c>
      <c r="G2156" s="0" t="str">
        <f aca="false">INDEX(Setup!$B$15:$B$17,$F2156)</f>
        <v>URD</v>
      </c>
      <c r="H2156" s="0" t="n">
        <f aca="false">Calc_Blocks!$I$143</f>
        <v>78</v>
      </c>
      <c r="I2156" s="0" t="n">
        <f aca="false">Calc_Blocks!$J$143</f>
        <v>89</v>
      </c>
      <c r="J2156" s="0" t="n">
        <f aca="false">Calc_Blocks!$K$143</f>
        <v>17</v>
      </c>
      <c r="K2156" s="0" t="n">
        <f aca="false">($B2156-1)*IF($D2156=1,Setup!$B$9,Setup!$B$10)+1</f>
        <v>141</v>
      </c>
      <c r="L2156" s="0" t="n">
        <f aca="false">$B2156*IF($D2156=1,Setup!$B$9,Setup!$B$10)</f>
        <v>150</v>
      </c>
      <c r="M2156" s="0" t="n">
        <f aca="false">MAX($H2156,$K2156)</f>
        <v>141</v>
      </c>
      <c r="N2156" s="0" t="n">
        <f aca="false">MIN($I2156,$L2156)</f>
        <v>89</v>
      </c>
      <c r="O2156" s="0" t="str">
        <f aca="false">IF($N2156&gt;=$M2156,$N2156-$M2156+1,"")</f>
        <v/>
      </c>
      <c r="P2156" s="0" t="str">
        <f aca="false">IF($O2156="","",$J2156+$M2156-$H2156)</f>
        <v/>
      </c>
      <c r="Q2156" s="0" t="str">
        <f aca="false">IF($O2156="","",$P2156+$O2156-1)</f>
        <v/>
      </c>
      <c r="R2156" s="0" t="str">
        <f aca="false">IF($O2156="","",COUNT($O$1623:$O2156))</f>
        <v/>
      </c>
    </row>
    <row r="2157" customFormat="false" ht="15" hidden="false" customHeight="false" outlineLevel="0" collapsed="false">
      <c r="A2157" s="0" t="n">
        <v>8</v>
      </c>
      <c r="B2157" s="0" t="n">
        <v>15</v>
      </c>
      <c r="C2157" s="0" t="s">
        <v>79</v>
      </c>
      <c r="D2157" s="0" t="n">
        <v>1</v>
      </c>
      <c r="E2157" s="0" t="s">
        <v>94</v>
      </c>
      <c r="F2157" s="0" t="n">
        <v>1</v>
      </c>
      <c r="G2157" s="0" t="str">
        <f aca="false">INDEX(Setup!$B$15:$B$17,$F2157)</f>
        <v>MAL</v>
      </c>
      <c r="H2157" s="0" t="n">
        <f aca="false">Calc_Blocks!$I$126</f>
        <v>78</v>
      </c>
      <c r="I2157" s="0" t="n">
        <f aca="false">Calc_Blocks!$J$126</f>
        <v>77</v>
      </c>
      <c r="J2157" s="0" t="n">
        <f aca="false">Calc_Blocks!$K$126</f>
        <v>1</v>
      </c>
      <c r="K2157" s="0" t="n">
        <f aca="false">($B2157-1)*IF($D2157=1,Setup!$B$9,Setup!$B$10)+1</f>
        <v>141</v>
      </c>
      <c r="L2157" s="0" t="n">
        <f aca="false">$B2157*IF($D2157=1,Setup!$B$9,Setup!$B$10)</f>
        <v>150</v>
      </c>
      <c r="M2157" s="0" t="n">
        <f aca="false">MAX($H2157,$K2157)</f>
        <v>141</v>
      </c>
      <c r="N2157" s="0" t="n">
        <f aca="false">MIN($I2157,$L2157)</f>
        <v>77</v>
      </c>
      <c r="O2157" s="0" t="str">
        <f aca="false">IF($N2157&gt;=$M2157,$N2157-$M2157+1,"")</f>
        <v/>
      </c>
      <c r="P2157" s="0" t="str">
        <f aca="false">IF($O2157="","",$J2157+$M2157-$H2157)</f>
        <v/>
      </c>
      <c r="Q2157" s="0" t="str">
        <f aca="false">IF($O2157="","",$P2157+$O2157-1)</f>
        <v/>
      </c>
      <c r="R2157" s="0" t="str">
        <f aca="false">IF($O2157="","",COUNT($O$1623:$O2157))</f>
        <v/>
      </c>
    </row>
    <row r="2158" customFormat="false" ht="15" hidden="false" customHeight="false" outlineLevel="0" collapsed="false">
      <c r="A2158" s="0" t="n">
        <v>8</v>
      </c>
      <c r="B2158" s="0" t="n">
        <v>15</v>
      </c>
      <c r="C2158" s="0" t="s">
        <v>79</v>
      </c>
      <c r="D2158" s="0" t="n">
        <v>1</v>
      </c>
      <c r="E2158" s="0" t="s">
        <v>94</v>
      </c>
      <c r="F2158" s="0" t="n">
        <v>2</v>
      </c>
      <c r="G2158" s="0" t="str">
        <f aca="false">INDEX(Setup!$B$15:$B$17,$F2158)</f>
        <v>SAN</v>
      </c>
      <c r="H2158" s="0" t="n">
        <f aca="false">Calc_Blocks!$I$127</f>
        <v>78</v>
      </c>
      <c r="I2158" s="0" t="n">
        <f aca="false">Calc_Blocks!$J$127</f>
        <v>77</v>
      </c>
      <c r="J2158" s="0" t="n">
        <f aca="false">Calc_Blocks!$K$127</f>
        <v>1</v>
      </c>
      <c r="K2158" s="0" t="n">
        <f aca="false">($B2158-1)*IF($D2158=1,Setup!$B$9,Setup!$B$10)+1</f>
        <v>141</v>
      </c>
      <c r="L2158" s="0" t="n">
        <f aca="false">$B2158*IF($D2158=1,Setup!$B$9,Setup!$B$10)</f>
        <v>150</v>
      </c>
      <c r="M2158" s="0" t="n">
        <f aca="false">MAX($H2158,$K2158)</f>
        <v>141</v>
      </c>
      <c r="N2158" s="0" t="n">
        <f aca="false">MIN($I2158,$L2158)</f>
        <v>77</v>
      </c>
      <c r="O2158" s="0" t="str">
        <f aca="false">IF($N2158&gt;=$M2158,$N2158-$M2158+1,"")</f>
        <v/>
      </c>
      <c r="P2158" s="0" t="str">
        <f aca="false">IF($O2158="","",$J2158+$M2158-$H2158)</f>
        <v/>
      </c>
      <c r="Q2158" s="0" t="str">
        <f aca="false">IF($O2158="","",$P2158+$O2158-1)</f>
        <v/>
      </c>
      <c r="R2158" s="0" t="str">
        <f aca="false">IF($O2158="","",COUNT($O$1623:$O2158))</f>
        <v/>
      </c>
    </row>
    <row r="2159" customFormat="false" ht="15" hidden="false" customHeight="false" outlineLevel="0" collapsed="false">
      <c r="A2159" s="0" t="n">
        <v>8</v>
      </c>
      <c r="B2159" s="0" t="n">
        <v>15</v>
      </c>
      <c r="C2159" s="0" t="s">
        <v>79</v>
      </c>
      <c r="D2159" s="0" t="n">
        <v>1</v>
      </c>
      <c r="E2159" s="0" t="s">
        <v>94</v>
      </c>
      <c r="F2159" s="0" t="n">
        <v>3</v>
      </c>
      <c r="G2159" s="0" t="str">
        <f aca="false">INDEX(Setup!$B$15:$B$17,$F2159)</f>
        <v>URD</v>
      </c>
      <c r="H2159" s="0" t="n">
        <f aca="false">Calc_Blocks!$I$128</f>
        <v>78</v>
      </c>
      <c r="I2159" s="0" t="n">
        <f aca="false">Calc_Blocks!$J$128</f>
        <v>77</v>
      </c>
      <c r="J2159" s="0" t="n">
        <f aca="false">Calc_Blocks!$K$128</f>
        <v>1</v>
      </c>
      <c r="K2159" s="0" t="n">
        <f aca="false">($B2159-1)*IF($D2159=1,Setup!$B$9,Setup!$B$10)+1</f>
        <v>141</v>
      </c>
      <c r="L2159" s="0" t="n">
        <f aca="false">$B2159*IF($D2159=1,Setup!$B$9,Setup!$B$10)</f>
        <v>150</v>
      </c>
      <c r="M2159" s="0" t="n">
        <f aca="false">MAX($H2159,$K2159)</f>
        <v>141</v>
      </c>
      <c r="N2159" s="0" t="n">
        <f aca="false">MIN($I2159,$L2159)</f>
        <v>77</v>
      </c>
      <c r="O2159" s="0" t="str">
        <f aca="false">IF($N2159&gt;=$M2159,$N2159-$M2159+1,"")</f>
        <v/>
      </c>
      <c r="P2159" s="0" t="str">
        <f aca="false">IF($O2159="","",$J2159+$M2159-$H2159)</f>
        <v/>
      </c>
      <c r="Q2159" s="0" t="str">
        <f aca="false">IF($O2159="","",$P2159+$O2159-1)</f>
        <v/>
      </c>
      <c r="R2159" s="0" t="str">
        <f aca="false">IF($O2159="","",COUNT($O$1623:$O2159))</f>
        <v/>
      </c>
    </row>
    <row r="2160" customFormat="false" ht="15" hidden="false" customHeight="false" outlineLevel="0" collapsed="false">
      <c r="A2160" s="0" t="n">
        <v>8</v>
      </c>
      <c r="B2160" s="0" t="n">
        <v>15</v>
      </c>
      <c r="C2160" s="0" t="s">
        <v>79</v>
      </c>
      <c r="D2160" s="0" t="n">
        <v>2</v>
      </c>
      <c r="E2160" s="0" t="s">
        <v>79</v>
      </c>
      <c r="F2160" s="0" t="n">
        <v>1</v>
      </c>
      <c r="G2160" s="0" t="str">
        <f aca="false">INDEX(Setup!$B$15:$B$17,$F2160)</f>
        <v>MAL</v>
      </c>
      <c r="H2160" s="0" t="n">
        <f aca="false">Calc_Blocks!$I$144</f>
        <v>90</v>
      </c>
      <c r="I2160" s="0" t="n">
        <f aca="false">Calc_Blocks!$J$144</f>
        <v>89</v>
      </c>
      <c r="J2160" s="0" t="n">
        <f aca="false">Calc_Blocks!$K$144</f>
        <v>1</v>
      </c>
      <c r="K2160" s="0" t="n">
        <f aca="false">($B2160-1)*IF($D2160=1,Setup!$B$9,Setup!$B$10)+1</f>
        <v>141</v>
      </c>
      <c r="L2160" s="0" t="n">
        <f aca="false">$B2160*IF($D2160=1,Setup!$B$9,Setup!$B$10)</f>
        <v>150</v>
      </c>
      <c r="M2160" s="0" t="n">
        <f aca="false">MAX($H2160,$K2160)</f>
        <v>141</v>
      </c>
      <c r="N2160" s="0" t="n">
        <f aca="false">MIN($I2160,$L2160)</f>
        <v>89</v>
      </c>
      <c r="O2160" s="0" t="str">
        <f aca="false">IF($N2160&gt;=$M2160,$N2160-$M2160+1,"")</f>
        <v/>
      </c>
      <c r="P2160" s="0" t="str">
        <f aca="false">IF($O2160="","",$J2160+$M2160-$H2160)</f>
        <v/>
      </c>
      <c r="Q2160" s="0" t="str">
        <f aca="false">IF($O2160="","",$P2160+$O2160-1)</f>
        <v/>
      </c>
      <c r="R2160" s="0" t="str">
        <f aca="false">IF($O2160="","",COUNT($O$1623:$O2160))</f>
        <v/>
      </c>
    </row>
    <row r="2161" customFormat="false" ht="15" hidden="false" customHeight="false" outlineLevel="0" collapsed="false">
      <c r="A2161" s="0" t="n">
        <v>8</v>
      </c>
      <c r="B2161" s="0" t="n">
        <v>15</v>
      </c>
      <c r="C2161" s="0" t="s">
        <v>79</v>
      </c>
      <c r="D2161" s="0" t="n">
        <v>2</v>
      </c>
      <c r="E2161" s="0" t="s">
        <v>79</v>
      </c>
      <c r="F2161" s="0" t="n">
        <v>2</v>
      </c>
      <c r="G2161" s="0" t="str">
        <f aca="false">INDEX(Setup!$B$15:$B$17,$F2161)</f>
        <v>SAN</v>
      </c>
      <c r="H2161" s="0" t="n">
        <f aca="false">Calc_Blocks!$I$145</f>
        <v>90</v>
      </c>
      <c r="I2161" s="0" t="n">
        <f aca="false">Calc_Blocks!$J$145</f>
        <v>89</v>
      </c>
      <c r="J2161" s="0" t="n">
        <f aca="false">Calc_Blocks!$K$145</f>
        <v>1</v>
      </c>
      <c r="K2161" s="0" t="n">
        <f aca="false">($B2161-1)*IF($D2161=1,Setup!$B$9,Setup!$B$10)+1</f>
        <v>141</v>
      </c>
      <c r="L2161" s="0" t="n">
        <f aca="false">$B2161*IF($D2161=1,Setup!$B$9,Setup!$B$10)</f>
        <v>150</v>
      </c>
      <c r="M2161" s="0" t="n">
        <f aca="false">MAX($H2161,$K2161)</f>
        <v>141</v>
      </c>
      <c r="N2161" s="0" t="n">
        <f aca="false">MIN($I2161,$L2161)</f>
        <v>89</v>
      </c>
      <c r="O2161" s="0" t="str">
        <f aca="false">IF($N2161&gt;=$M2161,$N2161-$M2161+1,"")</f>
        <v/>
      </c>
      <c r="P2161" s="0" t="str">
        <f aca="false">IF($O2161="","",$J2161+$M2161-$H2161)</f>
        <v/>
      </c>
      <c r="Q2161" s="0" t="str">
        <f aca="false">IF($O2161="","",$P2161+$O2161-1)</f>
        <v/>
      </c>
      <c r="R2161" s="0" t="str">
        <f aca="false">IF($O2161="","",COUNT($O$1623:$O2161))</f>
        <v/>
      </c>
    </row>
    <row r="2162" customFormat="false" ht="15" hidden="false" customHeight="false" outlineLevel="0" collapsed="false">
      <c r="A2162" s="0" t="n">
        <v>8</v>
      </c>
      <c r="B2162" s="0" t="n">
        <v>15</v>
      </c>
      <c r="C2162" s="0" t="s">
        <v>79</v>
      </c>
      <c r="D2162" s="0" t="n">
        <v>2</v>
      </c>
      <c r="E2162" s="0" t="s">
        <v>79</v>
      </c>
      <c r="F2162" s="0" t="n">
        <v>3</v>
      </c>
      <c r="G2162" s="0" t="str">
        <f aca="false">INDEX(Setup!$B$15:$B$17,$F2162)</f>
        <v>URD</v>
      </c>
      <c r="H2162" s="0" t="n">
        <f aca="false">Calc_Blocks!$I$146</f>
        <v>90</v>
      </c>
      <c r="I2162" s="0" t="n">
        <f aca="false">Calc_Blocks!$J$146</f>
        <v>89</v>
      </c>
      <c r="J2162" s="0" t="n">
        <f aca="false">Calc_Blocks!$K$146</f>
        <v>1</v>
      </c>
      <c r="K2162" s="0" t="n">
        <f aca="false">($B2162-1)*IF($D2162=1,Setup!$B$9,Setup!$B$10)+1</f>
        <v>141</v>
      </c>
      <c r="L2162" s="0" t="n">
        <f aca="false">$B2162*IF($D2162=1,Setup!$B$9,Setup!$B$10)</f>
        <v>150</v>
      </c>
      <c r="M2162" s="0" t="n">
        <f aca="false">MAX($H2162,$K2162)</f>
        <v>141</v>
      </c>
      <c r="N2162" s="0" t="n">
        <f aca="false">MIN($I2162,$L2162)</f>
        <v>89</v>
      </c>
      <c r="O2162" s="0" t="str">
        <f aca="false">IF($N2162&gt;=$M2162,$N2162-$M2162+1,"")</f>
        <v/>
      </c>
      <c r="P2162" s="0" t="str">
        <f aca="false">IF($O2162="","",$J2162+$M2162-$H2162)</f>
        <v/>
      </c>
      <c r="Q2162" s="0" t="str">
        <f aca="false">IF($O2162="","",$P2162+$O2162-1)</f>
        <v/>
      </c>
      <c r="R2162" s="0" t="str">
        <f aca="false">IF($O2162="","",COUNT($O$1623:$O2162))</f>
        <v/>
      </c>
    </row>
    <row r="2163" customFormat="false" ht="15" hidden="false" customHeight="false" outlineLevel="0" collapsed="false">
      <c r="A2163" s="0" t="n">
        <v>9</v>
      </c>
      <c r="B2163" s="0" t="n">
        <v>1</v>
      </c>
      <c r="C2163" s="0" t="s">
        <v>74</v>
      </c>
      <c r="D2163" s="0" t="n">
        <v>1</v>
      </c>
      <c r="E2163" s="0" t="s">
        <v>94</v>
      </c>
      <c r="F2163" s="0" t="n">
        <v>1</v>
      </c>
      <c r="G2163" s="0" t="str">
        <f aca="false">INDEX(Setup!$B$15:$B$17,$F2163)</f>
        <v>MAL</v>
      </c>
      <c r="H2163" s="0" t="n">
        <f aca="false">Calc_Blocks!$I$147</f>
        <v>1</v>
      </c>
      <c r="I2163" s="0" t="n">
        <f aca="false">Calc_Blocks!$J$147</f>
        <v>17</v>
      </c>
      <c r="J2163" s="0" t="n">
        <f aca="false">Calc_Blocks!$K$147</f>
        <v>1</v>
      </c>
      <c r="K2163" s="0" t="n">
        <f aca="false">($B2163-1)*IF($D2163=1,Setup!$B$9,Setup!$B$10)+1</f>
        <v>1</v>
      </c>
      <c r="L2163" s="0" t="n">
        <f aca="false">$B2163*IF($D2163=1,Setup!$B$9,Setup!$B$10)</f>
        <v>10</v>
      </c>
      <c r="M2163" s="0" t="n">
        <f aca="false">MAX($H2163,$K2163)</f>
        <v>1</v>
      </c>
      <c r="N2163" s="0" t="n">
        <f aca="false">MIN($I2163,$L2163)</f>
        <v>10</v>
      </c>
      <c r="O2163" s="0" t="n">
        <f aca="false">IF($N2163&gt;=$M2163,$N2163-$M2163+1,"")</f>
        <v>10</v>
      </c>
      <c r="P2163" s="0" t="n">
        <f aca="false">IF($O2163="","",$J2163+$M2163-$H2163)</f>
        <v>1</v>
      </c>
      <c r="Q2163" s="0" t="n">
        <f aca="false">IF($O2163="","",$P2163+$O2163-1)</f>
        <v>10</v>
      </c>
      <c r="R2163" s="0" t="n">
        <f aca="false">IF($O2163="","",COUNT($O$2163:$O2163))</f>
        <v>1</v>
      </c>
    </row>
    <row r="2164" customFormat="false" ht="15" hidden="false" customHeight="false" outlineLevel="0" collapsed="false">
      <c r="A2164" s="0" t="n">
        <v>9</v>
      </c>
      <c r="B2164" s="0" t="n">
        <v>1</v>
      </c>
      <c r="C2164" s="0" t="s">
        <v>74</v>
      </c>
      <c r="D2164" s="0" t="n">
        <v>1</v>
      </c>
      <c r="E2164" s="0" t="s">
        <v>94</v>
      </c>
      <c r="F2164" s="0" t="n">
        <v>2</v>
      </c>
      <c r="G2164" s="0" t="str">
        <f aca="false">INDEX(Setup!$B$15:$B$17,$F2164)</f>
        <v>SAN</v>
      </c>
      <c r="H2164" s="0" t="n">
        <f aca="false">Calc_Blocks!$I$148</f>
        <v>18</v>
      </c>
      <c r="I2164" s="0" t="n">
        <f aca="false">Calc_Blocks!$J$148</f>
        <v>17</v>
      </c>
      <c r="J2164" s="0" t="n">
        <f aca="false">Calc_Blocks!$K$148</f>
        <v>18</v>
      </c>
      <c r="K2164" s="0" t="n">
        <f aca="false">($B2164-1)*IF($D2164=1,Setup!$B$9,Setup!$B$10)+1</f>
        <v>1</v>
      </c>
      <c r="L2164" s="0" t="n">
        <f aca="false">$B2164*IF($D2164=1,Setup!$B$9,Setup!$B$10)</f>
        <v>10</v>
      </c>
      <c r="M2164" s="0" t="n">
        <f aca="false">MAX($H2164,$K2164)</f>
        <v>18</v>
      </c>
      <c r="N2164" s="0" t="n">
        <f aca="false">MIN($I2164,$L2164)</f>
        <v>10</v>
      </c>
      <c r="O2164" s="0" t="str">
        <f aca="false">IF($N2164&gt;=$M2164,$N2164-$M2164+1,"")</f>
        <v/>
      </c>
      <c r="P2164" s="0" t="str">
        <f aca="false">IF($O2164="","",$J2164+$M2164-$H2164)</f>
        <v/>
      </c>
      <c r="Q2164" s="0" t="str">
        <f aca="false">IF($O2164="","",$P2164+$O2164-1)</f>
        <v/>
      </c>
      <c r="R2164" s="0" t="str">
        <f aca="false">IF($O2164="","",COUNT($O$2163:$O2164))</f>
        <v/>
      </c>
    </row>
    <row r="2165" customFormat="false" ht="15" hidden="false" customHeight="false" outlineLevel="0" collapsed="false">
      <c r="A2165" s="0" t="n">
        <v>9</v>
      </c>
      <c r="B2165" s="0" t="n">
        <v>1</v>
      </c>
      <c r="C2165" s="0" t="s">
        <v>74</v>
      </c>
      <c r="D2165" s="0" t="n">
        <v>1</v>
      </c>
      <c r="E2165" s="0" t="s">
        <v>94</v>
      </c>
      <c r="F2165" s="0" t="n">
        <v>3</v>
      </c>
      <c r="G2165" s="0" t="str">
        <f aca="false">INDEX(Setup!$B$15:$B$17,$F2165)</f>
        <v>URD</v>
      </c>
      <c r="H2165" s="0" t="n">
        <f aca="false">Calc_Blocks!$I$149</f>
        <v>18</v>
      </c>
      <c r="I2165" s="0" t="n">
        <f aca="false">Calc_Blocks!$J$149</f>
        <v>17</v>
      </c>
      <c r="J2165" s="0" t="n">
        <f aca="false">Calc_Blocks!$K$149</f>
        <v>18</v>
      </c>
      <c r="K2165" s="0" t="n">
        <f aca="false">($B2165-1)*IF($D2165=1,Setup!$B$9,Setup!$B$10)+1</f>
        <v>1</v>
      </c>
      <c r="L2165" s="0" t="n">
        <f aca="false">$B2165*IF($D2165=1,Setup!$B$9,Setup!$B$10)</f>
        <v>10</v>
      </c>
      <c r="M2165" s="0" t="n">
        <f aca="false">MAX($H2165,$K2165)</f>
        <v>18</v>
      </c>
      <c r="N2165" s="0" t="n">
        <f aca="false">MIN($I2165,$L2165)</f>
        <v>10</v>
      </c>
      <c r="O2165" s="0" t="str">
        <f aca="false">IF($N2165&gt;=$M2165,$N2165-$M2165+1,"")</f>
        <v/>
      </c>
      <c r="P2165" s="0" t="str">
        <f aca="false">IF($O2165="","",$J2165+$M2165-$H2165)</f>
        <v/>
      </c>
      <c r="Q2165" s="0" t="str">
        <f aca="false">IF($O2165="","",$P2165+$O2165-1)</f>
        <v/>
      </c>
      <c r="R2165" s="0" t="str">
        <f aca="false">IF($O2165="","",COUNT($O$2163:$O2165))</f>
        <v/>
      </c>
    </row>
    <row r="2166" customFormat="false" ht="15" hidden="false" customHeight="false" outlineLevel="0" collapsed="false">
      <c r="A2166" s="0" t="n">
        <v>9</v>
      </c>
      <c r="B2166" s="0" t="n">
        <v>1</v>
      </c>
      <c r="C2166" s="0" t="s">
        <v>74</v>
      </c>
      <c r="D2166" s="0" t="n">
        <v>2</v>
      </c>
      <c r="E2166" s="0" t="s">
        <v>79</v>
      </c>
      <c r="F2166" s="0" t="n">
        <v>1</v>
      </c>
      <c r="G2166" s="0" t="str">
        <f aca="false">INDEX(Setup!$B$15:$B$17,$F2166)</f>
        <v>MAL</v>
      </c>
      <c r="H2166" s="0" t="n">
        <f aca="false">Calc_Blocks!$I$165</f>
        <v>1</v>
      </c>
      <c r="I2166" s="0" t="n">
        <f aca="false">Calc_Blocks!$J$165</f>
        <v>11</v>
      </c>
      <c r="J2166" s="0" t="n">
        <f aca="false">Calc_Blocks!$K$165</f>
        <v>18</v>
      </c>
      <c r="K2166" s="0" t="n">
        <f aca="false">($B2166-1)*IF($D2166=1,Setup!$B$9,Setup!$B$10)+1</f>
        <v>1</v>
      </c>
      <c r="L2166" s="0" t="n">
        <f aca="false">$B2166*IF($D2166=1,Setup!$B$9,Setup!$B$10)</f>
        <v>10</v>
      </c>
      <c r="M2166" s="0" t="n">
        <f aca="false">MAX($H2166,$K2166)</f>
        <v>1</v>
      </c>
      <c r="N2166" s="0" t="n">
        <f aca="false">MIN($I2166,$L2166)</f>
        <v>10</v>
      </c>
      <c r="O2166" s="0" t="n">
        <f aca="false">IF($N2166&gt;=$M2166,$N2166-$M2166+1,"")</f>
        <v>10</v>
      </c>
      <c r="P2166" s="0" t="n">
        <f aca="false">IF($O2166="","",$J2166+$M2166-$H2166)</f>
        <v>18</v>
      </c>
      <c r="Q2166" s="0" t="n">
        <f aca="false">IF($O2166="","",$P2166+$O2166-1)</f>
        <v>27</v>
      </c>
      <c r="R2166" s="0" t="n">
        <f aca="false">IF($O2166="","",COUNT($O$2163:$O2166))</f>
        <v>2</v>
      </c>
    </row>
    <row r="2167" customFormat="false" ht="15" hidden="false" customHeight="false" outlineLevel="0" collapsed="false">
      <c r="A2167" s="0" t="n">
        <v>9</v>
      </c>
      <c r="B2167" s="0" t="n">
        <v>1</v>
      </c>
      <c r="C2167" s="0" t="s">
        <v>74</v>
      </c>
      <c r="D2167" s="0" t="n">
        <v>2</v>
      </c>
      <c r="E2167" s="0" t="s">
        <v>79</v>
      </c>
      <c r="F2167" s="0" t="n">
        <v>2</v>
      </c>
      <c r="G2167" s="0" t="str">
        <f aca="false">INDEX(Setup!$B$15:$B$17,$F2167)</f>
        <v>SAN</v>
      </c>
      <c r="H2167" s="0" t="n">
        <f aca="false">Calc_Blocks!$I$166</f>
        <v>12</v>
      </c>
      <c r="I2167" s="0" t="n">
        <f aca="false">Calc_Blocks!$J$166</f>
        <v>14</v>
      </c>
      <c r="J2167" s="0" t="n">
        <f aca="false">Calc_Blocks!$K$166</f>
        <v>29</v>
      </c>
      <c r="K2167" s="0" t="n">
        <f aca="false">($B2167-1)*IF($D2167=1,Setup!$B$9,Setup!$B$10)+1</f>
        <v>1</v>
      </c>
      <c r="L2167" s="0" t="n">
        <f aca="false">$B2167*IF($D2167=1,Setup!$B$9,Setup!$B$10)</f>
        <v>10</v>
      </c>
      <c r="M2167" s="0" t="n">
        <f aca="false">MAX($H2167,$K2167)</f>
        <v>12</v>
      </c>
      <c r="N2167" s="0" t="n">
        <f aca="false">MIN($I2167,$L2167)</f>
        <v>10</v>
      </c>
      <c r="O2167" s="0" t="str">
        <f aca="false">IF($N2167&gt;=$M2167,$N2167-$M2167+1,"")</f>
        <v/>
      </c>
      <c r="P2167" s="0" t="str">
        <f aca="false">IF($O2167="","",$J2167+$M2167-$H2167)</f>
        <v/>
      </c>
      <c r="Q2167" s="0" t="str">
        <f aca="false">IF($O2167="","",$P2167+$O2167-1)</f>
        <v/>
      </c>
      <c r="R2167" s="0" t="str">
        <f aca="false">IF($O2167="","",COUNT($O$2163:$O2167))</f>
        <v/>
      </c>
    </row>
    <row r="2168" customFormat="false" ht="15" hidden="false" customHeight="false" outlineLevel="0" collapsed="false">
      <c r="A2168" s="0" t="n">
        <v>9</v>
      </c>
      <c r="B2168" s="0" t="n">
        <v>1</v>
      </c>
      <c r="C2168" s="0" t="s">
        <v>74</v>
      </c>
      <c r="D2168" s="0" t="n">
        <v>2</v>
      </c>
      <c r="E2168" s="0" t="s">
        <v>79</v>
      </c>
      <c r="F2168" s="0" t="n">
        <v>3</v>
      </c>
      <c r="G2168" s="0" t="str">
        <f aca="false">INDEX(Setup!$B$15:$B$17,$F2168)</f>
        <v>URD</v>
      </c>
      <c r="H2168" s="0" t="n">
        <f aca="false">Calc_Blocks!$I$167</f>
        <v>15</v>
      </c>
      <c r="I2168" s="0" t="n">
        <f aca="false">Calc_Blocks!$J$167</f>
        <v>14</v>
      </c>
      <c r="J2168" s="0" t="n">
        <f aca="false">Calc_Blocks!$K$167</f>
        <v>32</v>
      </c>
      <c r="K2168" s="0" t="n">
        <f aca="false">($B2168-1)*IF($D2168=1,Setup!$B$9,Setup!$B$10)+1</f>
        <v>1</v>
      </c>
      <c r="L2168" s="0" t="n">
        <f aca="false">$B2168*IF($D2168=1,Setup!$B$9,Setup!$B$10)</f>
        <v>10</v>
      </c>
      <c r="M2168" s="0" t="n">
        <f aca="false">MAX($H2168,$K2168)</f>
        <v>15</v>
      </c>
      <c r="N2168" s="0" t="n">
        <f aca="false">MIN($I2168,$L2168)</f>
        <v>10</v>
      </c>
      <c r="O2168" s="0" t="str">
        <f aca="false">IF($N2168&gt;=$M2168,$N2168-$M2168+1,"")</f>
        <v/>
      </c>
      <c r="P2168" s="0" t="str">
        <f aca="false">IF($O2168="","",$J2168+$M2168-$H2168)</f>
        <v/>
      </c>
      <c r="Q2168" s="0" t="str">
        <f aca="false">IF($O2168="","",$P2168+$O2168-1)</f>
        <v/>
      </c>
      <c r="R2168" s="0" t="str">
        <f aca="false">IF($O2168="","",COUNT($O$2163:$O2168))</f>
        <v/>
      </c>
    </row>
    <row r="2169" customFormat="false" ht="15" hidden="false" customHeight="false" outlineLevel="0" collapsed="false">
      <c r="A2169" s="0" t="n">
        <v>9</v>
      </c>
      <c r="B2169" s="0" t="n">
        <v>1</v>
      </c>
      <c r="C2169" s="0" t="s">
        <v>75</v>
      </c>
      <c r="D2169" s="0" t="n">
        <v>1</v>
      </c>
      <c r="E2169" s="0" t="s">
        <v>94</v>
      </c>
      <c r="F2169" s="0" t="n">
        <v>1</v>
      </c>
      <c r="G2169" s="0" t="str">
        <f aca="false">INDEX(Setup!$B$15:$B$17,$F2169)</f>
        <v>MAL</v>
      </c>
      <c r="H2169" s="0" t="n">
        <f aca="false">Calc_Blocks!$I$150</f>
        <v>18</v>
      </c>
      <c r="I2169" s="0" t="n">
        <f aca="false">Calc_Blocks!$J$150</f>
        <v>32</v>
      </c>
      <c r="J2169" s="0" t="n">
        <f aca="false">Calc_Blocks!$K$150</f>
        <v>1</v>
      </c>
      <c r="K2169" s="0" t="n">
        <f aca="false">($B2169-1)*IF($D2169=1,Setup!$B$9,Setup!$B$10)+1</f>
        <v>1</v>
      </c>
      <c r="L2169" s="0" t="n">
        <f aca="false">$B2169*IF($D2169=1,Setup!$B$9,Setup!$B$10)</f>
        <v>10</v>
      </c>
      <c r="M2169" s="0" t="n">
        <f aca="false">MAX($H2169,$K2169)</f>
        <v>18</v>
      </c>
      <c r="N2169" s="0" t="n">
        <f aca="false">MIN($I2169,$L2169)</f>
        <v>10</v>
      </c>
      <c r="O2169" s="0" t="str">
        <f aca="false">IF($N2169&gt;=$M2169,$N2169-$M2169+1,"")</f>
        <v/>
      </c>
      <c r="P2169" s="0" t="str">
        <f aca="false">IF($O2169="","",$J2169+$M2169-$H2169)</f>
        <v/>
      </c>
      <c r="Q2169" s="0" t="str">
        <f aca="false">IF($O2169="","",$P2169+$O2169-1)</f>
        <v/>
      </c>
      <c r="R2169" s="0" t="str">
        <f aca="false">IF($O2169="","",COUNT($O$2163:$O2169))</f>
        <v/>
      </c>
    </row>
    <row r="2170" customFormat="false" ht="15" hidden="false" customHeight="false" outlineLevel="0" collapsed="false">
      <c r="A2170" s="0" t="n">
        <v>9</v>
      </c>
      <c r="B2170" s="0" t="n">
        <v>1</v>
      </c>
      <c r="C2170" s="0" t="s">
        <v>75</v>
      </c>
      <c r="D2170" s="0" t="n">
        <v>1</v>
      </c>
      <c r="E2170" s="0" t="s">
        <v>94</v>
      </c>
      <c r="F2170" s="0" t="n">
        <v>2</v>
      </c>
      <c r="G2170" s="0" t="str">
        <f aca="false">INDEX(Setup!$B$15:$B$17,$F2170)</f>
        <v>SAN</v>
      </c>
      <c r="H2170" s="0" t="n">
        <f aca="false">Calc_Blocks!$I$151</f>
        <v>33</v>
      </c>
      <c r="I2170" s="0" t="n">
        <f aca="false">Calc_Blocks!$J$151</f>
        <v>32</v>
      </c>
      <c r="J2170" s="0" t="n">
        <f aca="false">Calc_Blocks!$K$151</f>
        <v>16</v>
      </c>
      <c r="K2170" s="0" t="n">
        <f aca="false">($B2170-1)*IF($D2170=1,Setup!$B$9,Setup!$B$10)+1</f>
        <v>1</v>
      </c>
      <c r="L2170" s="0" t="n">
        <f aca="false">$B2170*IF($D2170=1,Setup!$B$9,Setup!$B$10)</f>
        <v>10</v>
      </c>
      <c r="M2170" s="0" t="n">
        <f aca="false">MAX($H2170,$K2170)</f>
        <v>33</v>
      </c>
      <c r="N2170" s="0" t="n">
        <f aca="false">MIN($I2170,$L2170)</f>
        <v>10</v>
      </c>
      <c r="O2170" s="0" t="str">
        <f aca="false">IF($N2170&gt;=$M2170,$N2170-$M2170+1,"")</f>
        <v/>
      </c>
      <c r="P2170" s="0" t="str">
        <f aca="false">IF($O2170="","",$J2170+$M2170-$H2170)</f>
        <v/>
      </c>
      <c r="Q2170" s="0" t="str">
        <f aca="false">IF($O2170="","",$P2170+$O2170-1)</f>
        <v/>
      </c>
      <c r="R2170" s="0" t="str">
        <f aca="false">IF($O2170="","",COUNT($O$2163:$O2170))</f>
        <v/>
      </c>
    </row>
    <row r="2171" customFormat="false" ht="15" hidden="false" customHeight="false" outlineLevel="0" collapsed="false">
      <c r="A2171" s="0" t="n">
        <v>9</v>
      </c>
      <c r="B2171" s="0" t="n">
        <v>1</v>
      </c>
      <c r="C2171" s="0" t="s">
        <v>75</v>
      </c>
      <c r="D2171" s="0" t="n">
        <v>1</v>
      </c>
      <c r="E2171" s="0" t="s">
        <v>94</v>
      </c>
      <c r="F2171" s="0" t="n">
        <v>3</v>
      </c>
      <c r="G2171" s="0" t="str">
        <f aca="false">INDEX(Setup!$B$15:$B$17,$F2171)</f>
        <v>URD</v>
      </c>
      <c r="H2171" s="0" t="n">
        <f aca="false">Calc_Blocks!$I$152</f>
        <v>33</v>
      </c>
      <c r="I2171" s="0" t="n">
        <f aca="false">Calc_Blocks!$J$152</f>
        <v>35</v>
      </c>
      <c r="J2171" s="0" t="n">
        <f aca="false">Calc_Blocks!$K$152</f>
        <v>16</v>
      </c>
      <c r="K2171" s="0" t="n">
        <f aca="false">($B2171-1)*IF($D2171=1,Setup!$B$9,Setup!$B$10)+1</f>
        <v>1</v>
      </c>
      <c r="L2171" s="0" t="n">
        <f aca="false">$B2171*IF($D2171=1,Setup!$B$9,Setup!$B$10)</f>
        <v>10</v>
      </c>
      <c r="M2171" s="0" t="n">
        <f aca="false">MAX($H2171,$K2171)</f>
        <v>33</v>
      </c>
      <c r="N2171" s="0" t="n">
        <f aca="false">MIN($I2171,$L2171)</f>
        <v>10</v>
      </c>
      <c r="O2171" s="0" t="str">
        <f aca="false">IF($N2171&gt;=$M2171,$N2171-$M2171+1,"")</f>
        <v/>
      </c>
      <c r="P2171" s="0" t="str">
        <f aca="false">IF($O2171="","",$J2171+$M2171-$H2171)</f>
        <v/>
      </c>
      <c r="Q2171" s="0" t="str">
        <f aca="false">IF($O2171="","",$P2171+$O2171-1)</f>
        <v/>
      </c>
      <c r="R2171" s="0" t="str">
        <f aca="false">IF($O2171="","",COUNT($O$2163:$O2171))</f>
        <v/>
      </c>
    </row>
    <row r="2172" customFormat="false" ht="15" hidden="false" customHeight="false" outlineLevel="0" collapsed="false">
      <c r="A2172" s="0" t="n">
        <v>9</v>
      </c>
      <c r="B2172" s="0" t="n">
        <v>1</v>
      </c>
      <c r="C2172" s="0" t="s">
        <v>75</v>
      </c>
      <c r="D2172" s="0" t="n">
        <v>2</v>
      </c>
      <c r="E2172" s="0" t="s">
        <v>79</v>
      </c>
      <c r="F2172" s="0" t="n">
        <v>1</v>
      </c>
      <c r="G2172" s="0" t="str">
        <f aca="false">INDEX(Setup!$B$15:$B$17,$F2172)</f>
        <v>MAL</v>
      </c>
      <c r="H2172" s="0" t="n">
        <f aca="false">Calc_Blocks!$I$168</f>
        <v>15</v>
      </c>
      <c r="I2172" s="0" t="n">
        <f aca="false">Calc_Blocks!$J$168</f>
        <v>31</v>
      </c>
      <c r="J2172" s="0" t="n">
        <f aca="false">Calc_Blocks!$K$168</f>
        <v>19</v>
      </c>
      <c r="K2172" s="0" t="n">
        <f aca="false">($B2172-1)*IF($D2172=1,Setup!$B$9,Setup!$B$10)+1</f>
        <v>1</v>
      </c>
      <c r="L2172" s="0" t="n">
        <f aca="false">$B2172*IF($D2172=1,Setup!$B$9,Setup!$B$10)</f>
        <v>10</v>
      </c>
      <c r="M2172" s="0" t="n">
        <f aca="false">MAX($H2172,$K2172)</f>
        <v>15</v>
      </c>
      <c r="N2172" s="0" t="n">
        <f aca="false">MIN($I2172,$L2172)</f>
        <v>10</v>
      </c>
      <c r="O2172" s="0" t="str">
        <f aca="false">IF($N2172&gt;=$M2172,$N2172-$M2172+1,"")</f>
        <v/>
      </c>
      <c r="P2172" s="0" t="str">
        <f aca="false">IF($O2172="","",$J2172+$M2172-$H2172)</f>
        <v/>
      </c>
      <c r="Q2172" s="0" t="str">
        <f aca="false">IF($O2172="","",$P2172+$O2172-1)</f>
        <v/>
      </c>
      <c r="R2172" s="0" t="str">
        <f aca="false">IF($O2172="","",COUNT($O$2163:$O2172))</f>
        <v/>
      </c>
    </row>
    <row r="2173" customFormat="false" ht="15" hidden="false" customHeight="false" outlineLevel="0" collapsed="false">
      <c r="A2173" s="0" t="n">
        <v>9</v>
      </c>
      <c r="B2173" s="0" t="n">
        <v>1</v>
      </c>
      <c r="C2173" s="0" t="s">
        <v>75</v>
      </c>
      <c r="D2173" s="0" t="n">
        <v>2</v>
      </c>
      <c r="E2173" s="0" t="s">
        <v>79</v>
      </c>
      <c r="F2173" s="0" t="n">
        <v>2</v>
      </c>
      <c r="G2173" s="0" t="str">
        <f aca="false">INDEX(Setup!$B$15:$B$17,$F2173)</f>
        <v>SAN</v>
      </c>
      <c r="H2173" s="0" t="n">
        <f aca="false">Calc_Blocks!$I$169</f>
        <v>32</v>
      </c>
      <c r="I2173" s="0" t="n">
        <f aca="false">Calc_Blocks!$J$169</f>
        <v>31</v>
      </c>
      <c r="J2173" s="0" t="n">
        <f aca="false">Calc_Blocks!$K$169</f>
        <v>36</v>
      </c>
      <c r="K2173" s="0" t="n">
        <f aca="false">($B2173-1)*IF($D2173=1,Setup!$B$9,Setup!$B$10)+1</f>
        <v>1</v>
      </c>
      <c r="L2173" s="0" t="n">
        <f aca="false">$B2173*IF($D2173=1,Setup!$B$9,Setup!$B$10)</f>
        <v>10</v>
      </c>
      <c r="M2173" s="0" t="n">
        <f aca="false">MAX($H2173,$K2173)</f>
        <v>32</v>
      </c>
      <c r="N2173" s="0" t="n">
        <f aca="false">MIN($I2173,$L2173)</f>
        <v>10</v>
      </c>
      <c r="O2173" s="0" t="str">
        <f aca="false">IF($N2173&gt;=$M2173,$N2173-$M2173+1,"")</f>
        <v/>
      </c>
      <c r="P2173" s="0" t="str">
        <f aca="false">IF($O2173="","",$J2173+$M2173-$H2173)</f>
        <v/>
      </c>
      <c r="Q2173" s="0" t="str">
        <f aca="false">IF($O2173="","",$P2173+$O2173-1)</f>
        <v/>
      </c>
      <c r="R2173" s="0" t="str">
        <f aca="false">IF($O2173="","",COUNT($O$2163:$O2173))</f>
        <v/>
      </c>
    </row>
    <row r="2174" customFormat="false" ht="15" hidden="false" customHeight="false" outlineLevel="0" collapsed="false">
      <c r="A2174" s="0" t="n">
        <v>9</v>
      </c>
      <c r="B2174" s="0" t="n">
        <v>1</v>
      </c>
      <c r="C2174" s="0" t="s">
        <v>75</v>
      </c>
      <c r="D2174" s="0" t="n">
        <v>2</v>
      </c>
      <c r="E2174" s="0" t="s">
        <v>79</v>
      </c>
      <c r="F2174" s="0" t="n">
        <v>3</v>
      </c>
      <c r="G2174" s="0" t="str">
        <f aca="false">INDEX(Setup!$B$15:$B$17,$F2174)</f>
        <v>URD</v>
      </c>
      <c r="H2174" s="0" t="n">
        <f aca="false">Calc_Blocks!$I$170</f>
        <v>32</v>
      </c>
      <c r="I2174" s="0" t="n">
        <f aca="false">Calc_Blocks!$J$170</f>
        <v>31</v>
      </c>
      <c r="J2174" s="0" t="n">
        <f aca="false">Calc_Blocks!$K$170</f>
        <v>36</v>
      </c>
      <c r="K2174" s="0" t="n">
        <f aca="false">($B2174-1)*IF($D2174=1,Setup!$B$9,Setup!$B$10)+1</f>
        <v>1</v>
      </c>
      <c r="L2174" s="0" t="n">
        <f aca="false">$B2174*IF($D2174=1,Setup!$B$9,Setup!$B$10)</f>
        <v>10</v>
      </c>
      <c r="M2174" s="0" t="n">
        <f aca="false">MAX($H2174,$K2174)</f>
        <v>32</v>
      </c>
      <c r="N2174" s="0" t="n">
        <f aca="false">MIN($I2174,$L2174)</f>
        <v>10</v>
      </c>
      <c r="O2174" s="0" t="str">
        <f aca="false">IF($N2174&gt;=$M2174,$N2174-$M2174+1,"")</f>
        <v/>
      </c>
      <c r="P2174" s="0" t="str">
        <f aca="false">IF($O2174="","",$J2174+$M2174-$H2174)</f>
        <v/>
      </c>
      <c r="Q2174" s="0" t="str">
        <f aca="false">IF($O2174="","",$P2174+$O2174-1)</f>
        <v/>
      </c>
      <c r="R2174" s="0" t="str">
        <f aca="false">IF($O2174="","",COUNT($O$2163:$O2174))</f>
        <v/>
      </c>
    </row>
    <row r="2175" customFormat="false" ht="15" hidden="false" customHeight="false" outlineLevel="0" collapsed="false">
      <c r="A2175" s="0" t="n">
        <v>9</v>
      </c>
      <c r="B2175" s="0" t="n">
        <v>1</v>
      </c>
      <c r="C2175" s="0" t="s">
        <v>76</v>
      </c>
      <c r="D2175" s="0" t="n">
        <v>1</v>
      </c>
      <c r="E2175" s="0" t="s">
        <v>94</v>
      </c>
      <c r="F2175" s="0" t="n">
        <v>1</v>
      </c>
      <c r="G2175" s="0" t="str">
        <f aca="false">INDEX(Setup!$B$15:$B$17,$F2175)</f>
        <v>MAL</v>
      </c>
      <c r="H2175" s="0" t="n">
        <f aca="false">Calc_Blocks!$I$153</f>
        <v>36</v>
      </c>
      <c r="I2175" s="0" t="n">
        <f aca="false">Calc_Blocks!$J$153</f>
        <v>68</v>
      </c>
      <c r="J2175" s="0" t="n">
        <f aca="false">Calc_Blocks!$K$153</f>
        <v>1</v>
      </c>
      <c r="K2175" s="0" t="n">
        <f aca="false">($B2175-1)*IF($D2175=1,Setup!$B$9,Setup!$B$10)+1</f>
        <v>1</v>
      </c>
      <c r="L2175" s="0" t="n">
        <f aca="false">$B2175*IF($D2175=1,Setup!$B$9,Setup!$B$10)</f>
        <v>10</v>
      </c>
      <c r="M2175" s="0" t="n">
        <f aca="false">MAX($H2175,$K2175)</f>
        <v>36</v>
      </c>
      <c r="N2175" s="0" t="n">
        <f aca="false">MIN($I2175,$L2175)</f>
        <v>10</v>
      </c>
      <c r="O2175" s="0" t="str">
        <f aca="false">IF($N2175&gt;=$M2175,$N2175-$M2175+1,"")</f>
        <v/>
      </c>
      <c r="P2175" s="0" t="str">
        <f aca="false">IF($O2175="","",$J2175+$M2175-$H2175)</f>
        <v/>
      </c>
      <c r="Q2175" s="0" t="str">
        <f aca="false">IF($O2175="","",$P2175+$O2175-1)</f>
        <v/>
      </c>
      <c r="R2175" s="0" t="str">
        <f aca="false">IF($O2175="","",COUNT($O$2163:$O2175))</f>
        <v/>
      </c>
    </row>
    <row r="2176" customFormat="false" ht="15" hidden="false" customHeight="false" outlineLevel="0" collapsed="false">
      <c r="A2176" s="0" t="n">
        <v>9</v>
      </c>
      <c r="B2176" s="0" t="n">
        <v>1</v>
      </c>
      <c r="C2176" s="0" t="s">
        <v>76</v>
      </c>
      <c r="D2176" s="0" t="n">
        <v>1</v>
      </c>
      <c r="E2176" s="0" t="s">
        <v>94</v>
      </c>
      <c r="F2176" s="0" t="n">
        <v>2</v>
      </c>
      <c r="G2176" s="0" t="str">
        <f aca="false">INDEX(Setup!$B$15:$B$17,$F2176)</f>
        <v>SAN</v>
      </c>
      <c r="H2176" s="0" t="n">
        <f aca="false">Calc_Blocks!$I$154</f>
        <v>69</v>
      </c>
      <c r="I2176" s="0" t="n">
        <f aca="false">Calc_Blocks!$J$154</f>
        <v>68</v>
      </c>
      <c r="J2176" s="0" t="n">
        <f aca="false">Calc_Blocks!$K$154</f>
        <v>34</v>
      </c>
      <c r="K2176" s="0" t="n">
        <f aca="false">($B2176-1)*IF($D2176=1,Setup!$B$9,Setup!$B$10)+1</f>
        <v>1</v>
      </c>
      <c r="L2176" s="0" t="n">
        <f aca="false">$B2176*IF($D2176=1,Setup!$B$9,Setup!$B$10)</f>
        <v>10</v>
      </c>
      <c r="M2176" s="0" t="n">
        <f aca="false">MAX($H2176,$K2176)</f>
        <v>69</v>
      </c>
      <c r="N2176" s="0" t="n">
        <f aca="false">MIN($I2176,$L2176)</f>
        <v>10</v>
      </c>
      <c r="O2176" s="0" t="str">
        <f aca="false">IF($N2176&gt;=$M2176,$N2176-$M2176+1,"")</f>
        <v/>
      </c>
      <c r="P2176" s="0" t="str">
        <f aca="false">IF($O2176="","",$J2176+$M2176-$H2176)</f>
        <v/>
      </c>
      <c r="Q2176" s="0" t="str">
        <f aca="false">IF($O2176="","",$P2176+$O2176-1)</f>
        <v/>
      </c>
      <c r="R2176" s="0" t="str">
        <f aca="false">IF($O2176="","",COUNT($O$2163:$O2176))</f>
        <v/>
      </c>
    </row>
    <row r="2177" customFormat="false" ht="15" hidden="false" customHeight="false" outlineLevel="0" collapsed="false">
      <c r="A2177" s="0" t="n">
        <v>9</v>
      </c>
      <c r="B2177" s="0" t="n">
        <v>1</v>
      </c>
      <c r="C2177" s="0" t="s">
        <v>76</v>
      </c>
      <c r="D2177" s="0" t="n">
        <v>1</v>
      </c>
      <c r="E2177" s="0" t="s">
        <v>94</v>
      </c>
      <c r="F2177" s="0" t="n">
        <v>3</v>
      </c>
      <c r="G2177" s="0" t="str">
        <f aca="false">INDEX(Setup!$B$15:$B$17,$F2177)</f>
        <v>URD</v>
      </c>
      <c r="H2177" s="0" t="n">
        <f aca="false">Calc_Blocks!$I$155</f>
        <v>69</v>
      </c>
      <c r="I2177" s="0" t="n">
        <f aca="false">Calc_Blocks!$J$155</f>
        <v>68</v>
      </c>
      <c r="J2177" s="0" t="n">
        <f aca="false">Calc_Blocks!$K$155</f>
        <v>34</v>
      </c>
      <c r="K2177" s="0" t="n">
        <f aca="false">($B2177-1)*IF($D2177=1,Setup!$B$9,Setup!$B$10)+1</f>
        <v>1</v>
      </c>
      <c r="L2177" s="0" t="n">
        <f aca="false">$B2177*IF($D2177=1,Setup!$B$9,Setup!$B$10)</f>
        <v>10</v>
      </c>
      <c r="M2177" s="0" t="n">
        <f aca="false">MAX($H2177,$K2177)</f>
        <v>69</v>
      </c>
      <c r="N2177" s="0" t="n">
        <f aca="false">MIN($I2177,$L2177)</f>
        <v>10</v>
      </c>
      <c r="O2177" s="0" t="str">
        <f aca="false">IF($N2177&gt;=$M2177,$N2177-$M2177+1,"")</f>
        <v/>
      </c>
      <c r="P2177" s="0" t="str">
        <f aca="false">IF($O2177="","",$J2177+$M2177-$H2177)</f>
        <v/>
      </c>
      <c r="Q2177" s="0" t="str">
        <f aca="false">IF($O2177="","",$P2177+$O2177-1)</f>
        <v/>
      </c>
      <c r="R2177" s="0" t="str">
        <f aca="false">IF($O2177="","",COUNT($O$2163:$O2177))</f>
        <v/>
      </c>
    </row>
    <row r="2178" customFormat="false" ht="15" hidden="false" customHeight="false" outlineLevel="0" collapsed="false">
      <c r="A2178" s="0" t="n">
        <v>9</v>
      </c>
      <c r="B2178" s="0" t="n">
        <v>1</v>
      </c>
      <c r="C2178" s="0" t="s">
        <v>76</v>
      </c>
      <c r="D2178" s="0" t="n">
        <v>2</v>
      </c>
      <c r="E2178" s="0" t="s">
        <v>79</v>
      </c>
      <c r="F2178" s="0" t="n">
        <v>1</v>
      </c>
      <c r="G2178" s="0" t="str">
        <f aca="false">INDEX(Setup!$B$15:$B$17,$F2178)</f>
        <v>MAL</v>
      </c>
      <c r="H2178" s="0" t="n">
        <f aca="false">Calc_Blocks!$I$171</f>
        <v>32</v>
      </c>
      <c r="I2178" s="0" t="n">
        <f aca="false">Calc_Blocks!$J$171</f>
        <v>41</v>
      </c>
      <c r="J2178" s="0" t="n">
        <f aca="false">Calc_Blocks!$K$171</f>
        <v>34</v>
      </c>
      <c r="K2178" s="0" t="n">
        <f aca="false">($B2178-1)*IF($D2178=1,Setup!$B$9,Setup!$B$10)+1</f>
        <v>1</v>
      </c>
      <c r="L2178" s="0" t="n">
        <f aca="false">$B2178*IF($D2178=1,Setup!$B$9,Setup!$B$10)</f>
        <v>10</v>
      </c>
      <c r="M2178" s="0" t="n">
        <f aca="false">MAX($H2178,$K2178)</f>
        <v>32</v>
      </c>
      <c r="N2178" s="0" t="n">
        <f aca="false">MIN($I2178,$L2178)</f>
        <v>10</v>
      </c>
      <c r="O2178" s="0" t="str">
        <f aca="false">IF($N2178&gt;=$M2178,$N2178-$M2178+1,"")</f>
        <v/>
      </c>
      <c r="P2178" s="0" t="str">
        <f aca="false">IF($O2178="","",$J2178+$M2178-$H2178)</f>
        <v/>
      </c>
      <c r="Q2178" s="0" t="str">
        <f aca="false">IF($O2178="","",$P2178+$O2178-1)</f>
        <v/>
      </c>
      <c r="R2178" s="0" t="str">
        <f aca="false">IF($O2178="","",COUNT($O$2163:$O2178))</f>
        <v/>
      </c>
    </row>
    <row r="2179" customFormat="false" ht="15" hidden="false" customHeight="false" outlineLevel="0" collapsed="false">
      <c r="A2179" s="0" t="n">
        <v>9</v>
      </c>
      <c r="B2179" s="0" t="n">
        <v>1</v>
      </c>
      <c r="C2179" s="0" t="s">
        <v>76</v>
      </c>
      <c r="D2179" s="0" t="n">
        <v>2</v>
      </c>
      <c r="E2179" s="0" t="s">
        <v>79</v>
      </c>
      <c r="F2179" s="0" t="n">
        <v>2</v>
      </c>
      <c r="G2179" s="0" t="str">
        <f aca="false">INDEX(Setup!$B$15:$B$17,$F2179)</f>
        <v>SAN</v>
      </c>
      <c r="H2179" s="0" t="n">
        <f aca="false">Calc_Blocks!$I$172</f>
        <v>42</v>
      </c>
      <c r="I2179" s="0" t="n">
        <f aca="false">Calc_Blocks!$J$172</f>
        <v>42</v>
      </c>
      <c r="J2179" s="0" t="n">
        <f aca="false">Calc_Blocks!$K$172</f>
        <v>44</v>
      </c>
      <c r="K2179" s="0" t="n">
        <f aca="false">($B2179-1)*IF($D2179=1,Setup!$B$9,Setup!$B$10)+1</f>
        <v>1</v>
      </c>
      <c r="L2179" s="0" t="n">
        <f aca="false">$B2179*IF($D2179=1,Setup!$B$9,Setup!$B$10)</f>
        <v>10</v>
      </c>
      <c r="M2179" s="0" t="n">
        <f aca="false">MAX($H2179,$K2179)</f>
        <v>42</v>
      </c>
      <c r="N2179" s="0" t="n">
        <f aca="false">MIN($I2179,$L2179)</f>
        <v>10</v>
      </c>
      <c r="O2179" s="0" t="str">
        <f aca="false">IF($N2179&gt;=$M2179,$N2179-$M2179+1,"")</f>
        <v/>
      </c>
      <c r="P2179" s="0" t="str">
        <f aca="false">IF($O2179="","",$J2179+$M2179-$H2179)</f>
        <v/>
      </c>
      <c r="Q2179" s="0" t="str">
        <f aca="false">IF($O2179="","",$P2179+$O2179-1)</f>
        <v/>
      </c>
      <c r="R2179" s="0" t="str">
        <f aca="false">IF($O2179="","",COUNT($O$2163:$O2179))</f>
        <v/>
      </c>
    </row>
    <row r="2180" customFormat="false" ht="15" hidden="false" customHeight="false" outlineLevel="0" collapsed="false">
      <c r="A2180" s="0" t="n">
        <v>9</v>
      </c>
      <c r="B2180" s="0" t="n">
        <v>1</v>
      </c>
      <c r="C2180" s="0" t="s">
        <v>76</v>
      </c>
      <c r="D2180" s="0" t="n">
        <v>2</v>
      </c>
      <c r="E2180" s="0" t="s">
        <v>79</v>
      </c>
      <c r="F2180" s="0" t="n">
        <v>3</v>
      </c>
      <c r="G2180" s="0" t="str">
        <f aca="false">INDEX(Setup!$B$15:$B$17,$F2180)</f>
        <v>URD</v>
      </c>
      <c r="H2180" s="0" t="n">
        <f aca="false">Calc_Blocks!$I$173</f>
        <v>43</v>
      </c>
      <c r="I2180" s="0" t="n">
        <f aca="false">Calc_Blocks!$J$173</f>
        <v>42</v>
      </c>
      <c r="J2180" s="0" t="n">
        <f aca="false">Calc_Blocks!$K$173</f>
        <v>45</v>
      </c>
      <c r="K2180" s="0" t="n">
        <f aca="false">($B2180-1)*IF($D2180=1,Setup!$B$9,Setup!$B$10)+1</f>
        <v>1</v>
      </c>
      <c r="L2180" s="0" t="n">
        <f aca="false">$B2180*IF($D2180=1,Setup!$B$9,Setup!$B$10)</f>
        <v>10</v>
      </c>
      <c r="M2180" s="0" t="n">
        <f aca="false">MAX($H2180,$K2180)</f>
        <v>43</v>
      </c>
      <c r="N2180" s="0" t="n">
        <f aca="false">MIN($I2180,$L2180)</f>
        <v>10</v>
      </c>
      <c r="O2180" s="0" t="str">
        <f aca="false">IF($N2180&gt;=$M2180,$N2180-$M2180+1,"")</f>
        <v/>
      </c>
      <c r="P2180" s="0" t="str">
        <f aca="false">IF($O2180="","",$J2180+$M2180-$H2180)</f>
        <v/>
      </c>
      <c r="Q2180" s="0" t="str">
        <f aca="false">IF($O2180="","",$P2180+$O2180-1)</f>
        <v/>
      </c>
      <c r="R2180" s="0" t="str">
        <f aca="false">IF($O2180="","",COUNT($O$2163:$O2180))</f>
        <v/>
      </c>
    </row>
    <row r="2181" customFormat="false" ht="15" hidden="false" customHeight="false" outlineLevel="0" collapsed="false">
      <c r="A2181" s="0" t="n">
        <v>9</v>
      </c>
      <c r="B2181" s="0" t="n">
        <v>1</v>
      </c>
      <c r="C2181" s="0" t="s">
        <v>77</v>
      </c>
      <c r="D2181" s="0" t="n">
        <v>1</v>
      </c>
      <c r="E2181" s="0" t="s">
        <v>94</v>
      </c>
      <c r="F2181" s="0" t="n">
        <v>1</v>
      </c>
      <c r="G2181" s="0" t="str">
        <f aca="false">INDEX(Setup!$B$15:$B$17,$F2181)</f>
        <v>MAL</v>
      </c>
      <c r="H2181" s="0" t="n">
        <f aca="false">Calc_Blocks!$I$156</f>
        <v>69</v>
      </c>
      <c r="I2181" s="0" t="n">
        <f aca="false">Calc_Blocks!$J$156</f>
        <v>68</v>
      </c>
      <c r="J2181" s="0" t="n">
        <f aca="false">Calc_Blocks!$K$156</f>
        <v>1</v>
      </c>
      <c r="K2181" s="0" t="n">
        <f aca="false">($B2181-1)*IF($D2181=1,Setup!$B$9,Setup!$B$10)+1</f>
        <v>1</v>
      </c>
      <c r="L2181" s="0" t="n">
        <f aca="false">$B2181*IF($D2181=1,Setup!$B$9,Setup!$B$10)</f>
        <v>10</v>
      </c>
      <c r="M2181" s="0" t="n">
        <f aca="false">MAX($H2181,$K2181)</f>
        <v>69</v>
      </c>
      <c r="N2181" s="0" t="n">
        <f aca="false">MIN($I2181,$L2181)</f>
        <v>10</v>
      </c>
      <c r="O2181" s="0" t="str">
        <f aca="false">IF($N2181&gt;=$M2181,$N2181-$M2181+1,"")</f>
        <v/>
      </c>
      <c r="P2181" s="0" t="str">
        <f aca="false">IF($O2181="","",$J2181+$M2181-$H2181)</f>
        <v/>
      </c>
      <c r="Q2181" s="0" t="str">
        <f aca="false">IF($O2181="","",$P2181+$O2181-1)</f>
        <v/>
      </c>
      <c r="R2181" s="0" t="str">
        <f aca="false">IF($O2181="","",COUNT($O$2163:$O2181))</f>
        <v/>
      </c>
    </row>
    <row r="2182" customFormat="false" ht="15" hidden="false" customHeight="false" outlineLevel="0" collapsed="false">
      <c r="A2182" s="0" t="n">
        <v>9</v>
      </c>
      <c r="B2182" s="0" t="n">
        <v>1</v>
      </c>
      <c r="C2182" s="0" t="s">
        <v>77</v>
      </c>
      <c r="D2182" s="0" t="n">
        <v>1</v>
      </c>
      <c r="E2182" s="0" t="s">
        <v>94</v>
      </c>
      <c r="F2182" s="0" t="n">
        <v>2</v>
      </c>
      <c r="G2182" s="0" t="str">
        <f aca="false">INDEX(Setup!$B$15:$B$17,$F2182)</f>
        <v>SAN</v>
      </c>
      <c r="H2182" s="0" t="n">
        <f aca="false">Calc_Blocks!$I$157</f>
        <v>69</v>
      </c>
      <c r="I2182" s="0" t="n">
        <f aca="false">Calc_Blocks!$J$157</f>
        <v>69</v>
      </c>
      <c r="J2182" s="0" t="n">
        <f aca="false">Calc_Blocks!$K$157</f>
        <v>1</v>
      </c>
      <c r="K2182" s="0" t="n">
        <f aca="false">($B2182-1)*IF($D2182=1,Setup!$B$9,Setup!$B$10)+1</f>
        <v>1</v>
      </c>
      <c r="L2182" s="0" t="n">
        <f aca="false">$B2182*IF($D2182=1,Setup!$B$9,Setup!$B$10)</f>
        <v>10</v>
      </c>
      <c r="M2182" s="0" t="n">
        <f aca="false">MAX($H2182,$K2182)</f>
        <v>69</v>
      </c>
      <c r="N2182" s="0" t="n">
        <f aca="false">MIN($I2182,$L2182)</f>
        <v>10</v>
      </c>
      <c r="O2182" s="0" t="str">
        <f aca="false">IF($N2182&gt;=$M2182,$N2182-$M2182+1,"")</f>
        <v/>
      </c>
      <c r="P2182" s="0" t="str">
        <f aca="false">IF($O2182="","",$J2182+$M2182-$H2182)</f>
        <v/>
      </c>
      <c r="Q2182" s="0" t="str">
        <f aca="false">IF($O2182="","",$P2182+$O2182-1)</f>
        <v/>
      </c>
      <c r="R2182" s="0" t="str">
        <f aca="false">IF($O2182="","",COUNT($O$2163:$O2182))</f>
        <v/>
      </c>
    </row>
    <row r="2183" customFormat="false" ht="15" hidden="false" customHeight="false" outlineLevel="0" collapsed="false">
      <c r="A2183" s="0" t="n">
        <v>9</v>
      </c>
      <c r="B2183" s="0" t="n">
        <v>1</v>
      </c>
      <c r="C2183" s="0" t="s">
        <v>77</v>
      </c>
      <c r="D2183" s="0" t="n">
        <v>1</v>
      </c>
      <c r="E2183" s="0" t="s">
        <v>94</v>
      </c>
      <c r="F2183" s="0" t="n">
        <v>3</v>
      </c>
      <c r="G2183" s="0" t="str">
        <f aca="false">INDEX(Setup!$B$15:$B$17,$F2183)</f>
        <v>URD</v>
      </c>
      <c r="H2183" s="0" t="n">
        <f aca="false">Calc_Blocks!$I$158</f>
        <v>70</v>
      </c>
      <c r="I2183" s="0" t="n">
        <f aca="false">Calc_Blocks!$J$158</f>
        <v>85</v>
      </c>
      <c r="J2183" s="0" t="n">
        <f aca="false">Calc_Blocks!$K$158</f>
        <v>2</v>
      </c>
      <c r="K2183" s="0" t="n">
        <f aca="false">($B2183-1)*IF($D2183=1,Setup!$B$9,Setup!$B$10)+1</f>
        <v>1</v>
      </c>
      <c r="L2183" s="0" t="n">
        <f aca="false">$B2183*IF($D2183=1,Setup!$B$9,Setup!$B$10)</f>
        <v>10</v>
      </c>
      <c r="M2183" s="0" t="n">
        <f aca="false">MAX($H2183,$K2183)</f>
        <v>70</v>
      </c>
      <c r="N2183" s="0" t="n">
        <f aca="false">MIN($I2183,$L2183)</f>
        <v>10</v>
      </c>
      <c r="O2183" s="0" t="str">
        <f aca="false">IF($N2183&gt;=$M2183,$N2183-$M2183+1,"")</f>
        <v/>
      </c>
      <c r="P2183" s="0" t="str">
        <f aca="false">IF($O2183="","",$J2183+$M2183-$H2183)</f>
        <v/>
      </c>
      <c r="Q2183" s="0" t="str">
        <f aca="false">IF($O2183="","",$P2183+$O2183-1)</f>
        <v/>
      </c>
      <c r="R2183" s="0" t="str">
        <f aca="false">IF($O2183="","",COUNT($O$2163:$O2183))</f>
        <v/>
      </c>
    </row>
    <row r="2184" customFormat="false" ht="15" hidden="false" customHeight="false" outlineLevel="0" collapsed="false">
      <c r="A2184" s="0" t="n">
        <v>9</v>
      </c>
      <c r="B2184" s="0" t="n">
        <v>1</v>
      </c>
      <c r="C2184" s="0" t="s">
        <v>77</v>
      </c>
      <c r="D2184" s="0" t="n">
        <v>2</v>
      </c>
      <c r="E2184" s="0" t="s">
        <v>79</v>
      </c>
      <c r="F2184" s="0" t="n">
        <v>1</v>
      </c>
      <c r="G2184" s="0" t="str">
        <f aca="false">INDEX(Setup!$B$15:$B$17,$F2184)</f>
        <v>MAL</v>
      </c>
      <c r="H2184" s="0" t="n">
        <f aca="false">Calc_Blocks!$I$174</f>
        <v>43</v>
      </c>
      <c r="I2184" s="0" t="n">
        <f aca="false">Calc_Blocks!$J$174</f>
        <v>47</v>
      </c>
      <c r="J2184" s="0" t="n">
        <f aca="false">Calc_Blocks!$K$174</f>
        <v>18</v>
      </c>
      <c r="K2184" s="0" t="n">
        <f aca="false">($B2184-1)*IF($D2184=1,Setup!$B$9,Setup!$B$10)+1</f>
        <v>1</v>
      </c>
      <c r="L2184" s="0" t="n">
        <f aca="false">$B2184*IF($D2184=1,Setup!$B$9,Setup!$B$10)</f>
        <v>10</v>
      </c>
      <c r="M2184" s="0" t="n">
        <f aca="false">MAX($H2184,$K2184)</f>
        <v>43</v>
      </c>
      <c r="N2184" s="0" t="n">
        <f aca="false">MIN($I2184,$L2184)</f>
        <v>10</v>
      </c>
      <c r="O2184" s="0" t="str">
        <f aca="false">IF($N2184&gt;=$M2184,$N2184-$M2184+1,"")</f>
        <v/>
      </c>
      <c r="P2184" s="0" t="str">
        <f aca="false">IF($O2184="","",$J2184+$M2184-$H2184)</f>
        <v/>
      </c>
      <c r="Q2184" s="0" t="str">
        <f aca="false">IF($O2184="","",$P2184+$O2184-1)</f>
        <v/>
      </c>
      <c r="R2184" s="0" t="str">
        <f aca="false">IF($O2184="","",COUNT($O$2163:$O2184))</f>
        <v/>
      </c>
    </row>
    <row r="2185" customFormat="false" ht="15" hidden="false" customHeight="false" outlineLevel="0" collapsed="false">
      <c r="A2185" s="0" t="n">
        <v>9</v>
      </c>
      <c r="B2185" s="0" t="n">
        <v>1</v>
      </c>
      <c r="C2185" s="0" t="s">
        <v>77</v>
      </c>
      <c r="D2185" s="0" t="n">
        <v>2</v>
      </c>
      <c r="E2185" s="0" t="s">
        <v>79</v>
      </c>
      <c r="F2185" s="0" t="n">
        <v>2</v>
      </c>
      <c r="G2185" s="0" t="str">
        <f aca="false">INDEX(Setup!$B$15:$B$17,$F2185)</f>
        <v>SAN</v>
      </c>
      <c r="H2185" s="0" t="n">
        <f aca="false">Calc_Blocks!$I$175</f>
        <v>48</v>
      </c>
      <c r="I2185" s="0" t="n">
        <f aca="false">Calc_Blocks!$J$175</f>
        <v>52</v>
      </c>
      <c r="J2185" s="0" t="n">
        <f aca="false">Calc_Blocks!$K$175</f>
        <v>23</v>
      </c>
      <c r="K2185" s="0" t="n">
        <f aca="false">($B2185-1)*IF($D2185=1,Setup!$B$9,Setup!$B$10)+1</f>
        <v>1</v>
      </c>
      <c r="L2185" s="0" t="n">
        <f aca="false">$B2185*IF($D2185=1,Setup!$B$9,Setup!$B$10)</f>
        <v>10</v>
      </c>
      <c r="M2185" s="0" t="n">
        <f aca="false">MAX($H2185,$K2185)</f>
        <v>48</v>
      </c>
      <c r="N2185" s="0" t="n">
        <f aca="false">MIN($I2185,$L2185)</f>
        <v>10</v>
      </c>
      <c r="O2185" s="0" t="str">
        <f aca="false">IF($N2185&gt;=$M2185,$N2185-$M2185+1,"")</f>
        <v/>
      </c>
      <c r="P2185" s="0" t="str">
        <f aca="false">IF($O2185="","",$J2185+$M2185-$H2185)</f>
        <v/>
      </c>
      <c r="Q2185" s="0" t="str">
        <f aca="false">IF($O2185="","",$P2185+$O2185-1)</f>
        <v/>
      </c>
      <c r="R2185" s="0" t="str">
        <f aca="false">IF($O2185="","",COUNT($O$2163:$O2185))</f>
        <v/>
      </c>
    </row>
    <row r="2186" customFormat="false" ht="15" hidden="false" customHeight="false" outlineLevel="0" collapsed="false">
      <c r="A2186" s="0" t="n">
        <v>9</v>
      </c>
      <c r="B2186" s="0" t="n">
        <v>1</v>
      </c>
      <c r="C2186" s="0" t="s">
        <v>77</v>
      </c>
      <c r="D2186" s="0" t="n">
        <v>2</v>
      </c>
      <c r="E2186" s="0" t="s">
        <v>79</v>
      </c>
      <c r="F2186" s="0" t="n">
        <v>3</v>
      </c>
      <c r="G2186" s="0" t="str">
        <f aca="false">INDEX(Setup!$B$15:$B$17,$F2186)</f>
        <v>URD</v>
      </c>
      <c r="H2186" s="0" t="n">
        <f aca="false">Calc_Blocks!$I$176</f>
        <v>53</v>
      </c>
      <c r="I2186" s="0" t="n">
        <f aca="false">Calc_Blocks!$J$176</f>
        <v>65</v>
      </c>
      <c r="J2186" s="0" t="n">
        <f aca="false">Calc_Blocks!$K$176</f>
        <v>28</v>
      </c>
      <c r="K2186" s="0" t="n">
        <f aca="false">($B2186-1)*IF($D2186=1,Setup!$B$9,Setup!$B$10)+1</f>
        <v>1</v>
      </c>
      <c r="L2186" s="0" t="n">
        <f aca="false">$B2186*IF($D2186=1,Setup!$B$9,Setup!$B$10)</f>
        <v>10</v>
      </c>
      <c r="M2186" s="0" t="n">
        <f aca="false">MAX($H2186,$K2186)</f>
        <v>53</v>
      </c>
      <c r="N2186" s="0" t="n">
        <f aca="false">MIN($I2186,$L2186)</f>
        <v>10</v>
      </c>
      <c r="O2186" s="0" t="str">
        <f aca="false">IF($N2186&gt;=$M2186,$N2186-$M2186+1,"")</f>
        <v/>
      </c>
      <c r="P2186" s="0" t="str">
        <f aca="false">IF($O2186="","",$J2186+$M2186-$H2186)</f>
        <v/>
      </c>
      <c r="Q2186" s="0" t="str">
        <f aca="false">IF($O2186="","",$P2186+$O2186-1)</f>
        <v/>
      </c>
      <c r="R2186" s="0" t="str">
        <f aca="false">IF($O2186="","",COUNT($O$2163:$O2186))</f>
        <v/>
      </c>
    </row>
    <row r="2187" customFormat="false" ht="15" hidden="false" customHeight="false" outlineLevel="0" collapsed="false">
      <c r="A2187" s="0" t="n">
        <v>9</v>
      </c>
      <c r="B2187" s="0" t="n">
        <v>1</v>
      </c>
      <c r="C2187" s="0" t="s">
        <v>78</v>
      </c>
      <c r="D2187" s="0" t="n">
        <v>1</v>
      </c>
      <c r="E2187" s="0" t="s">
        <v>94</v>
      </c>
      <c r="F2187" s="0" t="n">
        <v>1</v>
      </c>
      <c r="G2187" s="0" t="str">
        <f aca="false">INDEX(Setup!$B$15:$B$17,$F2187)</f>
        <v>MAL</v>
      </c>
      <c r="H2187" s="0" t="n">
        <f aca="false">Calc_Blocks!$I$159</f>
        <v>86</v>
      </c>
      <c r="I2187" s="0" t="n">
        <f aca="false">Calc_Blocks!$J$159</f>
        <v>85</v>
      </c>
      <c r="J2187" s="0" t="n">
        <f aca="false">Calc_Blocks!$K$159</f>
        <v>1</v>
      </c>
      <c r="K2187" s="0" t="n">
        <f aca="false">($B2187-1)*IF($D2187=1,Setup!$B$9,Setup!$B$10)+1</f>
        <v>1</v>
      </c>
      <c r="L2187" s="0" t="n">
        <f aca="false">$B2187*IF($D2187=1,Setup!$B$9,Setup!$B$10)</f>
        <v>10</v>
      </c>
      <c r="M2187" s="0" t="n">
        <f aca="false">MAX($H2187,$K2187)</f>
        <v>86</v>
      </c>
      <c r="N2187" s="0" t="n">
        <f aca="false">MIN($I2187,$L2187)</f>
        <v>10</v>
      </c>
      <c r="O2187" s="0" t="str">
        <f aca="false">IF($N2187&gt;=$M2187,$N2187-$M2187+1,"")</f>
        <v/>
      </c>
      <c r="P2187" s="0" t="str">
        <f aca="false">IF($O2187="","",$J2187+$M2187-$H2187)</f>
        <v/>
      </c>
      <c r="Q2187" s="0" t="str">
        <f aca="false">IF($O2187="","",$P2187+$O2187-1)</f>
        <v/>
      </c>
      <c r="R2187" s="0" t="str">
        <f aca="false">IF($O2187="","",COUNT($O$2163:$O2187))</f>
        <v/>
      </c>
    </row>
    <row r="2188" customFormat="false" ht="15" hidden="false" customHeight="false" outlineLevel="0" collapsed="false">
      <c r="A2188" s="0" t="n">
        <v>9</v>
      </c>
      <c r="B2188" s="0" t="n">
        <v>1</v>
      </c>
      <c r="C2188" s="0" t="s">
        <v>78</v>
      </c>
      <c r="D2188" s="0" t="n">
        <v>1</v>
      </c>
      <c r="E2188" s="0" t="s">
        <v>94</v>
      </c>
      <c r="F2188" s="0" t="n">
        <v>2</v>
      </c>
      <c r="G2188" s="0" t="str">
        <f aca="false">INDEX(Setup!$B$15:$B$17,$F2188)</f>
        <v>SAN</v>
      </c>
      <c r="H2188" s="0" t="n">
        <f aca="false">Calc_Blocks!$I$160</f>
        <v>86</v>
      </c>
      <c r="I2188" s="0" t="n">
        <f aca="false">Calc_Blocks!$J$160</f>
        <v>85</v>
      </c>
      <c r="J2188" s="0" t="n">
        <f aca="false">Calc_Blocks!$K$160</f>
        <v>1</v>
      </c>
      <c r="K2188" s="0" t="n">
        <f aca="false">($B2188-1)*IF($D2188=1,Setup!$B$9,Setup!$B$10)+1</f>
        <v>1</v>
      </c>
      <c r="L2188" s="0" t="n">
        <f aca="false">$B2188*IF($D2188=1,Setup!$B$9,Setup!$B$10)</f>
        <v>10</v>
      </c>
      <c r="M2188" s="0" t="n">
        <f aca="false">MAX($H2188,$K2188)</f>
        <v>86</v>
      </c>
      <c r="N2188" s="0" t="n">
        <f aca="false">MIN($I2188,$L2188)</f>
        <v>10</v>
      </c>
      <c r="O2188" s="0" t="str">
        <f aca="false">IF($N2188&gt;=$M2188,$N2188-$M2188+1,"")</f>
        <v/>
      </c>
      <c r="P2188" s="0" t="str">
        <f aca="false">IF($O2188="","",$J2188+$M2188-$H2188)</f>
        <v/>
      </c>
      <c r="Q2188" s="0" t="str">
        <f aca="false">IF($O2188="","",$P2188+$O2188-1)</f>
        <v/>
      </c>
      <c r="R2188" s="0" t="str">
        <f aca="false">IF($O2188="","",COUNT($O$2163:$O2188))</f>
        <v/>
      </c>
    </row>
    <row r="2189" customFormat="false" ht="15" hidden="false" customHeight="false" outlineLevel="0" collapsed="false">
      <c r="A2189" s="0" t="n">
        <v>9</v>
      </c>
      <c r="B2189" s="0" t="n">
        <v>1</v>
      </c>
      <c r="C2189" s="0" t="s">
        <v>78</v>
      </c>
      <c r="D2189" s="0" t="n">
        <v>1</v>
      </c>
      <c r="E2189" s="0" t="s">
        <v>94</v>
      </c>
      <c r="F2189" s="0" t="n">
        <v>3</v>
      </c>
      <c r="G2189" s="0" t="str">
        <f aca="false">INDEX(Setup!$B$15:$B$17,$F2189)</f>
        <v>URD</v>
      </c>
      <c r="H2189" s="0" t="n">
        <f aca="false">Calc_Blocks!$I$161</f>
        <v>86</v>
      </c>
      <c r="I2189" s="0" t="n">
        <f aca="false">Calc_Blocks!$J$161</f>
        <v>85</v>
      </c>
      <c r="J2189" s="0" t="n">
        <f aca="false">Calc_Blocks!$K$161</f>
        <v>1</v>
      </c>
      <c r="K2189" s="0" t="n">
        <f aca="false">($B2189-1)*IF($D2189=1,Setup!$B$9,Setup!$B$10)+1</f>
        <v>1</v>
      </c>
      <c r="L2189" s="0" t="n">
        <f aca="false">$B2189*IF($D2189=1,Setup!$B$9,Setup!$B$10)</f>
        <v>10</v>
      </c>
      <c r="M2189" s="0" t="n">
        <f aca="false">MAX($H2189,$K2189)</f>
        <v>86</v>
      </c>
      <c r="N2189" s="0" t="n">
        <f aca="false">MIN($I2189,$L2189)</f>
        <v>10</v>
      </c>
      <c r="O2189" s="0" t="str">
        <f aca="false">IF($N2189&gt;=$M2189,$N2189-$M2189+1,"")</f>
        <v/>
      </c>
      <c r="P2189" s="0" t="str">
        <f aca="false">IF($O2189="","",$J2189+$M2189-$H2189)</f>
        <v/>
      </c>
      <c r="Q2189" s="0" t="str">
        <f aca="false">IF($O2189="","",$P2189+$O2189-1)</f>
        <v/>
      </c>
      <c r="R2189" s="0" t="str">
        <f aca="false">IF($O2189="","",COUNT($O$2163:$O2189))</f>
        <v/>
      </c>
    </row>
    <row r="2190" customFormat="false" ht="15" hidden="false" customHeight="false" outlineLevel="0" collapsed="false">
      <c r="A2190" s="0" t="n">
        <v>9</v>
      </c>
      <c r="B2190" s="0" t="n">
        <v>1</v>
      </c>
      <c r="C2190" s="0" t="s">
        <v>78</v>
      </c>
      <c r="D2190" s="0" t="n">
        <v>2</v>
      </c>
      <c r="E2190" s="0" t="s">
        <v>79</v>
      </c>
      <c r="F2190" s="0" t="n">
        <v>1</v>
      </c>
      <c r="G2190" s="0" t="str">
        <f aca="false">INDEX(Setup!$B$15:$B$17,$F2190)</f>
        <v>MAL</v>
      </c>
      <c r="H2190" s="0" t="n">
        <f aca="false">Calc_Blocks!$I$177</f>
        <v>66</v>
      </c>
      <c r="I2190" s="0" t="n">
        <f aca="false">Calc_Blocks!$J$177</f>
        <v>65</v>
      </c>
      <c r="J2190" s="0" t="n">
        <f aca="false">Calc_Blocks!$K$177</f>
        <v>1</v>
      </c>
      <c r="K2190" s="0" t="n">
        <f aca="false">($B2190-1)*IF($D2190=1,Setup!$B$9,Setup!$B$10)+1</f>
        <v>1</v>
      </c>
      <c r="L2190" s="0" t="n">
        <f aca="false">$B2190*IF($D2190=1,Setup!$B$9,Setup!$B$10)</f>
        <v>10</v>
      </c>
      <c r="M2190" s="0" t="n">
        <f aca="false">MAX($H2190,$K2190)</f>
        <v>66</v>
      </c>
      <c r="N2190" s="0" t="n">
        <f aca="false">MIN($I2190,$L2190)</f>
        <v>10</v>
      </c>
      <c r="O2190" s="0" t="str">
        <f aca="false">IF($N2190&gt;=$M2190,$N2190-$M2190+1,"")</f>
        <v/>
      </c>
      <c r="P2190" s="0" t="str">
        <f aca="false">IF($O2190="","",$J2190+$M2190-$H2190)</f>
        <v/>
      </c>
      <c r="Q2190" s="0" t="str">
        <f aca="false">IF($O2190="","",$P2190+$O2190-1)</f>
        <v/>
      </c>
      <c r="R2190" s="0" t="str">
        <f aca="false">IF($O2190="","",COUNT($O$2163:$O2190))</f>
        <v/>
      </c>
    </row>
    <row r="2191" customFormat="false" ht="15" hidden="false" customHeight="false" outlineLevel="0" collapsed="false">
      <c r="A2191" s="0" t="n">
        <v>9</v>
      </c>
      <c r="B2191" s="0" t="n">
        <v>1</v>
      </c>
      <c r="C2191" s="0" t="s">
        <v>78</v>
      </c>
      <c r="D2191" s="0" t="n">
        <v>2</v>
      </c>
      <c r="E2191" s="0" t="s">
        <v>79</v>
      </c>
      <c r="F2191" s="0" t="n">
        <v>2</v>
      </c>
      <c r="G2191" s="0" t="str">
        <f aca="false">INDEX(Setup!$B$15:$B$17,$F2191)</f>
        <v>SAN</v>
      </c>
      <c r="H2191" s="0" t="n">
        <f aca="false">Calc_Blocks!$I$178</f>
        <v>66</v>
      </c>
      <c r="I2191" s="0" t="n">
        <f aca="false">Calc_Blocks!$J$178</f>
        <v>65</v>
      </c>
      <c r="J2191" s="0" t="n">
        <f aca="false">Calc_Blocks!$K$178</f>
        <v>1</v>
      </c>
      <c r="K2191" s="0" t="n">
        <f aca="false">($B2191-1)*IF($D2191=1,Setup!$B$9,Setup!$B$10)+1</f>
        <v>1</v>
      </c>
      <c r="L2191" s="0" t="n">
        <f aca="false">$B2191*IF($D2191=1,Setup!$B$9,Setup!$B$10)</f>
        <v>10</v>
      </c>
      <c r="M2191" s="0" t="n">
        <f aca="false">MAX($H2191,$K2191)</f>
        <v>66</v>
      </c>
      <c r="N2191" s="0" t="n">
        <f aca="false">MIN($I2191,$L2191)</f>
        <v>10</v>
      </c>
      <c r="O2191" s="0" t="str">
        <f aca="false">IF($N2191&gt;=$M2191,$N2191-$M2191+1,"")</f>
        <v/>
      </c>
      <c r="P2191" s="0" t="str">
        <f aca="false">IF($O2191="","",$J2191+$M2191-$H2191)</f>
        <v/>
      </c>
      <c r="Q2191" s="0" t="str">
        <f aca="false">IF($O2191="","",$P2191+$O2191-1)</f>
        <v/>
      </c>
      <c r="R2191" s="0" t="str">
        <f aca="false">IF($O2191="","",COUNT($O$2163:$O2191))</f>
        <v/>
      </c>
    </row>
    <row r="2192" customFormat="false" ht="15" hidden="false" customHeight="false" outlineLevel="0" collapsed="false">
      <c r="A2192" s="0" t="n">
        <v>9</v>
      </c>
      <c r="B2192" s="0" t="n">
        <v>1</v>
      </c>
      <c r="C2192" s="0" t="s">
        <v>78</v>
      </c>
      <c r="D2192" s="0" t="n">
        <v>2</v>
      </c>
      <c r="E2192" s="0" t="s">
        <v>79</v>
      </c>
      <c r="F2192" s="0" t="n">
        <v>3</v>
      </c>
      <c r="G2192" s="0" t="str">
        <f aca="false">INDEX(Setup!$B$15:$B$17,$F2192)</f>
        <v>URD</v>
      </c>
      <c r="H2192" s="0" t="n">
        <f aca="false">Calc_Blocks!$I$179</f>
        <v>66</v>
      </c>
      <c r="I2192" s="0" t="n">
        <f aca="false">Calc_Blocks!$J$179</f>
        <v>65</v>
      </c>
      <c r="J2192" s="0" t="n">
        <f aca="false">Calc_Blocks!$K$179</f>
        <v>1</v>
      </c>
      <c r="K2192" s="0" t="n">
        <f aca="false">($B2192-1)*IF($D2192=1,Setup!$B$9,Setup!$B$10)+1</f>
        <v>1</v>
      </c>
      <c r="L2192" s="0" t="n">
        <f aca="false">$B2192*IF($D2192=1,Setup!$B$9,Setup!$B$10)</f>
        <v>10</v>
      </c>
      <c r="M2192" s="0" t="n">
        <f aca="false">MAX($H2192,$K2192)</f>
        <v>66</v>
      </c>
      <c r="N2192" s="0" t="n">
        <f aca="false">MIN($I2192,$L2192)</f>
        <v>10</v>
      </c>
      <c r="O2192" s="0" t="str">
        <f aca="false">IF($N2192&gt;=$M2192,$N2192-$M2192+1,"")</f>
        <v/>
      </c>
      <c r="P2192" s="0" t="str">
        <f aca="false">IF($O2192="","",$J2192+$M2192-$H2192)</f>
        <v/>
      </c>
      <c r="Q2192" s="0" t="str">
        <f aca="false">IF($O2192="","",$P2192+$O2192-1)</f>
        <v/>
      </c>
      <c r="R2192" s="0" t="str">
        <f aca="false">IF($O2192="","",COUNT($O$2163:$O2192))</f>
        <v/>
      </c>
    </row>
    <row r="2193" customFormat="false" ht="15" hidden="false" customHeight="false" outlineLevel="0" collapsed="false">
      <c r="A2193" s="0" t="n">
        <v>9</v>
      </c>
      <c r="B2193" s="0" t="n">
        <v>1</v>
      </c>
      <c r="C2193" s="0" t="s">
        <v>79</v>
      </c>
      <c r="D2193" s="0" t="n">
        <v>1</v>
      </c>
      <c r="E2193" s="0" t="s">
        <v>94</v>
      </c>
      <c r="F2193" s="0" t="n">
        <v>1</v>
      </c>
      <c r="G2193" s="0" t="str">
        <f aca="false">INDEX(Setup!$B$15:$B$17,$F2193)</f>
        <v>MAL</v>
      </c>
      <c r="H2193" s="0" t="n">
        <f aca="false">Calc_Blocks!$I$162</f>
        <v>86</v>
      </c>
      <c r="I2193" s="0" t="n">
        <f aca="false">Calc_Blocks!$J$162</f>
        <v>85</v>
      </c>
      <c r="J2193" s="0" t="n">
        <f aca="false">Calc_Blocks!$K$162</f>
        <v>1</v>
      </c>
      <c r="K2193" s="0" t="n">
        <f aca="false">($B2193-1)*IF($D2193=1,Setup!$B$9,Setup!$B$10)+1</f>
        <v>1</v>
      </c>
      <c r="L2193" s="0" t="n">
        <f aca="false">$B2193*IF($D2193=1,Setup!$B$9,Setup!$B$10)</f>
        <v>10</v>
      </c>
      <c r="M2193" s="0" t="n">
        <f aca="false">MAX($H2193,$K2193)</f>
        <v>86</v>
      </c>
      <c r="N2193" s="0" t="n">
        <f aca="false">MIN($I2193,$L2193)</f>
        <v>10</v>
      </c>
      <c r="O2193" s="0" t="str">
        <f aca="false">IF($N2193&gt;=$M2193,$N2193-$M2193+1,"")</f>
        <v/>
      </c>
      <c r="P2193" s="0" t="str">
        <f aca="false">IF($O2193="","",$J2193+$M2193-$H2193)</f>
        <v/>
      </c>
      <c r="Q2193" s="0" t="str">
        <f aca="false">IF($O2193="","",$P2193+$O2193-1)</f>
        <v/>
      </c>
      <c r="R2193" s="0" t="str">
        <f aca="false">IF($O2193="","",COUNT($O$2163:$O2193))</f>
        <v/>
      </c>
    </row>
    <row r="2194" customFormat="false" ht="15" hidden="false" customHeight="false" outlineLevel="0" collapsed="false">
      <c r="A2194" s="0" t="n">
        <v>9</v>
      </c>
      <c r="B2194" s="0" t="n">
        <v>1</v>
      </c>
      <c r="C2194" s="0" t="s">
        <v>79</v>
      </c>
      <c r="D2194" s="0" t="n">
        <v>1</v>
      </c>
      <c r="E2194" s="0" t="s">
        <v>94</v>
      </c>
      <c r="F2194" s="0" t="n">
        <v>2</v>
      </c>
      <c r="G2194" s="0" t="str">
        <f aca="false">INDEX(Setup!$B$15:$B$17,$F2194)</f>
        <v>SAN</v>
      </c>
      <c r="H2194" s="0" t="n">
        <f aca="false">Calc_Blocks!$I$163</f>
        <v>86</v>
      </c>
      <c r="I2194" s="0" t="n">
        <f aca="false">Calc_Blocks!$J$163</f>
        <v>85</v>
      </c>
      <c r="J2194" s="0" t="n">
        <f aca="false">Calc_Blocks!$K$163</f>
        <v>1</v>
      </c>
      <c r="K2194" s="0" t="n">
        <f aca="false">($B2194-1)*IF($D2194=1,Setup!$B$9,Setup!$B$10)+1</f>
        <v>1</v>
      </c>
      <c r="L2194" s="0" t="n">
        <f aca="false">$B2194*IF($D2194=1,Setup!$B$9,Setup!$B$10)</f>
        <v>10</v>
      </c>
      <c r="M2194" s="0" t="n">
        <f aca="false">MAX($H2194,$K2194)</f>
        <v>86</v>
      </c>
      <c r="N2194" s="0" t="n">
        <f aca="false">MIN($I2194,$L2194)</f>
        <v>10</v>
      </c>
      <c r="O2194" s="0" t="str">
        <f aca="false">IF($N2194&gt;=$M2194,$N2194-$M2194+1,"")</f>
        <v/>
      </c>
      <c r="P2194" s="0" t="str">
        <f aca="false">IF($O2194="","",$J2194+$M2194-$H2194)</f>
        <v/>
      </c>
      <c r="Q2194" s="0" t="str">
        <f aca="false">IF($O2194="","",$P2194+$O2194-1)</f>
        <v/>
      </c>
      <c r="R2194" s="0" t="str">
        <f aca="false">IF($O2194="","",COUNT($O$2163:$O2194))</f>
        <v/>
      </c>
    </row>
    <row r="2195" customFormat="false" ht="15" hidden="false" customHeight="false" outlineLevel="0" collapsed="false">
      <c r="A2195" s="0" t="n">
        <v>9</v>
      </c>
      <c r="B2195" s="0" t="n">
        <v>1</v>
      </c>
      <c r="C2195" s="0" t="s">
        <v>79</v>
      </c>
      <c r="D2195" s="0" t="n">
        <v>1</v>
      </c>
      <c r="E2195" s="0" t="s">
        <v>94</v>
      </c>
      <c r="F2195" s="0" t="n">
        <v>3</v>
      </c>
      <c r="G2195" s="0" t="str">
        <f aca="false">INDEX(Setup!$B$15:$B$17,$F2195)</f>
        <v>URD</v>
      </c>
      <c r="H2195" s="0" t="n">
        <f aca="false">Calc_Blocks!$I$164</f>
        <v>86</v>
      </c>
      <c r="I2195" s="0" t="n">
        <f aca="false">Calc_Blocks!$J$164</f>
        <v>85</v>
      </c>
      <c r="J2195" s="0" t="n">
        <f aca="false">Calc_Blocks!$K$164</f>
        <v>1</v>
      </c>
      <c r="K2195" s="0" t="n">
        <f aca="false">($B2195-1)*IF($D2195=1,Setup!$B$9,Setup!$B$10)+1</f>
        <v>1</v>
      </c>
      <c r="L2195" s="0" t="n">
        <f aca="false">$B2195*IF($D2195=1,Setup!$B$9,Setup!$B$10)</f>
        <v>10</v>
      </c>
      <c r="M2195" s="0" t="n">
        <f aca="false">MAX($H2195,$K2195)</f>
        <v>86</v>
      </c>
      <c r="N2195" s="0" t="n">
        <f aca="false">MIN($I2195,$L2195)</f>
        <v>10</v>
      </c>
      <c r="O2195" s="0" t="str">
        <f aca="false">IF($N2195&gt;=$M2195,$N2195-$M2195+1,"")</f>
        <v/>
      </c>
      <c r="P2195" s="0" t="str">
        <f aca="false">IF($O2195="","",$J2195+$M2195-$H2195)</f>
        <v/>
      </c>
      <c r="Q2195" s="0" t="str">
        <f aca="false">IF($O2195="","",$P2195+$O2195-1)</f>
        <v/>
      </c>
      <c r="R2195" s="0" t="str">
        <f aca="false">IF($O2195="","",COUNT($O$2163:$O2195))</f>
        <v/>
      </c>
    </row>
    <row r="2196" customFormat="false" ht="15" hidden="false" customHeight="false" outlineLevel="0" collapsed="false">
      <c r="A2196" s="0" t="n">
        <v>9</v>
      </c>
      <c r="B2196" s="0" t="n">
        <v>1</v>
      </c>
      <c r="C2196" s="0" t="s">
        <v>79</v>
      </c>
      <c r="D2196" s="0" t="n">
        <v>2</v>
      </c>
      <c r="E2196" s="0" t="s">
        <v>79</v>
      </c>
      <c r="F2196" s="0" t="n">
        <v>1</v>
      </c>
      <c r="G2196" s="0" t="str">
        <f aca="false">INDEX(Setup!$B$15:$B$17,$F2196)</f>
        <v>MAL</v>
      </c>
      <c r="H2196" s="0" t="n">
        <f aca="false">Calc_Blocks!$I$180</f>
        <v>66</v>
      </c>
      <c r="I2196" s="0" t="n">
        <f aca="false">Calc_Blocks!$J$180</f>
        <v>65</v>
      </c>
      <c r="J2196" s="0" t="n">
        <f aca="false">Calc_Blocks!$K$180</f>
        <v>1</v>
      </c>
      <c r="K2196" s="0" t="n">
        <f aca="false">($B2196-1)*IF($D2196=1,Setup!$B$9,Setup!$B$10)+1</f>
        <v>1</v>
      </c>
      <c r="L2196" s="0" t="n">
        <f aca="false">$B2196*IF($D2196=1,Setup!$B$9,Setup!$B$10)</f>
        <v>10</v>
      </c>
      <c r="M2196" s="0" t="n">
        <f aca="false">MAX($H2196,$K2196)</f>
        <v>66</v>
      </c>
      <c r="N2196" s="0" t="n">
        <f aca="false">MIN($I2196,$L2196)</f>
        <v>10</v>
      </c>
      <c r="O2196" s="0" t="str">
        <f aca="false">IF($N2196&gt;=$M2196,$N2196-$M2196+1,"")</f>
        <v/>
      </c>
      <c r="P2196" s="0" t="str">
        <f aca="false">IF($O2196="","",$J2196+$M2196-$H2196)</f>
        <v/>
      </c>
      <c r="Q2196" s="0" t="str">
        <f aca="false">IF($O2196="","",$P2196+$O2196-1)</f>
        <v/>
      </c>
      <c r="R2196" s="0" t="str">
        <f aca="false">IF($O2196="","",COUNT($O$2163:$O2196))</f>
        <v/>
      </c>
    </row>
    <row r="2197" customFormat="false" ht="15" hidden="false" customHeight="false" outlineLevel="0" collapsed="false">
      <c r="A2197" s="0" t="n">
        <v>9</v>
      </c>
      <c r="B2197" s="0" t="n">
        <v>1</v>
      </c>
      <c r="C2197" s="0" t="s">
        <v>79</v>
      </c>
      <c r="D2197" s="0" t="n">
        <v>2</v>
      </c>
      <c r="E2197" s="0" t="s">
        <v>79</v>
      </c>
      <c r="F2197" s="0" t="n">
        <v>2</v>
      </c>
      <c r="G2197" s="0" t="str">
        <f aca="false">INDEX(Setup!$B$15:$B$17,$F2197)</f>
        <v>SAN</v>
      </c>
      <c r="H2197" s="0" t="n">
        <f aca="false">Calc_Blocks!$I$181</f>
        <v>66</v>
      </c>
      <c r="I2197" s="0" t="n">
        <f aca="false">Calc_Blocks!$J$181</f>
        <v>65</v>
      </c>
      <c r="J2197" s="0" t="n">
        <f aca="false">Calc_Blocks!$K$181</f>
        <v>1</v>
      </c>
      <c r="K2197" s="0" t="n">
        <f aca="false">($B2197-1)*IF($D2197=1,Setup!$B$9,Setup!$B$10)+1</f>
        <v>1</v>
      </c>
      <c r="L2197" s="0" t="n">
        <f aca="false">$B2197*IF($D2197=1,Setup!$B$9,Setup!$B$10)</f>
        <v>10</v>
      </c>
      <c r="M2197" s="0" t="n">
        <f aca="false">MAX($H2197,$K2197)</f>
        <v>66</v>
      </c>
      <c r="N2197" s="0" t="n">
        <f aca="false">MIN($I2197,$L2197)</f>
        <v>10</v>
      </c>
      <c r="O2197" s="0" t="str">
        <f aca="false">IF($N2197&gt;=$M2197,$N2197-$M2197+1,"")</f>
        <v/>
      </c>
      <c r="P2197" s="0" t="str">
        <f aca="false">IF($O2197="","",$J2197+$M2197-$H2197)</f>
        <v/>
      </c>
      <c r="Q2197" s="0" t="str">
        <f aca="false">IF($O2197="","",$P2197+$O2197-1)</f>
        <v/>
      </c>
      <c r="R2197" s="0" t="str">
        <f aca="false">IF($O2197="","",COUNT($O$2163:$O2197))</f>
        <v/>
      </c>
    </row>
    <row r="2198" customFormat="false" ht="15" hidden="false" customHeight="false" outlineLevel="0" collapsed="false">
      <c r="A2198" s="0" t="n">
        <v>9</v>
      </c>
      <c r="B2198" s="0" t="n">
        <v>1</v>
      </c>
      <c r="C2198" s="0" t="s">
        <v>79</v>
      </c>
      <c r="D2198" s="0" t="n">
        <v>2</v>
      </c>
      <c r="E2198" s="0" t="s">
        <v>79</v>
      </c>
      <c r="F2198" s="0" t="n">
        <v>3</v>
      </c>
      <c r="G2198" s="0" t="str">
        <f aca="false">INDEX(Setup!$B$15:$B$17,$F2198)</f>
        <v>URD</v>
      </c>
      <c r="H2198" s="0" t="n">
        <f aca="false">Calc_Blocks!$I$182</f>
        <v>66</v>
      </c>
      <c r="I2198" s="0" t="n">
        <f aca="false">Calc_Blocks!$J$182</f>
        <v>65</v>
      </c>
      <c r="J2198" s="0" t="n">
        <f aca="false">Calc_Blocks!$K$182</f>
        <v>1</v>
      </c>
      <c r="K2198" s="0" t="n">
        <f aca="false">($B2198-1)*IF($D2198=1,Setup!$B$9,Setup!$B$10)+1</f>
        <v>1</v>
      </c>
      <c r="L2198" s="0" t="n">
        <f aca="false">$B2198*IF($D2198=1,Setup!$B$9,Setup!$B$10)</f>
        <v>10</v>
      </c>
      <c r="M2198" s="0" t="n">
        <f aca="false">MAX($H2198,$K2198)</f>
        <v>66</v>
      </c>
      <c r="N2198" s="0" t="n">
        <f aca="false">MIN($I2198,$L2198)</f>
        <v>10</v>
      </c>
      <c r="O2198" s="0" t="str">
        <f aca="false">IF($N2198&gt;=$M2198,$N2198-$M2198+1,"")</f>
        <v/>
      </c>
      <c r="P2198" s="0" t="str">
        <f aca="false">IF($O2198="","",$J2198+$M2198-$H2198)</f>
        <v/>
      </c>
      <c r="Q2198" s="0" t="str">
        <f aca="false">IF($O2198="","",$P2198+$O2198-1)</f>
        <v/>
      </c>
      <c r="R2198" s="0" t="str">
        <f aca="false">IF($O2198="","",COUNT($O$2163:$O2198))</f>
        <v/>
      </c>
    </row>
    <row r="2199" customFormat="false" ht="15" hidden="false" customHeight="false" outlineLevel="0" collapsed="false">
      <c r="A2199" s="0" t="n">
        <v>9</v>
      </c>
      <c r="B2199" s="0" t="n">
        <v>2</v>
      </c>
      <c r="C2199" s="0" t="s">
        <v>74</v>
      </c>
      <c r="D2199" s="0" t="n">
        <v>1</v>
      </c>
      <c r="E2199" s="0" t="s">
        <v>94</v>
      </c>
      <c r="F2199" s="0" t="n">
        <v>1</v>
      </c>
      <c r="G2199" s="0" t="str">
        <f aca="false">INDEX(Setup!$B$15:$B$17,$F2199)</f>
        <v>MAL</v>
      </c>
      <c r="H2199" s="0" t="n">
        <f aca="false">Calc_Blocks!$I$147</f>
        <v>1</v>
      </c>
      <c r="I2199" s="0" t="n">
        <f aca="false">Calc_Blocks!$J$147</f>
        <v>17</v>
      </c>
      <c r="J2199" s="0" t="n">
        <f aca="false">Calc_Blocks!$K$147</f>
        <v>1</v>
      </c>
      <c r="K2199" s="0" t="n">
        <f aca="false">($B2199-1)*IF($D2199=1,Setup!$B$9,Setup!$B$10)+1</f>
        <v>11</v>
      </c>
      <c r="L2199" s="0" t="n">
        <f aca="false">$B2199*IF($D2199=1,Setup!$B$9,Setup!$B$10)</f>
        <v>20</v>
      </c>
      <c r="M2199" s="0" t="n">
        <f aca="false">MAX($H2199,$K2199)</f>
        <v>11</v>
      </c>
      <c r="N2199" s="0" t="n">
        <f aca="false">MIN($I2199,$L2199)</f>
        <v>17</v>
      </c>
      <c r="O2199" s="0" t="n">
        <f aca="false">IF($N2199&gt;=$M2199,$N2199-$M2199+1,"")</f>
        <v>7</v>
      </c>
      <c r="P2199" s="0" t="n">
        <f aca="false">IF($O2199="","",$J2199+$M2199-$H2199)</f>
        <v>11</v>
      </c>
      <c r="Q2199" s="0" t="n">
        <f aca="false">IF($O2199="","",$P2199+$O2199-1)</f>
        <v>17</v>
      </c>
      <c r="R2199" s="0" t="n">
        <f aca="false">IF($O2199="","",COUNT($O$2163:$O2199))</f>
        <v>3</v>
      </c>
    </row>
    <row r="2200" customFormat="false" ht="15" hidden="false" customHeight="false" outlineLevel="0" collapsed="false">
      <c r="A2200" s="0" t="n">
        <v>9</v>
      </c>
      <c r="B2200" s="0" t="n">
        <v>2</v>
      </c>
      <c r="C2200" s="0" t="s">
        <v>74</v>
      </c>
      <c r="D2200" s="0" t="n">
        <v>1</v>
      </c>
      <c r="E2200" s="0" t="s">
        <v>94</v>
      </c>
      <c r="F2200" s="0" t="n">
        <v>2</v>
      </c>
      <c r="G2200" s="0" t="str">
        <f aca="false">INDEX(Setup!$B$15:$B$17,$F2200)</f>
        <v>SAN</v>
      </c>
      <c r="H2200" s="0" t="n">
        <f aca="false">Calc_Blocks!$I$148</f>
        <v>18</v>
      </c>
      <c r="I2200" s="0" t="n">
        <f aca="false">Calc_Blocks!$J$148</f>
        <v>17</v>
      </c>
      <c r="J2200" s="0" t="n">
        <f aca="false">Calc_Blocks!$K$148</f>
        <v>18</v>
      </c>
      <c r="K2200" s="0" t="n">
        <f aca="false">($B2200-1)*IF($D2200=1,Setup!$B$9,Setup!$B$10)+1</f>
        <v>11</v>
      </c>
      <c r="L2200" s="0" t="n">
        <f aca="false">$B2200*IF($D2200=1,Setup!$B$9,Setup!$B$10)</f>
        <v>20</v>
      </c>
      <c r="M2200" s="0" t="n">
        <f aca="false">MAX($H2200,$K2200)</f>
        <v>18</v>
      </c>
      <c r="N2200" s="0" t="n">
        <f aca="false">MIN($I2200,$L2200)</f>
        <v>17</v>
      </c>
      <c r="O2200" s="0" t="str">
        <f aca="false">IF($N2200&gt;=$M2200,$N2200-$M2200+1,"")</f>
        <v/>
      </c>
      <c r="P2200" s="0" t="str">
        <f aca="false">IF($O2200="","",$J2200+$M2200-$H2200)</f>
        <v/>
      </c>
      <c r="Q2200" s="0" t="str">
        <f aca="false">IF($O2200="","",$P2200+$O2200-1)</f>
        <v/>
      </c>
      <c r="R2200" s="0" t="str">
        <f aca="false">IF($O2200="","",COUNT($O$2163:$O2200))</f>
        <v/>
      </c>
    </row>
    <row r="2201" customFormat="false" ht="15" hidden="false" customHeight="false" outlineLevel="0" collapsed="false">
      <c r="A2201" s="0" t="n">
        <v>9</v>
      </c>
      <c r="B2201" s="0" t="n">
        <v>2</v>
      </c>
      <c r="C2201" s="0" t="s">
        <v>74</v>
      </c>
      <c r="D2201" s="0" t="n">
        <v>1</v>
      </c>
      <c r="E2201" s="0" t="s">
        <v>94</v>
      </c>
      <c r="F2201" s="0" t="n">
        <v>3</v>
      </c>
      <c r="G2201" s="0" t="str">
        <f aca="false">INDEX(Setup!$B$15:$B$17,$F2201)</f>
        <v>URD</v>
      </c>
      <c r="H2201" s="0" t="n">
        <f aca="false">Calc_Blocks!$I$149</f>
        <v>18</v>
      </c>
      <c r="I2201" s="0" t="n">
        <f aca="false">Calc_Blocks!$J$149</f>
        <v>17</v>
      </c>
      <c r="J2201" s="0" t="n">
        <f aca="false">Calc_Blocks!$K$149</f>
        <v>18</v>
      </c>
      <c r="K2201" s="0" t="n">
        <f aca="false">($B2201-1)*IF($D2201=1,Setup!$B$9,Setup!$B$10)+1</f>
        <v>11</v>
      </c>
      <c r="L2201" s="0" t="n">
        <f aca="false">$B2201*IF($D2201=1,Setup!$B$9,Setup!$B$10)</f>
        <v>20</v>
      </c>
      <c r="M2201" s="0" t="n">
        <f aca="false">MAX($H2201,$K2201)</f>
        <v>18</v>
      </c>
      <c r="N2201" s="0" t="n">
        <f aca="false">MIN($I2201,$L2201)</f>
        <v>17</v>
      </c>
      <c r="O2201" s="0" t="str">
        <f aca="false">IF($N2201&gt;=$M2201,$N2201-$M2201+1,"")</f>
        <v/>
      </c>
      <c r="P2201" s="0" t="str">
        <f aca="false">IF($O2201="","",$J2201+$M2201-$H2201)</f>
        <v/>
      </c>
      <c r="Q2201" s="0" t="str">
        <f aca="false">IF($O2201="","",$P2201+$O2201-1)</f>
        <v/>
      </c>
      <c r="R2201" s="0" t="str">
        <f aca="false">IF($O2201="","",COUNT($O$2163:$O2201))</f>
        <v/>
      </c>
    </row>
    <row r="2202" customFormat="false" ht="15" hidden="false" customHeight="false" outlineLevel="0" collapsed="false">
      <c r="A2202" s="0" t="n">
        <v>9</v>
      </c>
      <c r="B2202" s="0" t="n">
        <v>2</v>
      </c>
      <c r="C2202" s="0" t="s">
        <v>74</v>
      </c>
      <c r="D2202" s="0" t="n">
        <v>2</v>
      </c>
      <c r="E2202" s="0" t="s">
        <v>79</v>
      </c>
      <c r="F2202" s="0" t="n">
        <v>1</v>
      </c>
      <c r="G2202" s="0" t="str">
        <f aca="false">INDEX(Setup!$B$15:$B$17,$F2202)</f>
        <v>MAL</v>
      </c>
      <c r="H2202" s="0" t="n">
        <f aca="false">Calc_Blocks!$I$165</f>
        <v>1</v>
      </c>
      <c r="I2202" s="0" t="n">
        <f aca="false">Calc_Blocks!$J$165</f>
        <v>11</v>
      </c>
      <c r="J2202" s="0" t="n">
        <f aca="false">Calc_Blocks!$K$165</f>
        <v>18</v>
      </c>
      <c r="K2202" s="0" t="n">
        <f aca="false">($B2202-1)*IF($D2202=1,Setup!$B$9,Setup!$B$10)+1</f>
        <v>11</v>
      </c>
      <c r="L2202" s="0" t="n">
        <f aca="false">$B2202*IF($D2202=1,Setup!$B$9,Setup!$B$10)</f>
        <v>20</v>
      </c>
      <c r="M2202" s="0" t="n">
        <f aca="false">MAX($H2202,$K2202)</f>
        <v>11</v>
      </c>
      <c r="N2202" s="0" t="n">
        <f aca="false">MIN($I2202,$L2202)</f>
        <v>11</v>
      </c>
      <c r="O2202" s="0" t="n">
        <f aca="false">IF($N2202&gt;=$M2202,$N2202-$M2202+1,"")</f>
        <v>1</v>
      </c>
      <c r="P2202" s="0" t="n">
        <f aca="false">IF($O2202="","",$J2202+$M2202-$H2202)</f>
        <v>28</v>
      </c>
      <c r="Q2202" s="0" t="n">
        <f aca="false">IF($O2202="","",$P2202+$O2202-1)</f>
        <v>28</v>
      </c>
      <c r="R2202" s="0" t="n">
        <f aca="false">IF($O2202="","",COUNT($O$2163:$O2202))</f>
        <v>4</v>
      </c>
    </row>
    <row r="2203" customFormat="false" ht="15" hidden="false" customHeight="false" outlineLevel="0" collapsed="false">
      <c r="A2203" s="0" t="n">
        <v>9</v>
      </c>
      <c r="B2203" s="0" t="n">
        <v>2</v>
      </c>
      <c r="C2203" s="0" t="s">
        <v>74</v>
      </c>
      <c r="D2203" s="0" t="n">
        <v>2</v>
      </c>
      <c r="E2203" s="0" t="s">
        <v>79</v>
      </c>
      <c r="F2203" s="0" t="n">
        <v>2</v>
      </c>
      <c r="G2203" s="0" t="str">
        <f aca="false">INDEX(Setup!$B$15:$B$17,$F2203)</f>
        <v>SAN</v>
      </c>
      <c r="H2203" s="0" t="n">
        <f aca="false">Calc_Blocks!$I$166</f>
        <v>12</v>
      </c>
      <c r="I2203" s="0" t="n">
        <f aca="false">Calc_Blocks!$J$166</f>
        <v>14</v>
      </c>
      <c r="J2203" s="0" t="n">
        <f aca="false">Calc_Blocks!$K$166</f>
        <v>29</v>
      </c>
      <c r="K2203" s="0" t="n">
        <f aca="false">($B2203-1)*IF($D2203=1,Setup!$B$9,Setup!$B$10)+1</f>
        <v>11</v>
      </c>
      <c r="L2203" s="0" t="n">
        <f aca="false">$B2203*IF($D2203=1,Setup!$B$9,Setup!$B$10)</f>
        <v>20</v>
      </c>
      <c r="M2203" s="0" t="n">
        <f aca="false">MAX($H2203,$K2203)</f>
        <v>12</v>
      </c>
      <c r="N2203" s="0" t="n">
        <f aca="false">MIN($I2203,$L2203)</f>
        <v>14</v>
      </c>
      <c r="O2203" s="0" t="n">
        <f aca="false">IF($N2203&gt;=$M2203,$N2203-$M2203+1,"")</f>
        <v>3</v>
      </c>
      <c r="P2203" s="0" t="n">
        <f aca="false">IF($O2203="","",$J2203+$M2203-$H2203)</f>
        <v>29</v>
      </c>
      <c r="Q2203" s="0" t="n">
        <f aca="false">IF($O2203="","",$P2203+$O2203-1)</f>
        <v>31</v>
      </c>
      <c r="R2203" s="0" t="n">
        <f aca="false">IF($O2203="","",COUNT($O$2163:$O2203))</f>
        <v>5</v>
      </c>
    </row>
    <row r="2204" customFormat="false" ht="15" hidden="false" customHeight="false" outlineLevel="0" collapsed="false">
      <c r="A2204" s="0" t="n">
        <v>9</v>
      </c>
      <c r="B2204" s="0" t="n">
        <v>2</v>
      </c>
      <c r="C2204" s="0" t="s">
        <v>74</v>
      </c>
      <c r="D2204" s="0" t="n">
        <v>2</v>
      </c>
      <c r="E2204" s="0" t="s">
        <v>79</v>
      </c>
      <c r="F2204" s="0" t="n">
        <v>3</v>
      </c>
      <c r="G2204" s="0" t="str">
        <f aca="false">INDEX(Setup!$B$15:$B$17,$F2204)</f>
        <v>URD</v>
      </c>
      <c r="H2204" s="0" t="n">
        <f aca="false">Calc_Blocks!$I$167</f>
        <v>15</v>
      </c>
      <c r="I2204" s="0" t="n">
        <f aca="false">Calc_Blocks!$J$167</f>
        <v>14</v>
      </c>
      <c r="J2204" s="0" t="n">
        <f aca="false">Calc_Blocks!$K$167</f>
        <v>32</v>
      </c>
      <c r="K2204" s="0" t="n">
        <f aca="false">($B2204-1)*IF($D2204=1,Setup!$B$9,Setup!$B$10)+1</f>
        <v>11</v>
      </c>
      <c r="L2204" s="0" t="n">
        <f aca="false">$B2204*IF($D2204=1,Setup!$B$9,Setup!$B$10)</f>
        <v>20</v>
      </c>
      <c r="M2204" s="0" t="n">
        <f aca="false">MAX($H2204,$K2204)</f>
        <v>15</v>
      </c>
      <c r="N2204" s="0" t="n">
        <f aca="false">MIN($I2204,$L2204)</f>
        <v>14</v>
      </c>
      <c r="O2204" s="0" t="str">
        <f aca="false">IF($N2204&gt;=$M2204,$N2204-$M2204+1,"")</f>
        <v/>
      </c>
      <c r="P2204" s="0" t="str">
        <f aca="false">IF($O2204="","",$J2204+$M2204-$H2204)</f>
        <v/>
      </c>
      <c r="Q2204" s="0" t="str">
        <f aca="false">IF($O2204="","",$P2204+$O2204-1)</f>
        <v/>
      </c>
      <c r="R2204" s="0" t="str">
        <f aca="false">IF($O2204="","",COUNT($O$2163:$O2204))</f>
        <v/>
      </c>
    </row>
    <row r="2205" customFormat="false" ht="15" hidden="false" customHeight="false" outlineLevel="0" collapsed="false">
      <c r="A2205" s="0" t="n">
        <v>9</v>
      </c>
      <c r="B2205" s="0" t="n">
        <v>2</v>
      </c>
      <c r="C2205" s="0" t="s">
        <v>75</v>
      </c>
      <c r="D2205" s="0" t="n">
        <v>1</v>
      </c>
      <c r="E2205" s="0" t="s">
        <v>94</v>
      </c>
      <c r="F2205" s="0" t="n">
        <v>1</v>
      </c>
      <c r="G2205" s="0" t="str">
        <f aca="false">INDEX(Setup!$B$15:$B$17,$F2205)</f>
        <v>MAL</v>
      </c>
      <c r="H2205" s="0" t="n">
        <f aca="false">Calc_Blocks!$I$150</f>
        <v>18</v>
      </c>
      <c r="I2205" s="0" t="n">
        <f aca="false">Calc_Blocks!$J$150</f>
        <v>32</v>
      </c>
      <c r="J2205" s="0" t="n">
        <f aca="false">Calc_Blocks!$K$150</f>
        <v>1</v>
      </c>
      <c r="K2205" s="0" t="n">
        <f aca="false">($B2205-1)*IF($D2205=1,Setup!$B$9,Setup!$B$10)+1</f>
        <v>11</v>
      </c>
      <c r="L2205" s="0" t="n">
        <f aca="false">$B2205*IF($D2205=1,Setup!$B$9,Setup!$B$10)</f>
        <v>20</v>
      </c>
      <c r="M2205" s="0" t="n">
        <f aca="false">MAX($H2205,$K2205)</f>
        <v>18</v>
      </c>
      <c r="N2205" s="0" t="n">
        <f aca="false">MIN($I2205,$L2205)</f>
        <v>20</v>
      </c>
      <c r="O2205" s="0" t="n">
        <f aca="false">IF($N2205&gt;=$M2205,$N2205-$M2205+1,"")</f>
        <v>3</v>
      </c>
      <c r="P2205" s="0" t="n">
        <f aca="false">IF($O2205="","",$J2205+$M2205-$H2205)</f>
        <v>1</v>
      </c>
      <c r="Q2205" s="0" t="n">
        <f aca="false">IF($O2205="","",$P2205+$O2205-1)</f>
        <v>3</v>
      </c>
      <c r="R2205" s="0" t="n">
        <f aca="false">IF($O2205="","",COUNT($O$2163:$O2205))</f>
        <v>6</v>
      </c>
    </row>
    <row r="2206" customFormat="false" ht="15" hidden="false" customHeight="false" outlineLevel="0" collapsed="false">
      <c r="A2206" s="0" t="n">
        <v>9</v>
      </c>
      <c r="B2206" s="0" t="n">
        <v>2</v>
      </c>
      <c r="C2206" s="0" t="s">
        <v>75</v>
      </c>
      <c r="D2206" s="0" t="n">
        <v>1</v>
      </c>
      <c r="E2206" s="0" t="s">
        <v>94</v>
      </c>
      <c r="F2206" s="0" t="n">
        <v>2</v>
      </c>
      <c r="G2206" s="0" t="str">
        <f aca="false">INDEX(Setup!$B$15:$B$17,$F2206)</f>
        <v>SAN</v>
      </c>
      <c r="H2206" s="0" t="n">
        <f aca="false">Calc_Blocks!$I$151</f>
        <v>33</v>
      </c>
      <c r="I2206" s="0" t="n">
        <f aca="false">Calc_Blocks!$J$151</f>
        <v>32</v>
      </c>
      <c r="J2206" s="0" t="n">
        <f aca="false">Calc_Blocks!$K$151</f>
        <v>16</v>
      </c>
      <c r="K2206" s="0" t="n">
        <f aca="false">($B2206-1)*IF($D2206=1,Setup!$B$9,Setup!$B$10)+1</f>
        <v>11</v>
      </c>
      <c r="L2206" s="0" t="n">
        <f aca="false">$B2206*IF($D2206=1,Setup!$B$9,Setup!$B$10)</f>
        <v>20</v>
      </c>
      <c r="M2206" s="0" t="n">
        <f aca="false">MAX($H2206,$K2206)</f>
        <v>33</v>
      </c>
      <c r="N2206" s="0" t="n">
        <f aca="false">MIN($I2206,$L2206)</f>
        <v>20</v>
      </c>
      <c r="O2206" s="0" t="str">
        <f aca="false">IF($N2206&gt;=$M2206,$N2206-$M2206+1,"")</f>
        <v/>
      </c>
      <c r="P2206" s="0" t="str">
        <f aca="false">IF($O2206="","",$J2206+$M2206-$H2206)</f>
        <v/>
      </c>
      <c r="Q2206" s="0" t="str">
        <f aca="false">IF($O2206="","",$P2206+$O2206-1)</f>
        <v/>
      </c>
      <c r="R2206" s="0" t="str">
        <f aca="false">IF($O2206="","",COUNT($O$2163:$O2206))</f>
        <v/>
      </c>
    </row>
    <row r="2207" customFormat="false" ht="15" hidden="false" customHeight="false" outlineLevel="0" collapsed="false">
      <c r="A2207" s="0" t="n">
        <v>9</v>
      </c>
      <c r="B2207" s="0" t="n">
        <v>2</v>
      </c>
      <c r="C2207" s="0" t="s">
        <v>75</v>
      </c>
      <c r="D2207" s="0" t="n">
        <v>1</v>
      </c>
      <c r="E2207" s="0" t="s">
        <v>94</v>
      </c>
      <c r="F2207" s="0" t="n">
        <v>3</v>
      </c>
      <c r="G2207" s="0" t="str">
        <f aca="false">INDEX(Setup!$B$15:$B$17,$F2207)</f>
        <v>URD</v>
      </c>
      <c r="H2207" s="0" t="n">
        <f aca="false">Calc_Blocks!$I$152</f>
        <v>33</v>
      </c>
      <c r="I2207" s="0" t="n">
        <f aca="false">Calc_Blocks!$J$152</f>
        <v>35</v>
      </c>
      <c r="J2207" s="0" t="n">
        <f aca="false">Calc_Blocks!$K$152</f>
        <v>16</v>
      </c>
      <c r="K2207" s="0" t="n">
        <f aca="false">($B2207-1)*IF($D2207=1,Setup!$B$9,Setup!$B$10)+1</f>
        <v>11</v>
      </c>
      <c r="L2207" s="0" t="n">
        <f aca="false">$B2207*IF($D2207=1,Setup!$B$9,Setup!$B$10)</f>
        <v>20</v>
      </c>
      <c r="M2207" s="0" t="n">
        <f aca="false">MAX($H2207,$K2207)</f>
        <v>33</v>
      </c>
      <c r="N2207" s="0" t="n">
        <f aca="false">MIN($I2207,$L2207)</f>
        <v>20</v>
      </c>
      <c r="O2207" s="0" t="str">
        <f aca="false">IF($N2207&gt;=$M2207,$N2207-$M2207+1,"")</f>
        <v/>
      </c>
      <c r="P2207" s="0" t="str">
        <f aca="false">IF($O2207="","",$J2207+$M2207-$H2207)</f>
        <v/>
      </c>
      <c r="Q2207" s="0" t="str">
        <f aca="false">IF($O2207="","",$P2207+$O2207-1)</f>
        <v/>
      </c>
      <c r="R2207" s="0" t="str">
        <f aca="false">IF($O2207="","",COUNT($O$2163:$O2207))</f>
        <v/>
      </c>
    </row>
    <row r="2208" customFormat="false" ht="15" hidden="false" customHeight="false" outlineLevel="0" collapsed="false">
      <c r="A2208" s="0" t="n">
        <v>9</v>
      </c>
      <c r="B2208" s="0" t="n">
        <v>2</v>
      </c>
      <c r="C2208" s="0" t="s">
        <v>75</v>
      </c>
      <c r="D2208" s="0" t="n">
        <v>2</v>
      </c>
      <c r="E2208" s="0" t="s">
        <v>79</v>
      </c>
      <c r="F2208" s="0" t="n">
        <v>1</v>
      </c>
      <c r="G2208" s="0" t="str">
        <f aca="false">INDEX(Setup!$B$15:$B$17,$F2208)</f>
        <v>MAL</v>
      </c>
      <c r="H2208" s="0" t="n">
        <f aca="false">Calc_Blocks!$I$168</f>
        <v>15</v>
      </c>
      <c r="I2208" s="0" t="n">
        <f aca="false">Calc_Blocks!$J$168</f>
        <v>31</v>
      </c>
      <c r="J2208" s="0" t="n">
        <f aca="false">Calc_Blocks!$K$168</f>
        <v>19</v>
      </c>
      <c r="K2208" s="0" t="n">
        <f aca="false">($B2208-1)*IF($D2208=1,Setup!$B$9,Setup!$B$10)+1</f>
        <v>11</v>
      </c>
      <c r="L2208" s="0" t="n">
        <f aca="false">$B2208*IF($D2208=1,Setup!$B$9,Setup!$B$10)</f>
        <v>20</v>
      </c>
      <c r="M2208" s="0" t="n">
        <f aca="false">MAX($H2208,$K2208)</f>
        <v>15</v>
      </c>
      <c r="N2208" s="0" t="n">
        <f aca="false">MIN($I2208,$L2208)</f>
        <v>20</v>
      </c>
      <c r="O2208" s="0" t="n">
        <f aca="false">IF($N2208&gt;=$M2208,$N2208-$M2208+1,"")</f>
        <v>6</v>
      </c>
      <c r="P2208" s="0" t="n">
        <f aca="false">IF($O2208="","",$J2208+$M2208-$H2208)</f>
        <v>19</v>
      </c>
      <c r="Q2208" s="0" t="n">
        <f aca="false">IF($O2208="","",$P2208+$O2208-1)</f>
        <v>24</v>
      </c>
      <c r="R2208" s="0" t="n">
        <f aca="false">IF($O2208="","",COUNT($O$2163:$O2208))</f>
        <v>7</v>
      </c>
    </row>
    <row r="2209" customFormat="false" ht="15" hidden="false" customHeight="false" outlineLevel="0" collapsed="false">
      <c r="A2209" s="0" t="n">
        <v>9</v>
      </c>
      <c r="B2209" s="0" t="n">
        <v>2</v>
      </c>
      <c r="C2209" s="0" t="s">
        <v>75</v>
      </c>
      <c r="D2209" s="0" t="n">
        <v>2</v>
      </c>
      <c r="E2209" s="0" t="s">
        <v>79</v>
      </c>
      <c r="F2209" s="0" t="n">
        <v>2</v>
      </c>
      <c r="G2209" s="0" t="str">
        <f aca="false">INDEX(Setup!$B$15:$B$17,$F2209)</f>
        <v>SAN</v>
      </c>
      <c r="H2209" s="0" t="n">
        <f aca="false">Calc_Blocks!$I$169</f>
        <v>32</v>
      </c>
      <c r="I2209" s="0" t="n">
        <f aca="false">Calc_Blocks!$J$169</f>
        <v>31</v>
      </c>
      <c r="J2209" s="0" t="n">
        <f aca="false">Calc_Blocks!$K$169</f>
        <v>36</v>
      </c>
      <c r="K2209" s="0" t="n">
        <f aca="false">($B2209-1)*IF($D2209=1,Setup!$B$9,Setup!$B$10)+1</f>
        <v>11</v>
      </c>
      <c r="L2209" s="0" t="n">
        <f aca="false">$B2209*IF($D2209=1,Setup!$B$9,Setup!$B$10)</f>
        <v>20</v>
      </c>
      <c r="M2209" s="0" t="n">
        <f aca="false">MAX($H2209,$K2209)</f>
        <v>32</v>
      </c>
      <c r="N2209" s="0" t="n">
        <f aca="false">MIN($I2209,$L2209)</f>
        <v>20</v>
      </c>
      <c r="O2209" s="0" t="str">
        <f aca="false">IF($N2209&gt;=$M2209,$N2209-$M2209+1,"")</f>
        <v/>
      </c>
      <c r="P2209" s="0" t="str">
        <f aca="false">IF($O2209="","",$J2209+$M2209-$H2209)</f>
        <v/>
      </c>
      <c r="Q2209" s="0" t="str">
        <f aca="false">IF($O2209="","",$P2209+$O2209-1)</f>
        <v/>
      </c>
      <c r="R2209" s="0" t="str">
        <f aca="false">IF($O2209="","",COUNT($O$2163:$O2209))</f>
        <v/>
      </c>
    </row>
    <row r="2210" customFormat="false" ht="15" hidden="false" customHeight="false" outlineLevel="0" collapsed="false">
      <c r="A2210" s="0" t="n">
        <v>9</v>
      </c>
      <c r="B2210" s="0" t="n">
        <v>2</v>
      </c>
      <c r="C2210" s="0" t="s">
        <v>75</v>
      </c>
      <c r="D2210" s="0" t="n">
        <v>2</v>
      </c>
      <c r="E2210" s="0" t="s">
        <v>79</v>
      </c>
      <c r="F2210" s="0" t="n">
        <v>3</v>
      </c>
      <c r="G2210" s="0" t="str">
        <f aca="false">INDEX(Setup!$B$15:$B$17,$F2210)</f>
        <v>URD</v>
      </c>
      <c r="H2210" s="0" t="n">
        <f aca="false">Calc_Blocks!$I$170</f>
        <v>32</v>
      </c>
      <c r="I2210" s="0" t="n">
        <f aca="false">Calc_Blocks!$J$170</f>
        <v>31</v>
      </c>
      <c r="J2210" s="0" t="n">
        <f aca="false">Calc_Blocks!$K$170</f>
        <v>36</v>
      </c>
      <c r="K2210" s="0" t="n">
        <f aca="false">($B2210-1)*IF($D2210=1,Setup!$B$9,Setup!$B$10)+1</f>
        <v>11</v>
      </c>
      <c r="L2210" s="0" t="n">
        <f aca="false">$B2210*IF($D2210=1,Setup!$B$9,Setup!$B$10)</f>
        <v>20</v>
      </c>
      <c r="M2210" s="0" t="n">
        <f aca="false">MAX($H2210,$K2210)</f>
        <v>32</v>
      </c>
      <c r="N2210" s="0" t="n">
        <f aca="false">MIN($I2210,$L2210)</f>
        <v>20</v>
      </c>
      <c r="O2210" s="0" t="str">
        <f aca="false">IF($N2210&gt;=$M2210,$N2210-$M2210+1,"")</f>
        <v/>
      </c>
      <c r="P2210" s="0" t="str">
        <f aca="false">IF($O2210="","",$J2210+$M2210-$H2210)</f>
        <v/>
      </c>
      <c r="Q2210" s="0" t="str">
        <f aca="false">IF($O2210="","",$P2210+$O2210-1)</f>
        <v/>
      </c>
      <c r="R2210" s="0" t="str">
        <f aca="false">IF($O2210="","",COUNT($O$2163:$O2210))</f>
        <v/>
      </c>
    </row>
    <row r="2211" customFormat="false" ht="15" hidden="false" customHeight="false" outlineLevel="0" collapsed="false">
      <c r="A2211" s="0" t="n">
        <v>9</v>
      </c>
      <c r="B2211" s="0" t="n">
        <v>2</v>
      </c>
      <c r="C2211" s="0" t="s">
        <v>76</v>
      </c>
      <c r="D2211" s="0" t="n">
        <v>1</v>
      </c>
      <c r="E2211" s="0" t="s">
        <v>94</v>
      </c>
      <c r="F2211" s="0" t="n">
        <v>1</v>
      </c>
      <c r="G2211" s="0" t="str">
        <f aca="false">INDEX(Setup!$B$15:$B$17,$F2211)</f>
        <v>MAL</v>
      </c>
      <c r="H2211" s="0" t="n">
        <f aca="false">Calc_Blocks!$I$153</f>
        <v>36</v>
      </c>
      <c r="I2211" s="0" t="n">
        <f aca="false">Calc_Blocks!$J$153</f>
        <v>68</v>
      </c>
      <c r="J2211" s="0" t="n">
        <f aca="false">Calc_Blocks!$K$153</f>
        <v>1</v>
      </c>
      <c r="K2211" s="0" t="n">
        <f aca="false">($B2211-1)*IF($D2211=1,Setup!$B$9,Setup!$B$10)+1</f>
        <v>11</v>
      </c>
      <c r="L2211" s="0" t="n">
        <f aca="false">$B2211*IF($D2211=1,Setup!$B$9,Setup!$B$10)</f>
        <v>20</v>
      </c>
      <c r="M2211" s="0" t="n">
        <f aca="false">MAX($H2211,$K2211)</f>
        <v>36</v>
      </c>
      <c r="N2211" s="0" t="n">
        <f aca="false">MIN($I2211,$L2211)</f>
        <v>20</v>
      </c>
      <c r="O2211" s="0" t="str">
        <f aca="false">IF($N2211&gt;=$M2211,$N2211-$M2211+1,"")</f>
        <v/>
      </c>
      <c r="P2211" s="0" t="str">
        <f aca="false">IF($O2211="","",$J2211+$M2211-$H2211)</f>
        <v/>
      </c>
      <c r="Q2211" s="0" t="str">
        <f aca="false">IF($O2211="","",$P2211+$O2211-1)</f>
        <v/>
      </c>
      <c r="R2211" s="0" t="str">
        <f aca="false">IF($O2211="","",COUNT($O$2163:$O2211))</f>
        <v/>
      </c>
    </row>
    <row r="2212" customFormat="false" ht="15" hidden="false" customHeight="false" outlineLevel="0" collapsed="false">
      <c r="A2212" s="0" t="n">
        <v>9</v>
      </c>
      <c r="B2212" s="0" t="n">
        <v>2</v>
      </c>
      <c r="C2212" s="0" t="s">
        <v>76</v>
      </c>
      <c r="D2212" s="0" t="n">
        <v>1</v>
      </c>
      <c r="E2212" s="0" t="s">
        <v>94</v>
      </c>
      <c r="F2212" s="0" t="n">
        <v>2</v>
      </c>
      <c r="G2212" s="0" t="str">
        <f aca="false">INDEX(Setup!$B$15:$B$17,$F2212)</f>
        <v>SAN</v>
      </c>
      <c r="H2212" s="0" t="n">
        <f aca="false">Calc_Blocks!$I$154</f>
        <v>69</v>
      </c>
      <c r="I2212" s="0" t="n">
        <f aca="false">Calc_Blocks!$J$154</f>
        <v>68</v>
      </c>
      <c r="J2212" s="0" t="n">
        <f aca="false">Calc_Blocks!$K$154</f>
        <v>34</v>
      </c>
      <c r="K2212" s="0" t="n">
        <f aca="false">($B2212-1)*IF($D2212=1,Setup!$B$9,Setup!$B$10)+1</f>
        <v>11</v>
      </c>
      <c r="L2212" s="0" t="n">
        <f aca="false">$B2212*IF($D2212=1,Setup!$B$9,Setup!$B$10)</f>
        <v>20</v>
      </c>
      <c r="M2212" s="0" t="n">
        <f aca="false">MAX($H2212,$K2212)</f>
        <v>69</v>
      </c>
      <c r="N2212" s="0" t="n">
        <f aca="false">MIN($I2212,$L2212)</f>
        <v>20</v>
      </c>
      <c r="O2212" s="0" t="str">
        <f aca="false">IF($N2212&gt;=$M2212,$N2212-$M2212+1,"")</f>
        <v/>
      </c>
      <c r="P2212" s="0" t="str">
        <f aca="false">IF($O2212="","",$J2212+$M2212-$H2212)</f>
        <v/>
      </c>
      <c r="Q2212" s="0" t="str">
        <f aca="false">IF($O2212="","",$P2212+$O2212-1)</f>
        <v/>
      </c>
      <c r="R2212" s="0" t="str">
        <f aca="false">IF($O2212="","",COUNT($O$2163:$O2212))</f>
        <v/>
      </c>
    </row>
    <row r="2213" customFormat="false" ht="15" hidden="false" customHeight="false" outlineLevel="0" collapsed="false">
      <c r="A2213" s="0" t="n">
        <v>9</v>
      </c>
      <c r="B2213" s="0" t="n">
        <v>2</v>
      </c>
      <c r="C2213" s="0" t="s">
        <v>76</v>
      </c>
      <c r="D2213" s="0" t="n">
        <v>1</v>
      </c>
      <c r="E2213" s="0" t="s">
        <v>94</v>
      </c>
      <c r="F2213" s="0" t="n">
        <v>3</v>
      </c>
      <c r="G2213" s="0" t="str">
        <f aca="false">INDEX(Setup!$B$15:$B$17,$F2213)</f>
        <v>URD</v>
      </c>
      <c r="H2213" s="0" t="n">
        <f aca="false">Calc_Blocks!$I$155</f>
        <v>69</v>
      </c>
      <c r="I2213" s="0" t="n">
        <f aca="false">Calc_Blocks!$J$155</f>
        <v>68</v>
      </c>
      <c r="J2213" s="0" t="n">
        <f aca="false">Calc_Blocks!$K$155</f>
        <v>34</v>
      </c>
      <c r="K2213" s="0" t="n">
        <f aca="false">($B2213-1)*IF($D2213=1,Setup!$B$9,Setup!$B$10)+1</f>
        <v>11</v>
      </c>
      <c r="L2213" s="0" t="n">
        <f aca="false">$B2213*IF($D2213=1,Setup!$B$9,Setup!$B$10)</f>
        <v>20</v>
      </c>
      <c r="M2213" s="0" t="n">
        <f aca="false">MAX($H2213,$K2213)</f>
        <v>69</v>
      </c>
      <c r="N2213" s="0" t="n">
        <f aca="false">MIN($I2213,$L2213)</f>
        <v>20</v>
      </c>
      <c r="O2213" s="0" t="str">
        <f aca="false">IF($N2213&gt;=$M2213,$N2213-$M2213+1,"")</f>
        <v/>
      </c>
      <c r="P2213" s="0" t="str">
        <f aca="false">IF($O2213="","",$J2213+$M2213-$H2213)</f>
        <v/>
      </c>
      <c r="Q2213" s="0" t="str">
        <f aca="false">IF($O2213="","",$P2213+$O2213-1)</f>
        <v/>
      </c>
      <c r="R2213" s="0" t="str">
        <f aca="false">IF($O2213="","",COUNT($O$2163:$O2213))</f>
        <v/>
      </c>
    </row>
    <row r="2214" customFormat="false" ht="15" hidden="false" customHeight="false" outlineLevel="0" collapsed="false">
      <c r="A2214" s="0" t="n">
        <v>9</v>
      </c>
      <c r="B2214" s="0" t="n">
        <v>2</v>
      </c>
      <c r="C2214" s="0" t="s">
        <v>76</v>
      </c>
      <c r="D2214" s="0" t="n">
        <v>2</v>
      </c>
      <c r="E2214" s="0" t="s">
        <v>79</v>
      </c>
      <c r="F2214" s="0" t="n">
        <v>1</v>
      </c>
      <c r="G2214" s="0" t="str">
        <f aca="false">INDEX(Setup!$B$15:$B$17,$F2214)</f>
        <v>MAL</v>
      </c>
      <c r="H2214" s="0" t="n">
        <f aca="false">Calc_Blocks!$I$171</f>
        <v>32</v>
      </c>
      <c r="I2214" s="0" t="n">
        <f aca="false">Calc_Blocks!$J$171</f>
        <v>41</v>
      </c>
      <c r="J2214" s="0" t="n">
        <f aca="false">Calc_Blocks!$K$171</f>
        <v>34</v>
      </c>
      <c r="K2214" s="0" t="n">
        <f aca="false">($B2214-1)*IF($D2214=1,Setup!$B$9,Setup!$B$10)+1</f>
        <v>11</v>
      </c>
      <c r="L2214" s="0" t="n">
        <f aca="false">$B2214*IF($D2214=1,Setup!$B$9,Setup!$B$10)</f>
        <v>20</v>
      </c>
      <c r="M2214" s="0" t="n">
        <f aca="false">MAX($H2214,$K2214)</f>
        <v>32</v>
      </c>
      <c r="N2214" s="0" t="n">
        <f aca="false">MIN($I2214,$L2214)</f>
        <v>20</v>
      </c>
      <c r="O2214" s="0" t="str">
        <f aca="false">IF($N2214&gt;=$M2214,$N2214-$M2214+1,"")</f>
        <v/>
      </c>
      <c r="P2214" s="0" t="str">
        <f aca="false">IF($O2214="","",$J2214+$M2214-$H2214)</f>
        <v/>
      </c>
      <c r="Q2214" s="0" t="str">
        <f aca="false">IF($O2214="","",$P2214+$O2214-1)</f>
        <v/>
      </c>
      <c r="R2214" s="0" t="str">
        <f aca="false">IF($O2214="","",COUNT($O$2163:$O2214))</f>
        <v/>
      </c>
    </row>
    <row r="2215" customFormat="false" ht="15" hidden="false" customHeight="false" outlineLevel="0" collapsed="false">
      <c r="A2215" s="0" t="n">
        <v>9</v>
      </c>
      <c r="B2215" s="0" t="n">
        <v>2</v>
      </c>
      <c r="C2215" s="0" t="s">
        <v>76</v>
      </c>
      <c r="D2215" s="0" t="n">
        <v>2</v>
      </c>
      <c r="E2215" s="0" t="s">
        <v>79</v>
      </c>
      <c r="F2215" s="0" t="n">
        <v>2</v>
      </c>
      <c r="G2215" s="0" t="str">
        <f aca="false">INDEX(Setup!$B$15:$B$17,$F2215)</f>
        <v>SAN</v>
      </c>
      <c r="H2215" s="0" t="n">
        <f aca="false">Calc_Blocks!$I$172</f>
        <v>42</v>
      </c>
      <c r="I2215" s="0" t="n">
        <f aca="false">Calc_Blocks!$J$172</f>
        <v>42</v>
      </c>
      <c r="J2215" s="0" t="n">
        <f aca="false">Calc_Blocks!$K$172</f>
        <v>44</v>
      </c>
      <c r="K2215" s="0" t="n">
        <f aca="false">($B2215-1)*IF($D2215=1,Setup!$B$9,Setup!$B$10)+1</f>
        <v>11</v>
      </c>
      <c r="L2215" s="0" t="n">
        <f aca="false">$B2215*IF($D2215=1,Setup!$B$9,Setup!$B$10)</f>
        <v>20</v>
      </c>
      <c r="M2215" s="0" t="n">
        <f aca="false">MAX($H2215,$K2215)</f>
        <v>42</v>
      </c>
      <c r="N2215" s="0" t="n">
        <f aca="false">MIN($I2215,$L2215)</f>
        <v>20</v>
      </c>
      <c r="O2215" s="0" t="str">
        <f aca="false">IF($N2215&gt;=$M2215,$N2215-$M2215+1,"")</f>
        <v/>
      </c>
      <c r="P2215" s="0" t="str">
        <f aca="false">IF($O2215="","",$J2215+$M2215-$H2215)</f>
        <v/>
      </c>
      <c r="Q2215" s="0" t="str">
        <f aca="false">IF($O2215="","",$P2215+$O2215-1)</f>
        <v/>
      </c>
      <c r="R2215" s="0" t="str">
        <f aca="false">IF($O2215="","",COUNT($O$2163:$O2215))</f>
        <v/>
      </c>
    </row>
    <row r="2216" customFormat="false" ht="15" hidden="false" customHeight="false" outlineLevel="0" collapsed="false">
      <c r="A2216" s="0" t="n">
        <v>9</v>
      </c>
      <c r="B2216" s="0" t="n">
        <v>2</v>
      </c>
      <c r="C2216" s="0" t="s">
        <v>76</v>
      </c>
      <c r="D2216" s="0" t="n">
        <v>2</v>
      </c>
      <c r="E2216" s="0" t="s">
        <v>79</v>
      </c>
      <c r="F2216" s="0" t="n">
        <v>3</v>
      </c>
      <c r="G2216" s="0" t="str">
        <f aca="false">INDEX(Setup!$B$15:$B$17,$F2216)</f>
        <v>URD</v>
      </c>
      <c r="H2216" s="0" t="n">
        <f aca="false">Calc_Blocks!$I$173</f>
        <v>43</v>
      </c>
      <c r="I2216" s="0" t="n">
        <f aca="false">Calc_Blocks!$J$173</f>
        <v>42</v>
      </c>
      <c r="J2216" s="0" t="n">
        <f aca="false">Calc_Blocks!$K$173</f>
        <v>45</v>
      </c>
      <c r="K2216" s="0" t="n">
        <f aca="false">($B2216-1)*IF($D2216=1,Setup!$B$9,Setup!$B$10)+1</f>
        <v>11</v>
      </c>
      <c r="L2216" s="0" t="n">
        <f aca="false">$B2216*IF($D2216=1,Setup!$B$9,Setup!$B$10)</f>
        <v>20</v>
      </c>
      <c r="M2216" s="0" t="n">
        <f aca="false">MAX($H2216,$K2216)</f>
        <v>43</v>
      </c>
      <c r="N2216" s="0" t="n">
        <f aca="false">MIN($I2216,$L2216)</f>
        <v>20</v>
      </c>
      <c r="O2216" s="0" t="str">
        <f aca="false">IF($N2216&gt;=$M2216,$N2216-$M2216+1,"")</f>
        <v/>
      </c>
      <c r="P2216" s="0" t="str">
        <f aca="false">IF($O2216="","",$J2216+$M2216-$H2216)</f>
        <v/>
      </c>
      <c r="Q2216" s="0" t="str">
        <f aca="false">IF($O2216="","",$P2216+$O2216-1)</f>
        <v/>
      </c>
      <c r="R2216" s="0" t="str">
        <f aca="false">IF($O2216="","",COUNT($O$2163:$O2216))</f>
        <v/>
      </c>
    </row>
    <row r="2217" customFormat="false" ht="15" hidden="false" customHeight="false" outlineLevel="0" collapsed="false">
      <c r="A2217" s="0" t="n">
        <v>9</v>
      </c>
      <c r="B2217" s="0" t="n">
        <v>2</v>
      </c>
      <c r="C2217" s="0" t="s">
        <v>77</v>
      </c>
      <c r="D2217" s="0" t="n">
        <v>1</v>
      </c>
      <c r="E2217" s="0" t="s">
        <v>94</v>
      </c>
      <c r="F2217" s="0" t="n">
        <v>1</v>
      </c>
      <c r="G2217" s="0" t="str">
        <f aca="false">INDEX(Setup!$B$15:$B$17,$F2217)</f>
        <v>MAL</v>
      </c>
      <c r="H2217" s="0" t="n">
        <f aca="false">Calc_Blocks!$I$156</f>
        <v>69</v>
      </c>
      <c r="I2217" s="0" t="n">
        <f aca="false">Calc_Blocks!$J$156</f>
        <v>68</v>
      </c>
      <c r="J2217" s="0" t="n">
        <f aca="false">Calc_Blocks!$K$156</f>
        <v>1</v>
      </c>
      <c r="K2217" s="0" t="n">
        <f aca="false">($B2217-1)*IF($D2217=1,Setup!$B$9,Setup!$B$10)+1</f>
        <v>11</v>
      </c>
      <c r="L2217" s="0" t="n">
        <f aca="false">$B2217*IF($D2217=1,Setup!$B$9,Setup!$B$10)</f>
        <v>20</v>
      </c>
      <c r="M2217" s="0" t="n">
        <f aca="false">MAX($H2217,$K2217)</f>
        <v>69</v>
      </c>
      <c r="N2217" s="0" t="n">
        <f aca="false">MIN($I2217,$L2217)</f>
        <v>20</v>
      </c>
      <c r="O2217" s="0" t="str">
        <f aca="false">IF($N2217&gt;=$M2217,$N2217-$M2217+1,"")</f>
        <v/>
      </c>
      <c r="P2217" s="0" t="str">
        <f aca="false">IF($O2217="","",$J2217+$M2217-$H2217)</f>
        <v/>
      </c>
      <c r="Q2217" s="0" t="str">
        <f aca="false">IF($O2217="","",$P2217+$O2217-1)</f>
        <v/>
      </c>
      <c r="R2217" s="0" t="str">
        <f aca="false">IF($O2217="","",COUNT($O$2163:$O2217))</f>
        <v/>
      </c>
    </row>
    <row r="2218" customFormat="false" ht="15" hidden="false" customHeight="false" outlineLevel="0" collapsed="false">
      <c r="A2218" s="0" t="n">
        <v>9</v>
      </c>
      <c r="B2218" s="0" t="n">
        <v>2</v>
      </c>
      <c r="C2218" s="0" t="s">
        <v>77</v>
      </c>
      <c r="D2218" s="0" t="n">
        <v>1</v>
      </c>
      <c r="E2218" s="0" t="s">
        <v>94</v>
      </c>
      <c r="F2218" s="0" t="n">
        <v>2</v>
      </c>
      <c r="G2218" s="0" t="str">
        <f aca="false">INDEX(Setup!$B$15:$B$17,$F2218)</f>
        <v>SAN</v>
      </c>
      <c r="H2218" s="0" t="n">
        <f aca="false">Calc_Blocks!$I$157</f>
        <v>69</v>
      </c>
      <c r="I2218" s="0" t="n">
        <f aca="false">Calc_Blocks!$J$157</f>
        <v>69</v>
      </c>
      <c r="J2218" s="0" t="n">
        <f aca="false">Calc_Blocks!$K$157</f>
        <v>1</v>
      </c>
      <c r="K2218" s="0" t="n">
        <f aca="false">($B2218-1)*IF($D2218=1,Setup!$B$9,Setup!$B$10)+1</f>
        <v>11</v>
      </c>
      <c r="L2218" s="0" t="n">
        <f aca="false">$B2218*IF($D2218=1,Setup!$B$9,Setup!$B$10)</f>
        <v>20</v>
      </c>
      <c r="M2218" s="0" t="n">
        <f aca="false">MAX($H2218,$K2218)</f>
        <v>69</v>
      </c>
      <c r="N2218" s="0" t="n">
        <f aca="false">MIN($I2218,$L2218)</f>
        <v>20</v>
      </c>
      <c r="O2218" s="0" t="str">
        <f aca="false">IF($N2218&gt;=$M2218,$N2218-$M2218+1,"")</f>
        <v/>
      </c>
      <c r="P2218" s="0" t="str">
        <f aca="false">IF($O2218="","",$J2218+$M2218-$H2218)</f>
        <v/>
      </c>
      <c r="Q2218" s="0" t="str">
        <f aca="false">IF($O2218="","",$P2218+$O2218-1)</f>
        <v/>
      </c>
      <c r="R2218" s="0" t="str">
        <f aca="false">IF($O2218="","",COUNT($O$2163:$O2218))</f>
        <v/>
      </c>
    </row>
    <row r="2219" customFormat="false" ht="15" hidden="false" customHeight="false" outlineLevel="0" collapsed="false">
      <c r="A2219" s="0" t="n">
        <v>9</v>
      </c>
      <c r="B2219" s="0" t="n">
        <v>2</v>
      </c>
      <c r="C2219" s="0" t="s">
        <v>77</v>
      </c>
      <c r="D2219" s="0" t="n">
        <v>1</v>
      </c>
      <c r="E2219" s="0" t="s">
        <v>94</v>
      </c>
      <c r="F2219" s="0" t="n">
        <v>3</v>
      </c>
      <c r="G2219" s="0" t="str">
        <f aca="false">INDEX(Setup!$B$15:$B$17,$F2219)</f>
        <v>URD</v>
      </c>
      <c r="H2219" s="0" t="n">
        <f aca="false">Calc_Blocks!$I$158</f>
        <v>70</v>
      </c>
      <c r="I2219" s="0" t="n">
        <f aca="false">Calc_Blocks!$J$158</f>
        <v>85</v>
      </c>
      <c r="J2219" s="0" t="n">
        <f aca="false">Calc_Blocks!$K$158</f>
        <v>2</v>
      </c>
      <c r="K2219" s="0" t="n">
        <f aca="false">($B2219-1)*IF($D2219=1,Setup!$B$9,Setup!$B$10)+1</f>
        <v>11</v>
      </c>
      <c r="L2219" s="0" t="n">
        <f aca="false">$B2219*IF($D2219=1,Setup!$B$9,Setup!$B$10)</f>
        <v>20</v>
      </c>
      <c r="M2219" s="0" t="n">
        <f aca="false">MAX($H2219,$K2219)</f>
        <v>70</v>
      </c>
      <c r="N2219" s="0" t="n">
        <f aca="false">MIN($I2219,$L2219)</f>
        <v>20</v>
      </c>
      <c r="O2219" s="0" t="str">
        <f aca="false">IF($N2219&gt;=$M2219,$N2219-$M2219+1,"")</f>
        <v/>
      </c>
      <c r="P2219" s="0" t="str">
        <f aca="false">IF($O2219="","",$J2219+$M2219-$H2219)</f>
        <v/>
      </c>
      <c r="Q2219" s="0" t="str">
        <f aca="false">IF($O2219="","",$P2219+$O2219-1)</f>
        <v/>
      </c>
      <c r="R2219" s="0" t="str">
        <f aca="false">IF($O2219="","",COUNT($O$2163:$O2219))</f>
        <v/>
      </c>
    </row>
    <row r="2220" customFormat="false" ht="15" hidden="false" customHeight="false" outlineLevel="0" collapsed="false">
      <c r="A2220" s="0" t="n">
        <v>9</v>
      </c>
      <c r="B2220" s="0" t="n">
        <v>2</v>
      </c>
      <c r="C2220" s="0" t="s">
        <v>77</v>
      </c>
      <c r="D2220" s="0" t="n">
        <v>2</v>
      </c>
      <c r="E2220" s="0" t="s">
        <v>79</v>
      </c>
      <c r="F2220" s="0" t="n">
        <v>1</v>
      </c>
      <c r="G2220" s="0" t="str">
        <f aca="false">INDEX(Setup!$B$15:$B$17,$F2220)</f>
        <v>MAL</v>
      </c>
      <c r="H2220" s="0" t="n">
        <f aca="false">Calc_Blocks!$I$174</f>
        <v>43</v>
      </c>
      <c r="I2220" s="0" t="n">
        <f aca="false">Calc_Blocks!$J$174</f>
        <v>47</v>
      </c>
      <c r="J2220" s="0" t="n">
        <f aca="false">Calc_Blocks!$K$174</f>
        <v>18</v>
      </c>
      <c r="K2220" s="0" t="n">
        <f aca="false">($B2220-1)*IF($D2220=1,Setup!$B$9,Setup!$B$10)+1</f>
        <v>11</v>
      </c>
      <c r="L2220" s="0" t="n">
        <f aca="false">$B2220*IF($D2220=1,Setup!$B$9,Setup!$B$10)</f>
        <v>20</v>
      </c>
      <c r="M2220" s="0" t="n">
        <f aca="false">MAX($H2220,$K2220)</f>
        <v>43</v>
      </c>
      <c r="N2220" s="0" t="n">
        <f aca="false">MIN($I2220,$L2220)</f>
        <v>20</v>
      </c>
      <c r="O2220" s="0" t="str">
        <f aca="false">IF($N2220&gt;=$M2220,$N2220-$M2220+1,"")</f>
        <v/>
      </c>
      <c r="P2220" s="0" t="str">
        <f aca="false">IF($O2220="","",$J2220+$M2220-$H2220)</f>
        <v/>
      </c>
      <c r="Q2220" s="0" t="str">
        <f aca="false">IF($O2220="","",$P2220+$O2220-1)</f>
        <v/>
      </c>
      <c r="R2220" s="0" t="str">
        <f aca="false">IF($O2220="","",COUNT($O$2163:$O2220))</f>
        <v/>
      </c>
    </row>
    <row r="2221" customFormat="false" ht="15" hidden="false" customHeight="false" outlineLevel="0" collapsed="false">
      <c r="A2221" s="0" t="n">
        <v>9</v>
      </c>
      <c r="B2221" s="0" t="n">
        <v>2</v>
      </c>
      <c r="C2221" s="0" t="s">
        <v>77</v>
      </c>
      <c r="D2221" s="0" t="n">
        <v>2</v>
      </c>
      <c r="E2221" s="0" t="s">
        <v>79</v>
      </c>
      <c r="F2221" s="0" t="n">
        <v>2</v>
      </c>
      <c r="G2221" s="0" t="str">
        <f aca="false">INDEX(Setup!$B$15:$B$17,$F2221)</f>
        <v>SAN</v>
      </c>
      <c r="H2221" s="0" t="n">
        <f aca="false">Calc_Blocks!$I$175</f>
        <v>48</v>
      </c>
      <c r="I2221" s="0" t="n">
        <f aca="false">Calc_Blocks!$J$175</f>
        <v>52</v>
      </c>
      <c r="J2221" s="0" t="n">
        <f aca="false">Calc_Blocks!$K$175</f>
        <v>23</v>
      </c>
      <c r="K2221" s="0" t="n">
        <f aca="false">($B2221-1)*IF($D2221=1,Setup!$B$9,Setup!$B$10)+1</f>
        <v>11</v>
      </c>
      <c r="L2221" s="0" t="n">
        <f aca="false">$B2221*IF($D2221=1,Setup!$B$9,Setup!$B$10)</f>
        <v>20</v>
      </c>
      <c r="M2221" s="0" t="n">
        <f aca="false">MAX($H2221,$K2221)</f>
        <v>48</v>
      </c>
      <c r="N2221" s="0" t="n">
        <f aca="false">MIN($I2221,$L2221)</f>
        <v>20</v>
      </c>
      <c r="O2221" s="0" t="str">
        <f aca="false">IF($N2221&gt;=$M2221,$N2221-$M2221+1,"")</f>
        <v/>
      </c>
      <c r="P2221" s="0" t="str">
        <f aca="false">IF($O2221="","",$J2221+$M2221-$H2221)</f>
        <v/>
      </c>
      <c r="Q2221" s="0" t="str">
        <f aca="false">IF($O2221="","",$P2221+$O2221-1)</f>
        <v/>
      </c>
      <c r="R2221" s="0" t="str">
        <f aca="false">IF($O2221="","",COUNT($O$2163:$O2221))</f>
        <v/>
      </c>
    </row>
    <row r="2222" customFormat="false" ht="15" hidden="false" customHeight="false" outlineLevel="0" collapsed="false">
      <c r="A2222" s="0" t="n">
        <v>9</v>
      </c>
      <c r="B2222" s="0" t="n">
        <v>2</v>
      </c>
      <c r="C2222" s="0" t="s">
        <v>77</v>
      </c>
      <c r="D2222" s="0" t="n">
        <v>2</v>
      </c>
      <c r="E2222" s="0" t="s">
        <v>79</v>
      </c>
      <c r="F2222" s="0" t="n">
        <v>3</v>
      </c>
      <c r="G2222" s="0" t="str">
        <f aca="false">INDEX(Setup!$B$15:$B$17,$F2222)</f>
        <v>URD</v>
      </c>
      <c r="H2222" s="0" t="n">
        <f aca="false">Calc_Blocks!$I$176</f>
        <v>53</v>
      </c>
      <c r="I2222" s="0" t="n">
        <f aca="false">Calc_Blocks!$J$176</f>
        <v>65</v>
      </c>
      <c r="J2222" s="0" t="n">
        <f aca="false">Calc_Blocks!$K$176</f>
        <v>28</v>
      </c>
      <c r="K2222" s="0" t="n">
        <f aca="false">($B2222-1)*IF($D2222=1,Setup!$B$9,Setup!$B$10)+1</f>
        <v>11</v>
      </c>
      <c r="L2222" s="0" t="n">
        <f aca="false">$B2222*IF($D2222=1,Setup!$B$9,Setup!$B$10)</f>
        <v>20</v>
      </c>
      <c r="M2222" s="0" t="n">
        <f aca="false">MAX($H2222,$K2222)</f>
        <v>53</v>
      </c>
      <c r="N2222" s="0" t="n">
        <f aca="false">MIN($I2222,$L2222)</f>
        <v>20</v>
      </c>
      <c r="O2222" s="0" t="str">
        <f aca="false">IF($N2222&gt;=$M2222,$N2222-$M2222+1,"")</f>
        <v/>
      </c>
      <c r="P2222" s="0" t="str">
        <f aca="false">IF($O2222="","",$J2222+$M2222-$H2222)</f>
        <v/>
      </c>
      <c r="Q2222" s="0" t="str">
        <f aca="false">IF($O2222="","",$P2222+$O2222-1)</f>
        <v/>
      </c>
      <c r="R2222" s="0" t="str">
        <f aca="false">IF($O2222="","",COUNT($O$2163:$O2222))</f>
        <v/>
      </c>
    </row>
    <row r="2223" customFormat="false" ht="15" hidden="false" customHeight="false" outlineLevel="0" collapsed="false">
      <c r="A2223" s="0" t="n">
        <v>9</v>
      </c>
      <c r="B2223" s="0" t="n">
        <v>2</v>
      </c>
      <c r="C2223" s="0" t="s">
        <v>78</v>
      </c>
      <c r="D2223" s="0" t="n">
        <v>1</v>
      </c>
      <c r="E2223" s="0" t="s">
        <v>94</v>
      </c>
      <c r="F2223" s="0" t="n">
        <v>1</v>
      </c>
      <c r="G2223" s="0" t="str">
        <f aca="false">INDEX(Setup!$B$15:$B$17,$F2223)</f>
        <v>MAL</v>
      </c>
      <c r="H2223" s="0" t="n">
        <f aca="false">Calc_Blocks!$I$159</f>
        <v>86</v>
      </c>
      <c r="I2223" s="0" t="n">
        <f aca="false">Calc_Blocks!$J$159</f>
        <v>85</v>
      </c>
      <c r="J2223" s="0" t="n">
        <f aca="false">Calc_Blocks!$K$159</f>
        <v>1</v>
      </c>
      <c r="K2223" s="0" t="n">
        <f aca="false">($B2223-1)*IF($D2223=1,Setup!$B$9,Setup!$B$10)+1</f>
        <v>11</v>
      </c>
      <c r="L2223" s="0" t="n">
        <f aca="false">$B2223*IF($D2223=1,Setup!$B$9,Setup!$B$10)</f>
        <v>20</v>
      </c>
      <c r="M2223" s="0" t="n">
        <f aca="false">MAX($H2223,$K2223)</f>
        <v>86</v>
      </c>
      <c r="N2223" s="0" t="n">
        <f aca="false">MIN($I2223,$L2223)</f>
        <v>20</v>
      </c>
      <c r="O2223" s="0" t="str">
        <f aca="false">IF($N2223&gt;=$M2223,$N2223-$M2223+1,"")</f>
        <v/>
      </c>
      <c r="P2223" s="0" t="str">
        <f aca="false">IF($O2223="","",$J2223+$M2223-$H2223)</f>
        <v/>
      </c>
      <c r="Q2223" s="0" t="str">
        <f aca="false">IF($O2223="","",$P2223+$O2223-1)</f>
        <v/>
      </c>
      <c r="R2223" s="0" t="str">
        <f aca="false">IF($O2223="","",COUNT($O$2163:$O2223))</f>
        <v/>
      </c>
    </row>
    <row r="2224" customFormat="false" ht="15" hidden="false" customHeight="false" outlineLevel="0" collapsed="false">
      <c r="A2224" s="0" t="n">
        <v>9</v>
      </c>
      <c r="B2224" s="0" t="n">
        <v>2</v>
      </c>
      <c r="C2224" s="0" t="s">
        <v>78</v>
      </c>
      <c r="D2224" s="0" t="n">
        <v>1</v>
      </c>
      <c r="E2224" s="0" t="s">
        <v>94</v>
      </c>
      <c r="F2224" s="0" t="n">
        <v>2</v>
      </c>
      <c r="G2224" s="0" t="str">
        <f aca="false">INDEX(Setup!$B$15:$B$17,$F2224)</f>
        <v>SAN</v>
      </c>
      <c r="H2224" s="0" t="n">
        <f aca="false">Calc_Blocks!$I$160</f>
        <v>86</v>
      </c>
      <c r="I2224" s="0" t="n">
        <f aca="false">Calc_Blocks!$J$160</f>
        <v>85</v>
      </c>
      <c r="J2224" s="0" t="n">
        <f aca="false">Calc_Blocks!$K$160</f>
        <v>1</v>
      </c>
      <c r="K2224" s="0" t="n">
        <f aca="false">($B2224-1)*IF($D2224=1,Setup!$B$9,Setup!$B$10)+1</f>
        <v>11</v>
      </c>
      <c r="L2224" s="0" t="n">
        <f aca="false">$B2224*IF($D2224=1,Setup!$B$9,Setup!$B$10)</f>
        <v>20</v>
      </c>
      <c r="M2224" s="0" t="n">
        <f aca="false">MAX($H2224,$K2224)</f>
        <v>86</v>
      </c>
      <c r="N2224" s="0" t="n">
        <f aca="false">MIN($I2224,$L2224)</f>
        <v>20</v>
      </c>
      <c r="O2224" s="0" t="str">
        <f aca="false">IF($N2224&gt;=$M2224,$N2224-$M2224+1,"")</f>
        <v/>
      </c>
      <c r="P2224" s="0" t="str">
        <f aca="false">IF($O2224="","",$J2224+$M2224-$H2224)</f>
        <v/>
      </c>
      <c r="Q2224" s="0" t="str">
        <f aca="false">IF($O2224="","",$P2224+$O2224-1)</f>
        <v/>
      </c>
      <c r="R2224" s="0" t="str">
        <f aca="false">IF($O2224="","",COUNT($O$2163:$O2224))</f>
        <v/>
      </c>
    </row>
    <row r="2225" customFormat="false" ht="15" hidden="false" customHeight="false" outlineLevel="0" collapsed="false">
      <c r="A2225" s="0" t="n">
        <v>9</v>
      </c>
      <c r="B2225" s="0" t="n">
        <v>2</v>
      </c>
      <c r="C2225" s="0" t="s">
        <v>78</v>
      </c>
      <c r="D2225" s="0" t="n">
        <v>1</v>
      </c>
      <c r="E2225" s="0" t="s">
        <v>94</v>
      </c>
      <c r="F2225" s="0" t="n">
        <v>3</v>
      </c>
      <c r="G2225" s="0" t="str">
        <f aca="false">INDEX(Setup!$B$15:$B$17,$F2225)</f>
        <v>URD</v>
      </c>
      <c r="H2225" s="0" t="n">
        <f aca="false">Calc_Blocks!$I$161</f>
        <v>86</v>
      </c>
      <c r="I2225" s="0" t="n">
        <f aca="false">Calc_Blocks!$J$161</f>
        <v>85</v>
      </c>
      <c r="J2225" s="0" t="n">
        <f aca="false">Calc_Blocks!$K$161</f>
        <v>1</v>
      </c>
      <c r="K2225" s="0" t="n">
        <f aca="false">($B2225-1)*IF($D2225=1,Setup!$B$9,Setup!$B$10)+1</f>
        <v>11</v>
      </c>
      <c r="L2225" s="0" t="n">
        <f aca="false">$B2225*IF($D2225=1,Setup!$B$9,Setup!$B$10)</f>
        <v>20</v>
      </c>
      <c r="M2225" s="0" t="n">
        <f aca="false">MAX($H2225,$K2225)</f>
        <v>86</v>
      </c>
      <c r="N2225" s="0" t="n">
        <f aca="false">MIN($I2225,$L2225)</f>
        <v>20</v>
      </c>
      <c r="O2225" s="0" t="str">
        <f aca="false">IF($N2225&gt;=$M2225,$N2225-$M2225+1,"")</f>
        <v/>
      </c>
      <c r="P2225" s="0" t="str">
        <f aca="false">IF($O2225="","",$J2225+$M2225-$H2225)</f>
        <v/>
      </c>
      <c r="Q2225" s="0" t="str">
        <f aca="false">IF($O2225="","",$P2225+$O2225-1)</f>
        <v/>
      </c>
      <c r="R2225" s="0" t="str">
        <f aca="false">IF($O2225="","",COUNT($O$2163:$O2225))</f>
        <v/>
      </c>
    </row>
    <row r="2226" customFormat="false" ht="15" hidden="false" customHeight="false" outlineLevel="0" collapsed="false">
      <c r="A2226" s="0" t="n">
        <v>9</v>
      </c>
      <c r="B2226" s="0" t="n">
        <v>2</v>
      </c>
      <c r="C2226" s="0" t="s">
        <v>78</v>
      </c>
      <c r="D2226" s="0" t="n">
        <v>2</v>
      </c>
      <c r="E2226" s="0" t="s">
        <v>79</v>
      </c>
      <c r="F2226" s="0" t="n">
        <v>1</v>
      </c>
      <c r="G2226" s="0" t="str">
        <f aca="false">INDEX(Setup!$B$15:$B$17,$F2226)</f>
        <v>MAL</v>
      </c>
      <c r="H2226" s="0" t="n">
        <f aca="false">Calc_Blocks!$I$177</f>
        <v>66</v>
      </c>
      <c r="I2226" s="0" t="n">
        <f aca="false">Calc_Blocks!$J$177</f>
        <v>65</v>
      </c>
      <c r="J2226" s="0" t="n">
        <f aca="false">Calc_Blocks!$K$177</f>
        <v>1</v>
      </c>
      <c r="K2226" s="0" t="n">
        <f aca="false">($B2226-1)*IF($D2226=1,Setup!$B$9,Setup!$B$10)+1</f>
        <v>11</v>
      </c>
      <c r="L2226" s="0" t="n">
        <f aca="false">$B2226*IF($D2226=1,Setup!$B$9,Setup!$B$10)</f>
        <v>20</v>
      </c>
      <c r="M2226" s="0" t="n">
        <f aca="false">MAX($H2226,$K2226)</f>
        <v>66</v>
      </c>
      <c r="N2226" s="0" t="n">
        <f aca="false">MIN($I2226,$L2226)</f>
        <v>20</v>
      </c>
      <c r="O2226" s="0" t="str">
        <f aca="false">IF($N2226&gt;=$M2226,$N2226-$M2226+1,"")</f>
        <v/>
      </c>
      <c r="P2226" s="0" t="str">
        <f aca="false">IF($O2226="","",$J2226+$M2226-$H2226)</f>
        <v/>
      </c>
      <c r="Q2226" s="0" t="str">
        <f aca="false">IF($O2226="","",$P2226+$O2226-1)</f>
        <v/>
      </c>
      <c r="R2226" s="0" t="str">
        <f aca="false">IF($O2226="","",COUNT($O$2163:$O2226))</f>
        <v/>
      </c>
    </row>
    <row r="2227" customFormat="false" ht="15" hidden="false" customHeight="false" outlineLevel="0" collapsed="false">
      <c r="A2227" s="0" t="n">
        <v>9</v>
      </c>
      <c r="B2227" s="0" t="n">
        <v>2</v>
      </c>
      <c r="C2227" s="0" t="s">
        <v>78</v>
      </c>
      <c r="D2227" s="0" t="n">
        <v>2</v>
      </c>
      <c r="E2227" s="0" t="s">
        <v>79</v>
      </c>
      <c r="F2227" s="0" t="n">
        <v>2</v>
      </c>
      <c r="G2227" s="0" t="str">
        <f aca="false">INDEX(Setup!$B$15:$B$17,$F2227)</f>
        <v>SAN</v>
      </c>
      <c r="H2227" s="0" t="n">
        <f aca="false">Calc_Blocks!$I$178</f>
        <v>66</v>
      </c>
      <c r="I2227" s="0" t="n">
        <f aca="false">Calc_Blocks!$J$178</f>
        <v>65</v>
      </c>
      <c r="J2227" s="0" t="n">
        <f aca="false">Calc_Blocks!$K$178</f>
        <v>1</v>
      </c>
      <c r="K2227" s="0" t="n">
        <f aca="false">($B2227-1)*IF($D2227=1,Setup!$B$9,Setup!$B$10)+1</f>
        <v>11</v>
      </c>
      <c r="L2227" s="0" t="n">
        <f aca="false">$B2227*IF($D2227=1,Setup!$B$9,Setup!$B$10)</f>
        <v>20</v>
      </c>
      <c r="M2227" s="0" t="n">
        <f aca="false">MAX($H2227,$K2227)</f>
        <v>66</v>
      </c>
      <c r="N2227" s="0" t="n">
        <f aca="false">MIN($I2227,$L2227)</f>
        <v>20</v>
      </c>
      <c r="O2227" s="0" t="str">
        <f aca="false">IF($N2227&gt;=$M2227,$N2227-$M2227+1,"")</f>
        <v/>
      </c>
      <c r="P2227" s="0" t="str">
        <f aca="false">IF($O2227="","",$J2227+$M2227-$H2227)</f>
        <v/>
      </c>
      <c r="Q2227" s="0" t="str">
        <f aca="false">IF($O2227="","",$P2227+$O2227-1)</f>
        <v/>
      </c>
      <c r="R2227" s="0" t="str">
        <f aca="false">IF($O2227="","",COUNT($O$2163:$O2227))</f>
        <v/>
      </c>
    </row>
    <row r="2228" customFormat="false" ht="15" hidden="false" customHeight="false" outlineLevel="0" collapsed="false">
      <c r="A2228" s="0" t="n">
        <v>9</v>
      </c>
      <c r="B2228" s="0" t="n">
        <v>2</v>
      </c>
      <c r="C2228" s="0" t="s">
        <v>78</v>
      </c>
      <c r="D2228" s="0" t="n">
        <v>2</v>
      </c>
      <c r="E2228" s="0" t="s">
        <v>79</v>
      </c>
      <c r="F2228" s="0" t="n">
        <v>3</v>
      </c>
      <c r="G2228" s="0" t="str">
        <f aca="false">INDEX(Setup!$B$15:$B$17,$F2228)</f>
        <v>URD</v>
      </c>
      <c r="H2228" s="0" t="n">
        <f aca="false">Calc_Blocks!$I$179</f>
        <v>66</v>
      </c>
      <c r="I2228" s="0" t="n">
        <f aca="false">Calc_Blocks!$J$179</f>
        <v>65</v>
      </c>
      <c r="J2228" s="0" t="n">
        <f aca="false">Calc_Blocks!$K$179</f>
        <v>1</v>
      </c>
      <c r="K2228" s="0" t="n">
        <f aca="false">($B2228-1)*IF($D2228=1,Setup!$B$9,Setup!$B$10)+1</f>
        <v>11</v>
      </c>
      <c r="L2228" s="0" t="n">
        <f aca="false">$B2228*IF($D2228=1,Setup!$B$9,Setup!$B$10)</f>
        <v>20</v>
      </c>
      <c r="M2228" s="0" t="n">
        <f aca="false">MAX($H2228,$K2228)</f>
        <v>66</v>
      </c>
      <c r="N2228" s="0" t="n">
        <f aca="false">MIN($I2228,$L2228)</f>
        <v>20</v>
      </c>
      <c r="O2228" s="0" t="str">
        <f aca="false">IF($N2228&gt;=$M2228,$N2228-$M2228+1,"")</f>
        <v/>
      </c>
      <c r="P2228" s="0" t="str">
        <f aca="false">IF($O2228="","",$J2228+$M2228-$H2228)</f>
        <v/>
      </c>
      <c r="Q2228" s="0" t="str">
        <f aca="false">IF($O2228="","",$P2228+$O2228-1)</f>
        <v/>
      </c>
      <c r="R2228" s="0" t="str">
        <f aca="false">IF($O2228="","",COUNT($O$2163:$O2228))</f>
        <v/>
      </c>
    </row>
    <row r="2229" customFormat="false" ht="15" hidden="false" customHeight="false" outlineLevel="0" collapsed="false">
      <c r="A2229" s="0" t="n">
        <v>9</v>
      </c>
      <c r="B2229" s="0" t="n">
        <v>2</v>
      </c>
      <c r="C2229" s="0" t="s">
        <v>79</v>
      </c>
      <c r="D2229" s="0" t="n">
        <v>1</v>
      </c>
      <c r="E2229" s="0" t="s">
        <v>94</v>
      </c>
      <c r="F2229" s="0" t="n">
        <v>1</v>
      </c>
      <c r="G2229" s="0" t="str">
        <f aca="false">INDEX(Setup!$B$15:$B$17,$F2229)</f>
        <v>MAL</v>
      </c>
      <c r="H2229" s="0" t="n">
        <f aca="false">Calc_Blocks!$I$162</f>
        <v>86</v>
      </c>
      <c r="I2229" s="0" t="n">
        <f aca="false">Calc_Blocks!$J$162</f>
        <v>85</v>
      </c>
      <c r="J2229" s="0" t="n">
        <f aca="false">Calc_Blocks!$K$162</f>
        <v>1</v>
      </c>
      <c r="K2229" s="0" t="n">
        <f aca="false">($B2229-1)*IF($D2229=1,Setup!$B$9,Setup!$B$10)+1</f>
        <v>11</v>
      </c>
      <c r="L2229" s="0" t="n">
        <f aca="false">$B2229*IF($D2229=1,Setup!$B$9,Setup!$B$10)</f>
        <v>20</v>
      </c>
      <c r="M2229" s="0" t="n">
        <f aca="false">MAX($H2229,$K2229)</f>
        <v>86</v>
      </c>
      <c r="N2229" s="0" t="n">
        <f aca="false">MIN($I2229,$L2229)</f>
        <v>20</v>
      </c>
      <c r="O2229" s="0" t="str">
        <f aca="false">IF($N2229&gt;=$M2229,$N2229-$M2229+1,"")</f>
        <v/>
      </c>
      <c r="P2229" s="0" t="str">
        <f aca="false">IF($O2229="","",$J2229+$M2229-$H2229)</f>
        <v/>
      </c>
      <c r="Q2229" s="0" t="str">
        <f aca="false">IF($O2229="","",$P2229+$O2229-1)</f>
        <v/>
      </c>
      <c r="R2229" s="0" t="str">
        <f aca="false">IF($O2229="","",COUNT($O$2163:$O2229))</f>
        <v/>
      </c>
    </row>
    <row r="2230" customFormat="false" ht="15" hidden="false" customHeight="false" outlineLevel="0" collapsed="false">
      <c r="A2230" s="0" t="n">
        <v>9</v>
      </c>
      <c r="B2230" s="0" t="n">
        <v>2</v>
      </c>
      <c r="C2230" s="0" t="s">
        <v>79</v>
      </c>
      <c r="D2230" s="0" t="n">
        <v>1</v>
      </c>
      <c r="E2230" s="0" t="s">
        <v>94</v>
      </c>
      <c r="F2230" s="0" t="n">
        <v>2</v>
      </c>
      <c r="G2230" s="0" t="str">
        <f aca="false">INDEX(Setup!$B$15:$B$17,$F2230)</f>
        <v>SAN</v>
      </c>
      <c r="H2230" s="0" t="n">
        <f aca="false">Calc_Blocks!$I$163</f>
        <v>86</v>
      </c>
      <c r="I2230" s="0" t="n">
        <f aca="false">Calc_Blocks!$J$163</f>
        <v>85</v>
      </c>
      <c r="J2230" s="0" t="n">
        <f aca="false">Calc_Blocks!$K$163</f>
        <v>1</v>
      </c>
      <c r="K2230" s="0" t="n">
        <f aca="false">($B2230-1)*IF($D2230=1,Setup!$B$9,Setup!$B$10)+1</f>
        <v>11</v>
      </c>
      <c r="L2230" s="0" t="n">
        <f aca="false">$B2230*IF($D2230=1,Setup!$B$9,Setup!$B$10)</f>
        <v>20</v>
      </c>
      <c r="M2230" s="0" t="n">
        <f aca="false">MAX($H2230,$K2230)</f>
        <v>86</v>
      </c>
      <c r="N2230" s="0" t="n">
        <f aca="false">MIN($I2230,$L2230)</f>
        <v>20</v>
      </c>
      <c r="O2230" s="0" t="str">
        <f aca="false">IF($N2230&gt;=$M2230,$N2230-$M2230+1,"")</f>
        <v/>
      </c>
      <c r="P2230" s="0" t="str">
        <f aca="false">IF($O2230="","",$J2230+$M2230-$H2230)</f>
        <v/>
      </c>
      <c r="Q2230" s="0" t="str">
        <f aca="false">IF($O2230="","",$P2230+$O2230-1)</f>
        <v/>
      </c>
      <c r="R2230" s="0" t="str">
        <f aca="false">IF($O2230="","",COUNT($O$2163:$O2230))</f>
        <v/>
      </c>
    </row>
    <row r="2231" customFormat="false" ht="15" hidden="false" customHeight="false" outlineLevel="0" collapsed="false">
      <c r="A2231" s="0" t="n">
        <v>9</v>
      </c>
      <c r="B2231" s="0" t="n">
        <v>2</v>
      </c>
      <c r="C2231" s="0" t="s">
        <v>79</v>
      </c>
      <c r="D2231" s="0" t="n">
        <v>1</v>
      </c>
      <c r="E2231" s="0" t="s">
        <v>94</v>
      </c>
      <c r="F2231" s="0" t="n">
        <v>3</v>
      </c>
      <c r="G2231" s="0" t="str">
        <f aca="false">INDEX(Setup!$B$15:$B$17,$F2231)</f>
        <v>URD</v>
      </c>
      <c r="H2231" s="0" t="n">
        <f aca="false">Calc_Blocks!$I$164</f>
        <v>86</v>
      </c>
      <c r="I2231" s="0" t="n">
        <f aca="false">Calc_Blocks!$J$164</f>
        <v>85</v>
      </c>
      <c r="J2231" s="0" t="n">
        <f aca="false">Calc_Blocks!$K$164</f>
        <v>1</v>
      </c>
      <c r="K2231" s="0" t="n">
        <f aca="false">($B2231-1)*IF($D2231=1,Setup!$B$9,Setup!$B$10)+1</f>
        <v>11</v>
      </c>
      <c r="L2231" s="0" t="n">
        <f aca="false">$B2231*IF($D2231=1,Setup!$B$9,Setup!$B$10)</f>
        <v>20</v>
      </c>
      <c r="M2231" s="0" t="n">
        <f aca="false">MAX($H2231,$K2231)</f>
        <v>86</v>
      </c>
      <c r="N2231" s="0" t="n">
        <f aca="false">MIN($I2231,$L2231)</f>
        <v>20</v>
      </c>
      <c r="O2231" s="0" t="str">
        <f aca="false">IF($N2231&gt;=$M2231,$N2231-$M2231+1,"")</f>
        <v/>
      </c>
      <c r="P2231" s="0" t="str">
        <f aca="false">IF($O2231="","",$J2231+$M2231-$H2231)</f>
        <v/>
      </c>
      <c r="Q2231" s="0" t="str">
        <f aca="false">IF($O2231="","",$P2231+$O2231-1)</f>
        <v/>
      </c>
      <c r="R2231" s="0" t="str">
        <f aca="false">IF($O2231="","",COUNT($O$2163:$O2231))</f>
        <v/>
      </c>
    </row>
    <row r="2232" customFormat="false" ht="15" hidden="false" customHeight="false" outlineLevel="0" collapsed="false">
      <c r="A2232" s="0" t="n">
        <v>9</v>
      </c>
      <c r="B2232" s="0" t="n">
        <v>2</v>
      </c>
      <c r="C2232" s="0" t="s">
        <v>79</v>
      </c>
      <c r="D2232" s="0" t="n">
        <v>2</v>
      </c>
      <c r="E2232" s="0" t="s">
        <v>79</v>
      </c>
      <c r="F2232" s="0" t="n">
        <v>1</v>
      </c>
      <c r="G2232" s="0" t="str">
        <f aca="false">INDEX(Setup!$B$15:$B$17,$F2232)</f>
        <v>MAL</v>
      </c>
      <c r="H2232" s="0" t="n">
        <f aca="false">Calc_Blocks!$I$180</f>
        <v>66</v>
      </c>
      <c r="I2232" s="0" t="n">
        <f aca="false">Calc_Blocks!$J$180</f>
        <v>65</v>
      </c>
      <c r="J2232" s="0" t="n">
        <f aca="false">Calc_Blocks!$K$180</f>
        <v>1</v>
      </c>
      <c r="K2232" s="0" t="n">
        <f aca="false">($B2232-1)*IF($D2232=1,Setup!$B$9,Setup!$B$10)+1</f>
        <v>11</v>
      </c>
      <c r="L2232" s="0" t="n">
        <f aca="false">$B2232*IF($D2232=1,Setup!$B$9,Setup!$B$10)</f>
        <v>20</v>
      </c>
      <c r="M2232" s="0" t="n">
        <f aca="false">MAX($H2232,$K2232)</f>
        <v>66</v>
      </c>
      <c r="N2232" s="0" t="n">
        <f aca="false">MIN($I2232,$L2232)</f>
        <v>20</v>
      </c>
      <c r="O2232" s="0" t="str">
        <f aca="false">IF($N2232&gt;=$M2232,$N2232-$M2232+1,"")</f>
        <v/>
      </c>
      <c r="P2232" s="0" t="str">
        <f aca="false">IF($O2232="","",$J2232+$M2232-$H2232)</f>
        <v/>
      </c>
      <c r="Q2232" s="0" t="str">
        <f aca="false">IF($O2232="","",$P2232+$O2232-1)</f>
        <v/>
      </c>
      <c r="R2232" s="0" t="str">
        <f aca="false">IF($O2232="","",COUNT($O$2163:$O2232))</f>
        <v/>
      </c>
    </row>
    <row r="2233" customFormat="false" ht="15" hidden="false" customHeight="false" outlineLevel="0" collapsed="false">
      <c r="A2233" s="0" t="n">
        <v>9</v>
      </c>
      <c r="B2233" s="0" t="n">
        <v>2</v>
      </c>
      <c r="C2233" s="0" t="s">
        <v>79</v>
      </c>
      <c r="D2233" s="0" t="n">
        <v>2</v>
      </c>
      <c r="E2233" s="0" t="s">
        <v>79</v>
      </c>
      <c r="F2233" s="0" t="n">
        <v>2</v>
      </c>
      <c r="G2233" s="0" t="str">
        <f aca="false">INDEX(Setup!$B$15:$B$17,$F2233)</f>
        <v>SAN</v>
      </c>
      <c r="H2233" s="0" t="n">
        <f aca="false">Calc_Blocks!$I$181</f>
        <v>66</v>
      </c>
      <c r="I2233" s="0" t="n">
        <f aca="false">Calc_Blocks!$J$181</f>
        <v>65</v>
      </c>
      <c r="J2233" s="0" t="n">
        <f aca="false">Calc_Blocks!$K$181</f>
        <v>1</v>
      </c>
      <c r="K2233" s="0" t="n">
        <f aca="false">($B2233-1)*IF($D2233=1,Setup!$B$9,Setup!$B$10)+1</f>
        <v>11</v>
      </c>
      <c r="L2233" s="0" t="n">
        <f aca="false">$B2233*IF($D2233=1,Setup!$B$9,Setup!$B$10)</f>
        <v>20</v>
      </c>
      <c r="M2233" s="0" t="n">
        <f aca="false">MAX($H2233,$K2233)</f>
        <v>66</v>
      </c>
      <c r="N2233" s="0" t="n">
        <f aca="false">MIN($I2233,$L2233)</f>
        <v>20</v>
      </c>
      <c r="O2233" s="0" t="str">
        <f aca="false">IF($N2233&gt;=$M2233,$N2233-$M2233+1,"")</f>
        <v/>
      </c>
      <c r="P2233" s="0" t="str">
        <f aca="false">IF($O2233="","",$J2233+$M2233-$H2233)</f>
        <v/>
      </c>
      <c r="Q2233" s="0" t="str">
        <f aca="false">IF($O2233="","",$P2233+$O2233-1)</f>
        <v/>
      </c>
      <c r="R2233" s="0" t="str">
        <f aca="false">IF($O2233="","",COUNT($O$2163:$O2233))</f>
        <v/>
      </c>
    </row>
    <row r="2234" customFormat="false" ht="15" hidden="false" customHeight="false" outlineLevel="0" collapsed="false">
      <c r="A2234" s="0" t="n">
        <v>9</v>
      </c>
      <c r="B2234" s="0" t="n">
        <v>2</v>
      </c>
      <c r="C2234" s="0" t="s">
        <v>79</v>
      </c>
      <c r="D2234" s="0" t="n">
        <v>2</v>
      </c>
      <c r="E2234" s="0" t="s">
        <v>79</v>
      </c>
      <c r="F2234" s="0" t="n">
        <v>3</v>
      </c>
      <c r="G2234" s="0" t="str">
        <f aca="false">INDEX(Setup!$B$15:$B$17,$F2234)</f>
        <v>URD</v>
      </c>
      <c r="H2234" s="0" t="n">
        <f aca="false">Calc_Blocks!$I$182</f>
        <v>66</v>
      </c>
      <c r="I2234" s="0" t="n">
        <f aca="false">Calc_Blocks!$J$182</f>
        <v>65</v>
      </c>
      <c r="J2234" s="0" t="n">
        <f aca="false">Calc_Blocks!$K$182</f>
        <v>1</v>
      </c>
      <c r="K2234" s="0" t="n">
        <f aca="false">($B2234-1)*IF($D2234=1,Setup!$B$9,Setup!$B$10)+1</f>
        <v>11</v>
      </c>
      <c r="L2234" s="0" t="n">
        <f aca="false">$B2234*IF($D2234=1,Setup!$B$9,Setup!$B$10)</f>
        <v>20</v>
      </c>
      <c r="M2234" s="0" t="n">
        <f aca="false">MAX($H2234,$K2234)</f>
        <v>66</v>
      </c>
      <c r="N2234" s="0" t="n">
        <f aca="false">MIN($I2234,$L2234)</f>
        <v>20</v>
      </c>
      <c r="O2234" s="0" t="str">
        <f aca="false">IF($N2234&gt;=$M2234,$N2234-$M2234+1,"")</f>
        <v/>
      </c>
      <c r="P2234" s="0" t="str">
        <f aca="false">IF($O2234="","",$J2234+$M2234-$H2234)</f>
        <v/>
      </c>
      <c r="Q2234" s="0" t="str">
        <f aca="false">IF($O2234="","",$P2234+$O2234-1)</f>
        <v/>
      </c>
      <c r="R2234" s="0" t="str">
        <f aca="false">IF($O2234="","",COUNT($O$2163:$O2234))</f>
        <v/>
      </c>
    </row>
    <row r="2235" customFormat="false" ht="15" hidden="false" customHeight="false" outlineLevel="0" collapsed="false">
      <c r="A2235" s="0" t="n">
        <v>9</v>
      </c>
      <c r="B2235" s="0" t="n">
        <v>3</v>
      </c>
      <c r="C2235" s="0" t="s">
        <v>74</v>
      </c>
      <c r="D2235" s="0" t="n">
        <v>1</v>
      </c>
      <c r="E2235" s="0" t="s">
        <v>94</v>
      </c>
      <c r="F2235" s="0" t="n">
        <v>1</v>
      </c>
      <c r="G2235" s="0" t="str">
        <f aca="false">INDEX(Setup!$B$15:$B$17,$F2235)</f>
        <v>MAL</v>
      </c>
      <c r="H2235" s="0" t="n">
        <f aca="false">Calc_Blocks!$I$147</f>
        <v>1</v>
      </c>
      <c r="I2235" s="0" t="n">
        <f aca="false">Calc_Blocks!$J$147</f>
        <v>17</v>
      </c>
      <c r="J2235" s="0" t="n">
        <f aca="false">Calc_Blocks!$K$147</f>
        <v>1</v>
      </c>
      <c r="K2235" s="0" t="n">
        <f aca="false">($B2235-1)*IF($D2235=1,Setup!$B$9,Setup!$B$10)+1</f>
        <v>21</v>
      </c>
      <c r="L2235" s="0" t="n">
        <f aca="false">$B2235*IF($D2235=1,Setup!$B$9,Setup!$B$10)</f>
        <v>30</v>
      </c>
      <c r="M2235" s="0" t="n">
        <f aca="false">MAX($H2235,$K2235)</f>
        <v>21</v>
      </c>
      <c r="N2235" s="0" t="n">
        <f aca="false">MIN($I2235,$L2235)</f>
        <v>17</v>
      </c>
      <c r="O2235" s="0" t="str">
        <f aca="false">IF($N2235&gt;=$M2235,$N2235-$M2235+1,"")</f>
        <v/>
      </c>
      <c r="P2235" s="0" t="str">
        <f aca="false">IF($O2235="","",$J2235+$M2235-$H2235)</f>
        <v/>
      </c>
      <c r="Q2235" s="0" t="str">
        <f aca="false">IF($O2235="","",$P2235+$O2235-1)</f>
        <v/>
      </c>
      <c r="R2235" s="0" t="str">
        <f aca="false">IF($O2235="","",COUNT($O$2163:$O2235))</f>
        <v/>
      </c>
    </row>
    <row r="2236" customFormat="false" ht="15" hidden="false" customHeight="false" outlineLevel="0" collapsed="false">
      <c r="A2236" s="0" t="n">
        <v>9</v>
      </c>
      <c r="B2236" s="0" t="n">
        <v>3</v>
      </c>
      <c r="C2236" s="0" t="s">
        <v>74</v>
      </c>
      <c r="D2236" s="0" t="n">
        <v>1</v>
      </c>
      <c r="E2236" s="0" t="s">
        <v>94</v>
      </c>
      <c r="F2236" s="0" t="n">
        <v>2</v>
      </c>
      <c r="G2236" s="0" t="str">
        <f aca="false">INDEX(Setup!$B$15:$B$17,$F2236)</f>
        <v>SAN</v>
      </c>
      <c r="H2236" s="0" t="n">
        <f aca="false">Calc_Blocks!$I$148</f>
        <v>18</v>
      </c>
      <c r="I2236" s="0" t="n">
        <f aca="false">Calc_Blocks!$J$148</f>
        <v>17</v>
      </c>
      <c r="J2236" s="0" t="n">
        <f aca="false">Calc_Blocks!$K$148</f>
        <v>18</v>
      </c>
      <c r="K2236" s="0" t="n">
        <f aca="false">($B2236-1)*IF($D2236=1,Setup!$B$9,Setup!$B$10)+1</f>
        <v>21</v>
      </c>
      <c r="L2236" s="0" t="n">
        <f aca="false">$B2236*IF($D2236=1,Setup!$B$9,Setup!$B$10)</f>
        <v>30</v>
      </c>
      <c r="M2236" s="0" t="n">
        <f aca="false">MAX($H2236,$K2236)</f>
        <v>21</v>
      </c>
      <c r="N2236" s="0" t="n">
        <f aca="false">MIN($I2236,$L2236)</f>
        <v>17</v>
      </c>
      <c r="O2236" s="0" t="str">
        <f aca="false">IF($N2236&gt;=$M2236,$N2236-$M2236+1,"")</f>
        <v/>
      </c>
      <c r="P2236" s="0" t="str">
        <f aca="false">IF($O2236="","",$J2236+$M2236-$H2236)</f>
        <v/>
      </c>
      <c r="Q2236" s="0" t="str">
        <f aca="false">IF($O2236="","",$P2236+$O2236-1)</f>
        <v/>
      </c>
      <c r="R2236" s="0" t="str">
        <f aca="false">IF($O2236="","",COUNT($O$2163:$O2236))</f>
        <v/>
      </c>
    </row>
    <row r="2237" customFormat="false" ht="15" hidden="false" customHeight="false" outlineLevel="0" collapsed="false">
      <c r="A2237" s="0" t="n">
        <v>9</v>
      </c>
      <c r="B2237" s="0" t="n">
        <v>3</v>
      </c>
      <c r="C2237" s="0" t="s">
        <v>74</v>
      </c>
      <c r="D2237" s="0" t="n">
        <v>1</v>
      </c>
      <c r="E2237" s="0" t="s">
        <v>94</v>
      </c>
      <c r="F2237" s="0" t="n">
        <v>3</v>
      </c>
      <c r="G2237" s="0" t="str">
        <f aca="false">INDEX(Setup!$B$15:$B$17,$F2237)</f>
        <v>URD</v>
      </c>
      <c r="H2237" s="0" t="n">
        <f aca="false">Calc_Blocks!$I$149</f>
        <v>18</v>
      </c>
      <c r="I2237" s="0" t="n">
        <f aca="false">Calc_Blocks!$J$149</f>
        <v>17</v>
      </c>
      <c r="J2237" s="0" t="n">
        <f aca="false">Calc_Blocks!$K$149</f>
        <v>18</v>
      </c>
      <c r="K2237" s="0" t="n">
        <f aca="false">($B2237-1)*IF($D2237=1,Setup!$B$9,Setup!$B$10)+1</f>
        <v>21</v>
      </c>
      <c r="L2237" s="0" t="n">
        <f aca="false">$B2237*IF($D2237=1,Setup!$B$9,Setup!$B$10)</f>
        <v>30</v>
      </c>
      <c r="M2237" s="0" t="n">
        <f aca="false">MAX($H2237,$K2237)</f>
        <v>21</v>
      </c>
      <c r="N2237" s="0" t="n">
        <f aca="false">MIN($I2237,$L2237)</f>
        <v>17</v>
      </c>
      <c r="O2237" s="0" t="str">
        <f aca="false">IF($N2237&gt;=$M2237,$N2237-$M2237+1,"")</f>
        <v/>
      </c>
      <c r="P2237" s="0" t="str">
        <f aca="false">IF($O2237="","",$J2237+$M2237-$H2237)</f>
        <v/>
      </c>
      <c r="Q2237" s="0" t="str">
        <f aca="false">IF($O2237="","",$P2237+$O2237-1)</f>
        <v/>
      </c>
      <c r="R2237" s="0" t="str">
        <f aca="false">IF($O2237="","",COUNT($O$2163:$O2237))</f>
        <v/>
      </c>
    </row>
    <row r="2238" customFormat="false" ht="15" hidden="false" customHeight="false" outlineLevel="0" collapsed="false">
      <c r="A2238" s="0" t="n">
        <v>9</v>
      </c>
      <c r="B2238" s="0" t="n">
        <v>3</v>
      </c>
      <c r="C2238" s="0" t="s">
        <v>74</v>
      </c>
      <c r="D2238" s="0" t="n">
        <v>2</v>
      </c>
      <c r="E2238" s="0" t="s">
        <v>79</v>
      </c>
      <c r="F2238" s="0" t="n">
        <v>1</v>
      </c>
      <c r="G2238" s="0" t="str">
        <f aca="false">INDEX(Setup!$B$15:$B$17,$F2238)</f>
        <v>MAL</v>
      </c>
      <c r="H2238" s="0" t="n">
        <f aca="false">Calc_Blocks!$I$165</f>
        <v>1</v>
      </c>
      <c r="I2238" s="0" t="n">
        <f aca="false">Calc_Blocks!$J$165</f>
        <v>11</v>
      </c>
      <c r="J2238" s="0" t="n">
        <f aca="false">Calc_Blocks!$K$165</f>
        <v>18</v>
      </c>
      <c r="K2238" s="0" t="n">
        <f aca="false">($B2238-1)*IF($D2238=1,Setup!$B$9,Setup!$B$10)+1</f>
        <v>21</v>
      </c>
      <c r="L2238" s="0" t="n">
        <f aca="false">$B2238*IF($D2238=1,Setup!$B$9,Setup!$B$10)</f>
        <v>30</v>
      </c>
      <c r="M2238" s="0" t="n">
        <f aca="false">MAX($H2238,$K2238)</f>
        <v>21</v>
      </c>
      <c r="N2238" s="0" t="n">
        <f aca="false">MIN($I2238,$L2238)</f>
        <v>11</v>
      </c>
      <c r="O2238" s="0" t="str">
        <f aca="false">IF($N2238&gt;=$M2238,$N2238-$M2238+1,"")</f>
        <v/>
      </c>
      <c r="P2238" s="0" t="str">
        <f aca="false">IF($O2238="","",$J2238+$M2238-$H2238)</f>
        <v/>
      </c>
      <c r="Q2238" s="0" t="str">
        <f aca="false">IF($O2238="","",$P2238+$O2238-1)</f>
        <v/>
      </c>
      <c r="R2238" s="0" t="str">
        <f aca="false">IF($O2238="","",COUNT($O$2163:$O2238))</f>
        <v/>
      </c>
    </row>
    <row r="2239" customFormat="false" ht="15" hidden="false" customHeight="false" outlineLevel="0" collapsed="false">
      <c r="A2239" s="0" t="n">
        <v>9</v>
      </c>
      <c r="B2239" s="0" t="n">
        <v>3</v>
      </c>
      <c r="C2239" s="0" t="s">
        <v>74</v>
      </c>
      <c r="D2239" s="0" t="n">
        <v>2</v>
      </c>
      <c r="E2239" s="0" t="s">
        <v>79</v>
      </c>
      <c r="F2239" s="0" t="n">
        <v>2</v>
      </c>
      <c r="G2239" s="0" t="str">
        <f aca="false">INDEX(Setup!$B$15:$B$17,$F2239)</f>
        <v>SAN</v>
      </c>
      <c r="H2239" s="0" t="n">
        <f aca="false">Calc_Blocks!$I$166</f>
        <v>12</v>
      </c>
      <c r="I2239" s="0" t="n">
        <f aca="false">Calc_Blocks!$J$166</f>
        <v>14</v>
      </c>
      <c r="J2239" s="0" t="n">
        <f aca="false">Calc_Blocks!$K$166</f>
        <v>29</v>
      </c>
      <c r="K2239" s="0" t="n">
        <f aca="false">($B2239-1)*IF($D2239=1,Setup!$B$9,Setup!$B$10)+1</f>
        <v>21</v>
      </c>
      <c r="L2239" s="0" t="n">
        <f aca="false">$B2239*IF($D2239=1,Setup!$B$9,Setup!$B$10)</f>
        <v>30</v>
      </c>
      <c r="M2239" s="0" t="n">
        <f aca="false">MAX($H2239,$K2239)</f>
        <v>21</v>
      </c>
      <c r="N2239" s="0" t="n">
        <f aca="false">MIN($I2239,$L2239)</f>
        <v>14</v>
      </c>
      <c r="O2239" s="0" t="str">
        <f aca="false">IF($N2239&gt;=$M2239,$N2239-$M2239+1,"")</f>
        <v/>
      </c>
      <c r="P2239" s="0" t="str">
        <f aca="false">IF($O2239="","",$J2239+$M2239-$H2239)</f>
        <v/>
      </c>
      <c r="Q2239" s="0" t="str">
        <f aca="false">IF($O2239="","",$P2239+$O2239-1)</f>
        <v/>
      </c>
      <c r="R2239" s="0" t="str">
        <f aca="false">IF($O2239="","",COUNT($O$2163:$O2239))</f>
        <v/>
      </c>
    </row>
    <row r="2240" customFormat="false" ht="15" hidden="false" customHeight="false" outlineLevel="0" collapsed="false">
      <c r="A2240" s="0" t="n">
        <v>9</v>
      </c>
      <c r="B2240" s="0" t="n">
        <v>3</v>
      </c>
      <c r="C2240" s="0" t="s">
        <v>74</v>
      </c>
      <c r="D2240" s="0" t="n">
        <v>2</v>
      </c>
      <c r="E2240" s="0" t="s">
        <v>79</v>
      </c>
      <c r="F2240" s="0" t="n">
        <v>3</v>
      </c>
      <c r="G2240" s="0" t="str">
        <f aca="false">INDEX(Setup!$B$15:$B$17,$F2240)</f>
        <v>URD</v>
      </c>
      <c r="H2240" s="0" t="n">
        <f aca="false">Calc_Blocks!$I$167</f>
        <v>15</v>
      </c>
      <c r="I2240" s="0" t="n">
        <f aca="false">Calc_Blocks!$J$167</f>
        <v>14</v>
      </c>
      <c r="J2240" s="0" t="n">
        <f aca="false">Calc_Blocks!$K$167</f>
        <v>32</v>
      </c>
      <c r="K2240" s="0" t="n">
        <f aca="false">($B2240-1)*IF($D2240=1,Setup!$B$9,Setup!$B$10)+1</f>
        <v>21</v>
      </c>
      <c r="L2240" s="0" t="n">
        <f aca="false">$B2240*IF($D2240=1,Setup!$B$9,Setup!$B$10)</f>
        <v>30</v>
      </c>
      <c r="M2240" s="0" t="n">
        <f aca="false">MAX($H2240,$K2240)</f>
        <v>21</v>
      </c>
      <c r="N2240" s="0" t="n">
        <f aca="false">MIN($I2240,$L2240)</f>
        <v>14</v>
      </c>
      <c r="O2240" s="0" t="str">
        <f aca="false">IF($N2240&gt;=$M2240,$N2240-$M2240+1,"")</f>
        <v/>
      </c>
      <c r="P2240" s="0" t="str">
        <f aca="false">IF($O2240="","",$J2240+$M2240-$H2240)</f>
        <v/>
      </c>
      <c r="Q2240" s="0" t="str">
        <f aca="false">IF($O2240="","",$P2240+$O2240-1)</f>
        <v/>
      </c>
      <c r="R2240" s="0" t="str">
        <f aca="false">IF($O2240="","",COUNT($O$2163:$O2240))</f>
        <v/>
      </c>
    </row>
    <row r="2241" customFormat="false" ht="15" hidden="false" customHeight="false" outlineLevel="0" collapsed="false">
      <c r="A2241" s="0" t="n">
        <v>9</v>
      </c>
      <c r="B2241" s="0" t="n">
        <v>3</v>
      </c>
      <c r="C2241" s="0" t="s">
        <v>75</v>
      </c>
      <c r="D2241" s="0" t="n">
        <v>1</v>
      </c>
      <c r="E2241" s="0" t="s">
        <v>94</v>
      </c>
      <c r="F2241" s="0" t="n">
        <v>1</v>
      </c>
      <c r="G2241" s="0" t="str">
        <f aca="false">INDEX(Setup!$B$15:$B$17,$F2241)</f>
        <v>MAL</v>
      </c>
      <c r="H2241" s="0" t="n">
        <f aca="false">Calc_Blocks!$I$150</f>
        <v>18</v>
      </c>
      <c r="I2241" s="0" t="n">
        <f aca="false">Calc_Blocks!$J$150</f>
        <v>32</v>
      </c>
      <c r="J2241" s="0" t="n">
        <f aca="false">Calc_Blocks!$K$150</f>
        <v>1</v>
      </c>
      <c r="K2241" s="0" t="n">
        <f aca="false">($B2241-1)*IF($D2241=1,Setup!$B$9,Setup!$B$10)+1</f>
        <v>21</v>
      </c>
      <c r="L2241" s="0" t="n">
        <f aca="false">$B2241*IF($D2241=1,Setup!$B$9,Setup!$B$10)</f>
        <v>30</v>
      </c>
      <c r="M2241" s="0" t="n">
        <f aca="false">MAX($H2241,$K2241)</f>
        <v>21</v>
      </c>
      <c r="N2241" s="0" t="n">
        <f aca="false">MIN($I2241,$L2241)</f>
        <v>30</v>
      </c>
      <c r="O2241" s="0" t="n">
        <f aca="false">IF($N2241&gt;=$M2241,$N2241-$M2241+1,"")</f>
        <v>10</v>
      </c>
      <c r="P2241" s="0" t="n">
        <f aca="false">IF($O2241="","",$J2241+$M2241-$H2241)</f>
        <v>4</v>
      </c>
      <c r="Q2241" s="0" t="n">
        <f aca="false">IF($O2241="","",$P2241+$O2241-1)</f>
        <v>13</v>
      </c>
      <c r="R2241" s="0" t="n">
        <f aca="false">IF($O2241="","",COUNT($O$2163:$O2241))</f>
        <v>8</v>
      </c>
    </row>
    <row r="2242" customFormat="false" ht="15" hidden="false" customHeight="false" outlineLevel="0" collapsed="false">
      <c r="A2242" s="0" t="n">
        <v>9</v>
      </c>
      <c r="B2242" s="0" t="n">
        <v>3</v>
      </c>
      <c r="C2242" s="0" t="s">
        <v>75</v>
      </c>
      <c r="D2242" s="0" t="n">
        <v>1</v>
      </c>
      <c r="E2242" s="0" t="s">
        <v>94</v>
      </c>
      <c r="F2242" s="0" t="n">
        <v>2</v>
      </c>
      <c r="G2242" s="0" t="str">
        <f aca="false">INDEX(Setup!$B$15:$B$17,$F2242)</f>
        <v>SAN</v>
      </c>
      <c r="H2242" s="0" t="n">
        <f aca="false">Calc_Blocks!$I$151</f>
        <v>33</v>
      </c>
      <c r="I2242" s="0" t="n">
        <f aca="false">Calc_Blocks!$J$151</f>
        <v>32</v>
      </c>
      <c r="J2242" s="0" t="n">
        <f aca="false">Calc_Blocks!$K$151</f>
        <v>16</v>
      </c>
      <c r="K2242" s="0" t="n">
        <f aca="false">($B2242-1)*IF($D2242=1,Setup!$B$9,Setup!$B$10)+1</f>
        <v>21</v>
      </c>
      <c r="L2242" s="0" t="n">
        <f aca="false">$B2242*IF($D2242=1,Setup!$B$9,Setup!$B$10)</f>
        <v>30</v>
      </c>
      <c r="M2242" s="0" t="n">
        <f aca="false">MAX($H2242,$K2242)</f>
        <v>33</v>
      </c>
      <c r="N2242" s="0" t="n">
        <f aca="false">MIN($I2242,$L2242)</f>
        <v>30</v>
      </c>
      <c r="O2242" s="0" t="str">
        <f aca="false">IF($N2242&gt;=$M2242,$N2242-$M2242+1,"")</f>
        <v/>
      </c>
      <c r="P2242" s="0" t="str">
        <f aca="false">IF($O2242="","",$J2242+$M2242-$H2242)</f>
        <v/>
      </c>
      <c r="Q2242" s="0" t="str">
        <f aca="false">IF($O2242="","",$P2242+$O2242-1)</f>
        <v/>
      </c>
      <c r="R2242" s="0" t="str">
        <f aca="false">IF($O2242="","",COUNT($O$2163:$O2242))</f>
        <v/>
      </c>
    </row>
    <row r="2243" customFormat="false" ht="15" hidden="false" customHeight="false" outlineLevel="0" collapsed="false">
      <c r="A2243" s="0" t="n">
        <v>9</v>
      </c>
      <c r="B2243" s="0" t="n">
        <v>3</v>
      </c>
      <c r="C2243" s="0" t="s">
        <v>75</v>
      </c>
      <c r="D2243" s="0" t="n">
        <v>1</v>
      </c>
      <c r="E2243" s="0" t="s">
        <v>94</v>
      </c>
      <c r="F2243" s="0" t="n">
        <v>3</v>
      </c>
      <c r="G2243" s="0" t="str">
        <f aca="false">INDEX(Setup!$B$15:$B$17,$F2243)</f>
        <v>URD</v>
      </c>
      <c r="H2243" s="0" t="n">
        <f aca="false">Calc_Blocks!$I$152</f>
        <v>33</v>
      </c>
      <c r="I2243" s="0" t="n">
        <f aca="false">Calc_Blocks!$J$152</f>
        <v>35</v>
      </c>
      <c r="J2243" s="0" t="n">
        <f aca="false">Calc_Blocks!$K$152</f>
        <v>16</v>
      </c>
      <c r="K2243" s="0" t="n">
        <f aca="false">($B2243-1)*IF($D2243=1,Setup!$B$9,Setup!$B$10)+1</f>
        <v>21</v>
      </c>
      <c r="L2243" s="0" t="n">
        <f aca="false">$B2243*IF($D2243=1,Setup!$B$9,Setup!$B$10)</f>
        <v>30</v>
      </c>
      <c r="M2243" s="0" t="n">
        <f aca="false">MAX($H2243,$K2243)</f>
        <v>33</v>
      </c>
      <c r="N2243" s="0" t="n">
        <f aca="false">MIN($I2243,$L2243)</f>
        <v>30</v>
      </c>
      <c r="O2243" s="0" t="str">
        <f aca="false">IF($N2243&gt;=$M2243,$N2243-$M2243+1,"")</f>
        <v/>
      </c>
      <c r="P2243" s="0" t="str">
        <f aca="false">IF($O2243="","",$J2243+$M2243-$H2243)</f>
        <v/>
      </c>
      <c r="Q2243" s="0" t="str">
        <f aca="false">IF($O2243="","",$P2243+$O2243-1)</f>
        <v/>
      </c>
      <c r="R2243" s="0" t="str">
        <f aca="false">IF($O2243="","",COUNT($O$2163:$O2243))</f>
        <v/>
      </c>
    </row>
    <row r="2244" customFormat="false" ht="15" hidden="false" customHeight="false" outlineLevel="0" collapsed="false">
      <c r="A2244" s="0" t="n">
        <v>9</v>
      </c>
      <c r="B2244" s="0" t="n">
        <v>3</v>
      </c>
      <c r="C2244" s="0" t="s">
        <v>75</v>
      </c>
      <c r="D2244" s="0" t="n">
        <v>2</v>
      </c>
      <c r="E2244" s="0" t="s">
        <v>79</v>
      </c>
      <c r="F2244" s="0" t="n">
        <v>1</v>
      </c>
      <c r="G2244" s="0" t="str">
        <f aca="false">INDEX(Setup!$B$15:$B$17,$F2244)</f>
        <v>MAL</v>
      </c>
      <c r="H2244" s="0" t="n">
        <f aca="false">Calc_Blocks!$I$168</f>
        <v>15</v>
      </c>
      <c r="I2244" s="0" t="n">
        <f aca="false">Calc_Blocks!$J$168</f>
        <v>31</v>
      </c>
      <c r="J2244" s="0" t="n">
        <f aca="false">Calc_Blocks!$K$168</f>
        <v>19</v>
      </c>
      <c r="K2244" s="0" t="n">
        <f aca="false">($B2244-1)*IF($D2244=1,Setup!$B$9,Setup!$B$10)+1</f>
        <v>21</v>
      </c>
      <c r="L2244" s="0" t="n">
        <f aca="false">$B2244*IF($D2244=1,Setup!$B$9,Setup!$B$10)</f>
        <v>30</v>
      </c>
      <c r="M2244" s="0" t="n">
        <f aca="false">MAX($H2244,$K2244)</f>
        <v>21</v>
      </c>
      <c r="N2244" s="0" t="n">
        <f aca="false">MIN($I2244,$L2244)</f>
        <v>30</v>
      </c>
      <c r="O2244" s="0" t="n">
        <f aca="false">IF($N2244&gt;=$M2244,$N2244-$M2244+1,"")</f>
        <v>10</v>
      </c>
      <c r="P2244" s="0" t="n">
        <f aca="false">IF($O2244="","",$J2244+$M2244-$H2244)</f>
        <v>25</v>
      </c>
      <c r="Q2244" s="0" t="n">
        <f aca="false">IF($O2244="","",$P2244+$O2244-1)</f>
        <v>34</v>
      </c>
      <c r="R2244" s="0" t="n">
        <f aca="false">IF($O2244="","",COUNT($O$2163:$O2244))</f>
        <v>9</v>
      </c>
    </row>
    <row r="2245" customFormat="false" ht="15" hidden="false" customHeight="false" outlineLevel="0" collapsed="false">
      <c r="A2245" s="0" t="n">
        <v>9</v>
      </c>
      <c r="B2245" s="0" t="n">
        <v>3</v>
      </c>
      <c r="C2245" s="0" t="s">
        <v>75</v>
      </c>
      <c r="D2245" s="0" t="n">
        <v>2</v>
      </c>
      <c r="E2245" s="0" t="s">
        <v>79</v>
      </c>
      <c r="F2245" s="0" t="n">
        <v>2</v>
      </c>
      <c r="G2245" s="0" t="str">
        <f aca="false">INDEX(Setup!$B$15:$B$17,$F2245)</f>
        <v>SAN</v>
      </c>
      <c r="H2245" s="0" t="n">
        <f aca="false">Calc_Blocks!$I$169</f>
        <v>32</v>
      </c>
      <c r="I2245" s="0" t="n">
        <f aca="false">Calc_Blocks!$J$169</f>
        <v>31</v>
      </c>
      <c r="J2245" s="0" t="n">
        <f aca="false">Calc_Blocks!$K$169</f>
        <v>36</v>
      </c>
      <c r="K2245" s="0" t="n">
        <f aca="false">($B2245-1)*IF($D2245=1,Setup!$B$9,Setup!$B$10)+1</f>
        <v>21</v>
      </c>
      <c r="L2245" s="0" t="n">
        <f aca="false">$B2245*IF($D2245=1,Setup!$B$9,Setup!$B$10)</f>
        <v>30</v>
      </c>
      <c r="M2245" s="0" t="n">
        <f aca="false">MAX($H2245,$K2245)</f>
        <v>32</v>
      </c>
      <c r="N2245" s="0" t="n">
        <f aca="false">MIN($I2245,$L2245)</f>
        <v>30</v>
      </c>
      <c r="O2245" s="0" t="str">
        <f aca="false">IF($N2245&gt;=$M2245,$N2245-$M2245+1,"")</f>
        <v/>
      </c>
      <c r="P2245" s="0" t="str">
        <f aca="false">IF($O2245="","",$J2245+$M2245-$H2245)</f>
        <v/>
      </c>
      <c r="Q2245" s="0" t="str">
        <f aca="false">IF($O2245="","",$P2245+$O2245-1)</f>
        <v/>
      </c>
      <c r="R2245" s="0" t="str">
        <f aca="false">IF($O2245="","",COUNT($O$2163:$O2245))</f>
        <v/>
      </c>
    </row>
    <row r="2246" customFormat="false" ht="15" hidden="false" customHeight="false" outlineLevel="0" collapsed="false">
      <c r="A2246" s="0" t="n">
        <v>9</v>
      </c>
      <c r="B2246" s="0" t="n">
        <v>3</v>
      </c>
      <c r="C2246" s="0" t="s">
        <v>75</v>
      </c>
      <c r="D2246" s="0" t="n">
        <v>2</v>
      </c>
      <c r="E2246" s="0" t="s">
        <v>79</v>
      </c>
      <c r="F2246" s="0" t="n">
        <v>3</v>
      </c>
      <c r="G2246" s="0" t="str">
        <f aca="false">INDEX(Setup!$B$15:$B$17,$F2246)</f>
        <v>URD</v>
      </c>
      <c r="H2246" s="0" t="n">
        <f aca="false">Calc_Blocks!$I$170</f>
        <v>32</v>
      </c>
      <c r="I2246" s="0" t="n">
        <f aca="false">Calc_Blocks!$J$170</f>
        <v>31</v>
      </c>
      <c r="J2246" s="0" t="n">
        <f aca="false">Calc_Blocks!$K$170</f>
        <v>36</v>
      </c>
      <c r="K2246" s="0" t="n">
        <f aca="false">($B2246-1)*IF($D2246=1,Setup!$B$9,Setup!$B$10)+1</f>
        <v>21</v>
      </c>
      <c r="L2246" s="0" t="n">
        <f aca="false">$B2246*IF($D2246=1,Setup!$B$9,Setup!$B$10)</f>
        <v>30</v>
      </c>
      <c r="M2246" s="0" t="n">
        <f aca="false">MAX($H2246,$K2246)</f>
        <v>32</v>
      </c>
      <c r="N2246" s="0" t="n">
        <f aca="false">MIN($I2246,$L2246)</f>
        <v>30</v>
      </c>
      <c r="O2246" s="0" t="str">
        <f aca="false">IF($N2246&gt;=$M2246,$N2246-$M2246+1,"")</f>
        <v/>
      </c>
      <c r="P2246" s="0" t="str">
        <f aca="false">IF($O2246="","",$J2246+$M2246-$H2246)</f>
        <v/>
      </c>
      <c r="Q2246" s="0" t="str">
        <f aca="false">IF($O2246="","",$P2246+$O2246-1)</f>
        <v/>
      </c>
      <c r="R2246" s="0" t="str">
        <f aca="false">IF($O2246="","",COUNT($O$2163:$O2246))</f>
        <v/>
      </c>
    </row>
    <row r="2247" customFormat="false" ht="15" hidden="false" customHeight="false" outlineLevel="0" collapsed="false">
      <c r="A2247" s="0" t="n">
        <v>9</v>
      </c>
      <c r="B2247" s="0" t="n">
        <v>3</v>
      </c>
      <c r="C2247" s="0" t="s">
        <v>76</v>
      </c>
      <c r="D2247" s="0" t="n">
        <v>1</v>
      </c>
      <c r="E2247" s="0" t="s">
        <v>94</v>
      </c>
      <c r="F2247" s="0" t="n">
        <v>1</v>
      </c>
      <c r="G2247" s="0" t="str">
        <f aca="false">INDEX(Setup!$B$15:$B$17,$F2247)</f>
        <v>MAL</v>
      </c>
      <c r="H2247" s="0" t="n">
        <f aca="false">Calc_Blocks!$I$153</f>
        <v>36</v>
      </c>
      <c r="I2247" s="0" t="n">
        <f aca="false">Calc_Blocks!$J$153</f>
        <v>68</v>
      </c>
      <c r="J2247" s="0" t="n">
        <f aca="false">Calc_Blocks!$K$153</f>
        <v>1</v>
      </c>
      <c r="K2247" s="0" t="n">
        <f aca="false">($B2247-1)*IF($D2247=1,Setup!$B$9,Setup!$B$10)+1</f>
        <v>21</v>
      </c>
      <c r="L2247" s="0" t="n">
        <f aca="false">$B2247*IF($D2247=1,Setup!$B$9,Setup!$B$10)</f>
        <v>30</v>
      </c>
      <c r="M2247" s="0" t="n">
        <f aca="false">MAX($H2247,$K2247)</f>
        <v>36</v>
      </c>
      <c r="N2247" s="0" t="n">
        <f aca="false">MIN($I2247,$L2247)</f>
        <v>30</v>
      </c>
      <c r="O2247" s="0" t="str">
        <f aca="false">IF($N2247&gt;=$M2247,$N2247-$M2247+1,"")</f>
        <v/>
      </c>
      <c r="P2247" s="0" t="str">
        <f aca="false">IF($O2247="","",$J2247+$M2247-$H2247)</f>
        <v/>
      </c>
      <c r="Q2247" s="0" t="str">
        <f aca="false">IF($O2247="","",$P2247+$O2247-1)</f>
        <v/>
      </c>
      <c r="R2247" s="0" t="str">
        <f aca="false">IF($O2247="","",COUNT($O$2163:$O2247))</f>
        <v/>
      </c>
    </row>
    <row r="2248" customFormat="false" ht="15" hidden="false" customHeight="false" outlineLevel="0" collapsed="false">
      <c r="A2248" s="0" t="n">
        <v>9</v>
      </c>
      <c r="B2248" s="0" t="n">
        <v>3</v>
      </c>
      <c r="C2248" s="0" t="s">
        <v>76</v>
      </c>
      <c r="D2248" s="0" t="n">
        <v>1</v>
      </c>
      <c r="E2248" s="0" t="s">
        <v>94</v>
      </c>
      <c r="F2248" s="0" t="n">
        <v>2</v>
      </c>
      <c r="G2248" s="0" t="str">
        <f aca="false">INDEX(Setup!$B$15:$B$17,$F2248)</f>
        <v>SAN</v>
      </c>
      <c r="H2248" s="0" t="n">
        <f aca="false">Calc_Blocks!$I$154</f>
        <v>69</v>
      </c>
      <c r="I2248" s="0" t="n">
        <f aca="false">Calc_Blocks!$J$154</f>
        <v>68</v>
      </c>
      <c r="J2248" s="0" t="n">
        <f aca="false">Calc_Blocks!$K$154</f>
        <v>34</v>
      </c>
      <c r="K2248" s="0" t="n">
        <f aca="false">($B2248-1)*IF($D2248=1,Setup!$B$9,Setup!$B$10)+1</f>
        <v>21</v>
      </c>
      <c r="L2248" s="0" t="n">
        <f aca="false">$B2248*IF($D2248=1,Setup!$B$9,Setup!$B$10)</f>
        <v>30</v>
      </c>
      <c r="M2248" s="0" t="n">
        <f aca="false">MAX($H2248,$K2248)</f>
        <v>69</v>
      </c>
      <c r="N2248" s="0" t="n">
        <f aca="false">MIN($I2248,$L2248)</f>
        <v>30</v>
      </c>
      <c r="O2248" s="0" t="str">
        <f aca="false">IF($N2248&gt;=$M2248,$N2248-$M2248+1,"")</f>
        <v/>
      </c>
      <c r="P2248" s="0" t="str">
        <f aca="false">IF($O2248="","",$J2248+$M2248-$H2248)</f>
        <v/>
      </c>
      <c r="Q2248" s="0" t="str">
        <f aca="false">IF($O2248="","",$P2248+$O2248-1)</f>
        <v/>
      </c>
      <c r="R2248" s="0" t="str">
        <f aca="false">IF($O2248="","",COUNT($O$2163:$O2248))</f>
        <v/>
      </c>
    </row>
    <row r="2249" customFormat="false" ht="15" hidden="false" customHeight="false" outlineLevel="0" collapsed="false">
      <c r="A2249" s="0" t="n">
        <v>9</v>
      </c>
      <c r="B2249" s="0" t="n">
        <v>3</v>
      </c>
      <c r="C2249" s="0" t="s">
        <v>76</v>
      </c>
      <c r="D2249" s="0" t="n">
        <v>1</v>
      </c>
      <c r="E2249" s="0" t="s">
        <v>94</v>
      </c>
      <c r="F2249" s="0" t="n">
        <v>3</v>
      </c>
      <c r="G2249" s="0" t="str">
        <f aca="false">INDEX(Setup!$B$15:$B$17,$F2249)</f>
        <v>URD</v>
      </c>
      <c r="H2249" s="0" t="n">
        <f aca="false">Calc_Blocks!$I$155</f>
        <v>69</v>
      </c>
      <c r="I2249" s="0" t="n">
        <f aca="false">Calc_Blocks!$J$155</f>
        <v>68</v>
      </c>
      <c r="J2249" s="0" t="n">
        <f aca="false">Calc_Blocks!$K$155</f>
        <v>34</v>
      </c>
      <c r="K2249" s="0" t="n">
        <f aca="false">($B2249-1)*IF($D2249=1,Setup!$B$9,Setup!$B$10)+1</f>
        <v>21</v>
      </c>
      <c r="L2249" s="0" t="n">
        <f aca="false">$B2249*IF($D2249=1,Setup!$B$9,Setup!$B$10)</f>
        <v>30</v>
      </c>
      <c r="M2249" s="0" t="n">
        <f aca="false">MAX($H2249,$K2249)</f>
        <v>69</v>
      </c>
      <c r="N2249" s="0" t="n">
        <f aca="false">MIN($I2249,$L2249)</f>
        <v>30</v>
      </c>
      <c r="O2249" s="0" t="str">
        <f aca="false">IF($N2249&gt;=$M2249,$N2249-$M2249+1,"")</f>
        <v/>
      </c>
      <c r="P2249" s="0" t="str">
        <f aca="false">IF($O2249="","",$J2249+$M2249-$H2249)</f>
        <v/>
      </c>
      <c r="Q2249" s="0" t="str">
        <f aca="false">IF($O2249="","",$P2249+$O2249-1)</f>
        <v/>
      </c>
      <c r="R2249" s="0" t="str">
        <f aca="false">IF($O2249="","",COUNT($O$2163:$O2249))</f>
        <v/>
      </c>
    </row>
    <row r="2250" customFormat="false" ht="15" hidden="false" customHeight="false" outlineLevel="0" collapsed="false">
      <c r="A2250" s="0" t="n">
        <v>9</v>
      </c>
      <c r="B2250" s="0" t="n">
        <v>3</v>
      </c>
      <c r="C2250" s="0" t="s">
        <v>76</v>
      </c>
      <c r="D2250" s="0" t="n">
        <v>2</v>
      </c>
      <c r="E2250" s="0" t="s">
        <v>79</v>
      </c>
      <c r="F2250" s="0" t="n">
        <v>1</v>
      </c>
      <c r="G2250" s="0" t="str">
        <f aca="false">INDEX(Setup!$B$15:$B$17,$F2250)</f>
        <v>MAL</v>
      </c>
      <c r="H2250" s="0" t="n">
        <f aca="false">Calc_Blocks!$I$171</f>
        <v>32</v>
      </c>
      <c r="I2250" s="0" t="n">
        <f aca="false">Calc_Blocks!$J$171</f>
        <v>41</v>
      </c>
      <c r="J2250" s="0" t="n">
        <f aca="false">Calc_Blocks!$K$171</f>
        <v>34</v>
      </c>
      <c r="K2250" s="0" t="n">
        <f aca="false">($B2250-1)*IF($D2250=1,Setup!$B$9,Setup!$B$10)+1</f>
        <v>21</v>
      </c>
      <c r="L2250" s="0" t="n">
        <f aca="false">$B2250*IF($D2250=1,Setup!$B$9,Setup!$B$10)</f>
        <v>30</v>
      </c>
      <c r="M2250" s="0" t="n">
        <f aca="false">MAX($H2250,$K2250)</f>
        <v>32</v>
      </c>
      <c r="N2250" s="0" t="n">
        <f aca="false">MIN($I2250,$L2250)</f>
        <v>30</v>
      </c>
      <c r="O2250" s="0" t="str">
        <f aca="false">IF($N2250&gt;=$M2250,$N2250-$M2250+1,"")</f>
        <v/>
      </c>
      <c r="P2250" s="0" t="str">
        <f aca="false">IF($O2250="","",$J2250+$M2250-$H2250)</f>
        <v/>
      </c>
      <c r="Q2250" s="0" t="str">
        <f aca="false">IF($O2250="","",$P2250+$O2250-1)</f>
        <v/>
      </c>
      <c r="R2250" s="0" t="str">
        <f aca="false">IF($O2250="","",COUNT($O$2163:$O2250))</f>
        <v/>
      </c>
    </row>
    <row r="2251" customFormat="false" ht="15" hidden="false" customHeight="false" outlineLevel="0" collapsed="false">
      <c r="A2251" s="0" t="n">
        <v>9</v>
      </c>
      <c r="B2251" s="0" t="n">
        <v>3</v>
      </c>
      <c r="C2251" s="0" t="s">
        <v>76</v>
      </c>
      <c r="D2251" s="0" t="n">
        <v>2</v>
      </c>
      <c r="E2251" s="0" t="s">
        <v>79</v>
      </c>
      <c r="F2251" s="0" t="n">
        <v>2</v>
      </c>
      <c r="G2251" s="0" t="str">
        <f aca="false">INDEX(Setup!$B$15:$B$17,$F2251)</f>
        <v>SAN</v>
      </c>
      <c r="H2251" s="0" t="n">
        <f aca="false">Calc_Blocks!$I$172</f>
        <v>42</v>
      </c>
      <c r="I2251" s="0" t="n">
        <f aca="false">Calc_Blocks!$J$172</f>
        <v>42</v>
      </c>
      <c r="J2251" s="0" t="n">
        <f aca="false">Calc_Blocks!$K$172</f>
        <v>44</v>
      </c>
      <c r="K2251" s="0" t="n">
        <f aca="false">($B2251-1)*IF($D2251=1,Setup!$B$9,Setup!$B$10)+1</f>
        <v>21</v>
      </c>
      <c r="L2251" s="0" t="n">
        <f aca="false">$B2251*IF($D2251=1,Setup!$B$9,Setup!$B$10)</f>
        <v>30</v>
      </c>
      <c r="M2251" s="0" t="n">
        <f aca="false">MAX($H2251,$K2251)</f>
        <v>42</v>
      </c>
      <c r="N2251" s="0" t="n">
        <f aca="false">MIN($I2251,$L2251)</f>
        <v>30</v>
      </c>
      <c r="O2251" s="0" t="str">
        <f aca="false">IF($N2251&gt;=$M2251,$N2251-$M2251+1,"")</f>
        <v/>
      </c>
      <c r="P2251" s="0" t="str">
        <f aca="false">IF($O2251="","",$J2251+$M2251-$H2251)</f>
        <v/>
      </c>
      <c r="Q2251" s="0" t="str">
        <f aca="false">IF($O2251="","",$P2251+$O2251-1)</f>
        <v/>
      </c>
      <c r="R2251" s="0" t="str">
        <f aca="false">IF($O2251="","",COUNT($O$2163:$O2251))</f>
        <v/>
      </c>
    </row>
    <row r="2252" customFormat="false" ht="15" hidden="false" customHeight="false" outlineLevel="0" collapsed="false">
      <c r="A2252" s="0" t="n">
        <v>9</v>
      </c>
      <c r="B2252" s="0" t="n">
        <v>3</v>
      </c>
      <c r="C2252" s="0" t="s">
        <v>76</v>
      </c>
      <c r="D2252" s="0" t="n">
        <v>2</v>
      </c>
      <c r="E2252" s="0" t="s">
        <v>79</v>
      </c>
      <c r="F2252" s="0" t="n">
        <v>3</v>
      </c>
      <c r="G2252" s="0" t="str">
        <f aca="false">INDEX(Setup!$B$15:$B$17,$F2252)</f>
        <v>URD</v>
      </c>
      <c r="H2252" s="0" t="n">
        <f aca="false">Calc_Blocks!$I$173</f>
        <v>43</v>
      </c>
      <c r="I2252" s="0" t="n">
        <f aca="false">Calc_Blocks!$J$173</f>
        <v>42</v>
      </c>
      <c r="J2252" s="0" t="n">
        <f aca="false">Calc_Blocks!$K$173</f>
        <v>45</v>
      </c>
      <c r="K2252" s="0" t="n">
        <f aca="false">($B2252-1)*IF($D2252=1,Setup!$B$9,Setup!$B$10)+1</f>
        <v>21</v>
      </c>
      <c r="L2252" s="0" t="n">
        <f aca="false">$B2252*IF($D2252=1,Setup!$B$9,Setup!$B$10)</f>
        <v>30</v>
      </c>
      <c r="M2252" s="0" t="n">
        <f aca="false">MAX($H2252,$K2252)</f>
        <v>43</v>
      </c>
      <c r="N2252" s="0" t="n">
        <f aca="false">MIN($I2252,$L2252)</f>
        <v>30</v>
      </c>
      <c r="O2252" s="0" t="str">
        <f aca="false">IF($N2252&gt;=$M2252,$N2252-$M2252+1,"")</f>
        <v/>
      </c>
      <c r="P2252" s="0" t="str">
        <f aca="false">IF($O2252="","",$J2252+$M2252-$H2252)</f>
        <v/>
      </c>
      <c r="Q2252" s="0" t="str">
        <f aca="false">IF($O2252="","",$P2252+$O2252-1)</f>
        <v/>
      </c>
      <c r="R2252" s="0" t="str">
        <f aca="false">IF($O2252="","",COUNT($O$2163:$O2252))</f>
        <v/>
      </c>
    </row>
    <row r="2253" customFormat="false" ht="15" hidden="false" customHeight="false" outlineLevel="0" collapsed="false">
      <c r="A2253" s="0" t="n">
        <v>9</v>
      </c>
      <c r="B2253" s="0" t="n">
        <v>3</v>
      </c>
      <c r="C2253" s="0" t="s">
        <v>77</v>
      </c>
      <c r="D2253" s="0" t="n">
        <v>1</v>
      </c>
      <c r="E2253" s="0" t="s">
        <v>94</v>
      </c>
      <c r="F2253" s="0" t="n">
        <v>1</v>
      </c>
      <c r="G2253" s="0" t="str">
        <f aca="false">INDEX(Setup!$B$15:$B$17,$F2253)</f>
        <v>MAL</v>
      </c>
      <c r="H2253" s="0" t="n">
        <f aca="false">Calc_Blocks!$I$156</f>
        <v>69</v>
      </c>
      <c r="I2253" s="0" t="n">
        <f aca="false">Calc_Blocks!$J$156</f>
        <v>68</v>
      </c>
      <c r="J2253" s="0" t="n">
        <f aca="false">Calc_Blocks!$K$156</f>
        <v>1</v>
      </c>
      <c r="K2253" s="0" t="n">
        <f aca="false">($B2253-1)*IF($D2253=1,Setup!$B$9,Setup!$B$10)+1</f>
        <v>21</v>
      </c>
      <c r="L2253" s="0" t="n">
        <f aca="false">$B2253*IF($D2253=1,Setup!$B$9,Setup!$B$10)</f>
        <v>30</v>
      </c>
      <c r="M2253" s="0" t="n">
        <f aca="false">MAX($H2253,$K2253)</f>
        <v>69</v>
      </c>
      <c r="N2253" s="0" t="n">
        <f aca="false">MIN($I2253,$L2253)</f>
        <v>30</v>
      </c>
      <c r="O2253" s="0" t="str">
        <f aca="false">IF($N2253&gt;=$M2253,$N2253-$M2253+1,"")</f>
        <v/>
      </c>
      <c r="P2253" s="0" t="str">
        <f aca="false">IF($O2253="","",$J2253+$M2253-$H2253)</f>
        <v/>
      </c>
      <c r="Q2253" s="0" t="str">
        <f aca="false">IF($O2253="","",$P2253+$O2253-1)</f>
        <v/>
      </c>
      <c r="R2253" s="0" t="str">
        <f aca="false">IF($O2253="","",COUNT($O$2163:$O2253))</f>
        <v/>
      </c>
    </row>
    <row r="2254" customFormat="false" ht="15" hidden="false" customHeight="false" outlineLevel="0" collapsed="false">
      <c r="A2254" s="0" t="n">
        <v>9</v>
      </c>
      <c r="B2254" s="0" t="n">
        <v>3</v>
      </c>
      <c r="C2254" s="0" t="s">
        <v>77</v>
      </c>
      <c r="D2254" s="0" t="n">
        <v>1</v>
      </c>
      <c r="E2254" s="0" t="s">
        <v>94</v>
      </c>
      <c r="F2254" s="0" t="n">
        <v>2</v>
      </c>
      <c r="G2254" s="0" t="str">
        <f aca="false">INDEX(Setup!$B$15:$B$17,$F2254)</f>
        <v>SAN</v>
      </c>
      <c r="H2254" s="0" t="n">
        <f aca="false">Calc_Blocks!$I$157</f>
        <v>69</v>
      </c>
      <c r="I2254" s="0" t="n">
        <f aca="false">Calc_Blocks!$J$157</f>
        <v>69</v>
      </c>
      <c r="J2254" s="0" t="n">
        <f aca="false">Calc_Blocks!$K$157</f>
        <v>1</v>
      </c>
      <c r="K2254" s="0" t="n">
        <f aca="false">($B2254-1)*IF($D2254=1,Setup!$B$9,Setup!$B$10)+1</f>
        <v>21</v>
      </c>
      <c r="L2254" s="0" t="n">
        <f aca="false">$B2254*IF($D2254=1,Setup!$B$9,Setup!$B$10)</f>
        <v>30</v>
      </c>
      <c r="M2254" s="0" t="n">
        <f aca="false">MAX($H2254,$K2254)</f>
        <v>69</v>
      </c>
      <c r="N2254" s="0" t="n">
        <f aca="false">MIN($I2254,$L2254)</f>
        <v>30</v>
      </c>
      <c r="O2254" s="0" t="str">
        <f aca="false">IF($N2254&gt;=$M2254,$N2254-$M2254+1,"")</f>
        <v/>
      </c>
      <c r="P2254" s="0" t="str">
        <f aca="false">IF($O2254="","",$J2254+$M2254-$H2254)</f>
        <v/>
      </c>
      <c r="Q2254" s="0" t="str">
        <f aca="false">IF($O2254="","",$P2254+$O2254-1)</f>
        <v/>
      </c>
      <c r="R2254" s="0" t="str">
        <f aca="false">IF($O2254="","",COUNT($O$2163:$O2254))</f>
        <v/>
      </c>
    </row>
    <row r="2255" customFormat="false" ht="15" hidden="false" customHeight="false" outlineLevel="0" collapsed="false">
      <c r="A2255" s="0" t="n">
        <v>9</v>
      </c>
      <c r="B2255" s="0" t="n">
        <v>3</v>
      </c>
      <c r="C2255" s="0" t="s">
        <v>77</v>
      </c>
      <c r="D2255" s="0" t="n">
        <v>1</v>
      </c>
      <c r="E2255" s="0" t="s">
        <v>94</v>
      </c>
      <c r="F2255" s="0" t="n">
        <v>3</v>
      </c>
      <c r="G2255" s="0" t="str">
        <f aca="false">INDEX(Setup!$B$15:$B$17,$F2255)</f>
        <v>URD</v>
      </c>
      <c r="H2255" s="0" t="n">
        <f aca="false">Calc_Blocks!$I$158</f>
        <v>70</v>
      </c>
      <c r="I2255" s="0" t="n">
        <f aca="false">Calc_Blocks!$J$158</f>
        <v>85</v>
      </c>
      <c r="J2255" s="0" t="n">
        <f aca="false">Calc_Blocks!$K$158</f>
        <v>2</v>
      </c>
      <c r="K2255" s="0" t="n">
        <f aca="false">($B2255-1)*IF($D2255=1,Setup!$B$9,Setup!$B$10)+1</f>
        <v>21</v>
      </c>
      <c r="L2255" s="0" t="n">
        <f aca="false">$B2255*IF($D2255=1,Setup!$B$9,Setup!$B$10)</f>
        <v>30</v>
      </c>
      <c r="M2255" s="0" t="n">
        <f aca="false">MAX($H2255,$K2255)</f>
        <v>70</v>
      </c>
      <c r="N2255" s="0" t="n">
        <f aca="false">MIN($I2255,$L2255)</f>
        <v>30</v>
      </c>
      <c r="O2255" s="0" t="str">
        <f aca="false">IF($N2255&gt;=$M2255,$N2255-$M2255+1,"")</f>
        <v/>
      </c>
      <c r="P2255" s="0" t="str">
        <f aca="false">IF($O2255="","",$J2255+$M2255-$H2255)</f>
        <v/>
      </c>
      <c r="Q2255" s="0" t="str">
        <f aca="false">IF($O2255="","",$P2255+$O2255-1)</f>
        <v/>
      </c>
      <c r="R2255" s="0" t="str">
        <f aca="false">IF($O2255="","",COUNT($O$2163:$O2255))</f>
        <v/>
      </c>
    </row>
    <row r="2256" customFormat="false" ht="15" hidden="false" customHeight="false" outlineLevel="0" collapsed="false">
      <c r="A2256" s="0" t="n">
        <v>9</v>
      </c>
      <c r="B2256" s="0" t="n">
        <v>3</v>
      </c>
      <c r="C2256" s="0" t="s">
        <v>77</v>
      </c>
      <c r="D2256" s="0" t="n">
        <v>2</v>
      </c>
      <c r="E2256" s="0" t="s">
        <v>79</v>
      </c>
      <c r="F2256" s="0" t="n">
        <v>1</v>
      </c>
      <c r="G2256" s="0" t="str">
        <f aca="false">INDEX(Setup!$B$15:$B$17,$F2256)</f>
        <v>MAL</v>
      </c>
      <c r="H2256" s="0" t="n">
        <f aca="false">Calc_Blocks!$I$174</f>
        <v>43</v>
      </c>
      <c r="I2256" s="0" t="n">
        <f aca="false">Calc_Blocks!$J$174</f>
        <v>47</v>
      </c>
      <c r="J2256" s="0" t="n">
        <f aca="false">Calc_Blocks!$K$174</f>
        <v>18</v>
      </c>
      <c r="K2256" s="0" t="n">
        <f aca="false">($B2256-1)*IF($D2256=1,Setup!$B$9,Setup!$B$10)+1</f>
        <v>21</v>
      </c>
      <c r="L2256" s="0" t="n">
        <f aca="false">$B2256*IF($D2256=1,Setup!$B$9,Setup!$B$10)</f>
        <v>30</v>
      </c>
      <c r="M2256" s="0" t="n">
        <f aca="false">MAX($H2256,$K2256)</f>
        <v>43</v>
      </c>
      <c r="N2256" s="0" t="n">
        <f aca="false">MIN($I2256,$L2256)</f>
        <v>30</v>
      </c>
      <c r="O2256" s="0" t="str">
        <f aca="false">IF($N2256&gt;=$M2256,$N2256-$M2256+1,"")</f>
        <v/>
      </c>
      <c r="P2256" s="0" t="str">
        <f aca="false">IF($O2256="","",$J2256+$M2256-$H2256)</f>
        <v/>
      </c>
      <c r="Q2256" s="0" t="str">
        <f aca="false">IF($O2256="","",$P2256+$O2256-1)</f>
        <v/>
      </c>
      <c r="R2256" s="0" t="str">
        <f aca="false">IF($O2256="","",COUNT($O$2163:$O2256))</f>
        <v/>
      </c>
    </row>
    <row r="2257" customFormat="false" ht="15" hidden="false" customHeight="false" outlineLevel="0" collapsed="false">
      <c r="A2257" s="0" t="n">
        <v>9</v>
      </c>
      <c r="B2257" s="0" t="n">
        <v>3</v>
      </c>
      <c r="C2257" s="0" t="s">
        <v>77</v>
      </c>
      <c r="D2257" s="0" t="n">
        <v>2</v>
      </c>
      <c r="E2257" s="0" t="s">
        <v>79</v>
      </c>
      <c r="F2257" s="0" t="n">
        <v>2</v>
      </c>
      <c r="G2257" s="0" t="str">
        <f aca="false">INDEX(Setup!$B$15:$B$17,$F2257)</f>
        <v>SAN</v>
      </c>
      <c r="H2257" s="0" t="n">
        <f aca="false">Calc_Blocks!$I$175</f>
        <v>48</v>
      </c>
      <c r="I2257" s="0" t="n">
        <f aca="false">Calc_Blocks!$J$175</f>
        <v>52</v>
      </c>
      <c r="J2257" s="0" t="n">
        <f aca="false">Calc_Blocks!$K$175</f>
        <v>23</v>
      </c>
      <c r="K2257" s="0" t="n">
        <f aca="false">($B2257-1)*IF($D2257=1,Setup!$B$9,Setup!$B$10)+1</f>
        <v>21</v>
      </c>
      <c r="L2257" s="0" t="n">
        <f aca="false">$B2257*IF($D2257=1,Setup!$B$9,Setup!$B$10)</f>
        <v>30</v>
      </c>
      <c r="M2257" s="0" t="n">
        <f aca="false">MAX($H2257,$K2257)</f>
        <v>48</v>
      </c>
      <c r="N2257" s="0" t="n">
        <f aca="false">MIN($I2257,$L2257)</f>
        <v>30</v>
      </c>
      <c r="O2257" s="0" t="str">
        <f aca="false">IF($N2257&gt;=$M2257,$N2257-$M2257+1,"")</f>
        <v/>
      </c>
      <c r="P2257" s="0" t="str">
        <f aca="false">IF($O2257="","",$J2257+$M2257-$H2257)</f>
        <v/>
      </c>
      <c r="Q2257" s="0" t="str">
        <f aca="false">IF($O2257="","",$P2257+$O2257-1)</f>
        <v/>
      </c>
      <c r="R2257" s="0" t="str">
        <f aca="false">IF($O2257="","",COUNT($O$2163:$O2257))</f>
        <v/>
      </c>
    </row>
    <row r="2258" customFormat="false" ht="15" hidden="false" customHeight="false" outlineLevel="0" collapsed="false">
      <c r="A2258" s="0" t="n">
        <v>9</v>
      </c>
      <c r="B2258" s="0" t="n">
        <v>3</v>
      </c>
      <c r="C2258" s="0" t="s">
        <v>77</v>
      </c>
      <c r="D2258" s="0" t="n">
        <v>2</v>
      </c>
      <c r="E2258" s="0" t="s">
        <v>79</v>
      </c>
      <c r="F2258" s="0" t="n">
        <v>3</v>
      </c>
      <c r="G2258" s="0" t="str">
        <f aca="false">INDEX(Setup!$B$15:$B$17,$F2258)</f>
        <v>URD</v>
      </c>
      <c r="H2258" s="0" t="n">
        <f aca="false">Calc_Blocks!$I$176</f>
        <v>53</v>
      </c>
      <c r="I2258" s="0" t="n">
        <f aca="false">Calc_Blocks!$J$176</f>
        <v>65</v>
      </c>
      <c r="J2258" s="0" t="n">
        <f aca="false">Calc_Blocks!$K$176</f>
        <v>28</v>
      </c>
      <c r="K2258" s="0" t="n">
        <f aca="false">($B2258-1)*IF($D2258=1,Setup!$B$9,Setup!$B$10)+1</f>
        <v>21</v>
      </c>
      <c r="L2258" s="0" t="n">
        <f aca="false">$B2258*IF($D2258=1,Setup!$B$9,Setup!$B$10)</f>
        <v>30</v>
      </c>
      <c r="M2258" s="0" t="n">
        <f aca="false">MAX($H2258,$K2258)</f>
        <v>53</v>
      </c>
      <c r="N2258" s="0" t="n">
        <f aca="false">MIN($I2258,$L2258)</f>
        <v>30</v>
      </c>
      <c r="O2258" s="0" t="str">
        <f aca="false">IF($N2258&gt;=$M2258,$N2258-$M2258+1,"")</f>
        <v/>
      </c>
      <c r="P2258" s="0" t="str">
        <f aca="false">IF($O2258="","",$J2258+$M2258-$H2258)</f>
        <v/>
      </c>
      <c r="Q2258" s="0" t="str">
        <f aca="false">IF($O2258="","",$P2258+$O2258-1)</f>
        <v/>
      </c>
      <c r="R2258" s="0" t="str">
        <f aca="false">IF($O2258="","",COUNT($O$2163:$O2258))</f>
        <v/>
      </c>
    </row>
    <row r="2259" customFormat="false" ht="15" hidden="false" customHeight="false" outlineLevel="0" collapsed="false">
      <c r="A2259" s="0" t="n">
        <v>9</v>
      </c>
      <c r="B2259" s="0" t="n">
        <v>3</v>
      </c>
      <c r="C2259" s="0" t="s">
        <v>78</v>
      </c>
      <c r="D2259" s="0" t="n">
        <v>1</v>
      </c>
      <c r="E2259" s="0" t="s">
        <v>94</v>
      </c>
      <c r="F2259" s="0" t="n">
        <v>1</v>
      </c>
      <c r="G2259" s="0" t="str">
        <f aca="false">INDEX(Setup!$B$15:$B$17,$F2259)</f>
        <v>MAL</v>
      </c>
      <c r="H2259" s="0" t="n">
        <f aca="false">Calc_Blocks!$I$159</f>
        <v>86</v>
      </c>
      <c r="I2259" s="0" t="n">
        <f aca="false">Calc_Blocks!$J$159</f>
        <v>85</v>
      </c>
      <c r="J2259" s="0" t="n">
        <f aca="false">Calc_Blocks!$K$159</f>
        <v>1</v>
      </c>
      <c r="K2259" s="0" t="n">
        <f aca="false">($B2259-1)*IF($D2259=1,Setup!$B$9,Setup!$B$10)+1</f>
        <v>21</v>
      </c>
      <c r="L2259" s="0" t="n">
        <f aca="false">$B2259*IF($D2259=1,Setup!$B$9,Setup!$B$10)</f>
        <v>30</v>
      </c>
      <c r="M2259" s="0" t="n">
        <f aca="false">MAX($H2259,$K2259)</f>
        <v>86</v>
      </c>
      <c r="N2259" s="0" t="n">
        <f aca="false">MIN($I2259,$L2259)</f>
        <v>30</v>
      </c>
      <c r="O2259" s="0" t="str">
        <f aca="false">IF($N2259&gt;=$M2259,$N2259-$M2259+1,"")</f>
        <v/>
      </c>
      <c r="P2259" s="0" t="str">
        <f aca="false">IF($O2259="","",$J2259+$M2259-$H2259)</f>
        <v/>
      </c>
      <c r="Q2259" s="0" t="str">
        <f aca="false">IF($O2259="","",$P2259+$O2259-1)</f>
        <v/>
      </c>
      <c r="R2259" s="0" t="str">
        <f aca="false">IF($O2259="","",COUNT($O$2163:$O2259))</f>
        <v/>
      </c>
    </row>
    <row r="2260" customFormat="false" ht="15" hidden="false" customHeight="false" outlineLevel="0" collapsed="false">
      <c r="A2260" s="0" t="n">
        <v>9</v>
      </c>
      <c r="B2260" s="0" t="n">
        <v>3</v>
      </c>
      <c r="C2260" s="0" t="s">
        <v>78</v>
      </c>
      <c r="D2260" s="0" t="n">
        <v>1</v>
      </c>
      <c r="E2260" s="0" t="s">
        <v>94</v>
      </c>
      <c r="F2260" s="0" t="n">
        <v>2</v>
      </c>
      <c r="G2260" s="0" t="str">
        <f aca="false">INDEX(Setup!$B$15:$B$17,$F2260)</f>
        <v>SAN</v>
      </c>
      <c r="H2260" s="0" t="n">
        <f aca="false">Calc_Blocks!$I$160</f>
        <v>86</v>
      </c>
      <c r="I2260" s="0" t="n">
        <f aca="false">Calc_Blocks!$J$160</f>
        <v>85</v>
      </c>
      <c r="J2260" s="0" t="n">
        <f aca="false">Calc_Blocks!$K$160</f>
        <v>1</v>
      </c>
      <c r="K2260" s="0" t="n">
        <f aca="false">($B2260-1)*IF($D2260=1,Setup!$B$9,Setup!$B$10)+1</f>
        <v>21</v>
      </c>
      <c r="L2260" s="0" t="n">
        <f aca="false">$B2260*IF($D2260=1,Setup!$B$9,Setup!$B$10)</f>
        <v>30</v>
      </c>
      <c r="M2260" s="0" t="n">
        <f aca="false">MAX($H2260,$K2260)</f>
        <v>86</v>
      </c>
      <c r="N2260" s="0" t="n">
        <f aca="false">MIN($I2260,$L2260)</f>
        <v>30</v>
      </c>
      <c r="O2260" s="0" t="str">
        <f aca="false">IF($N2260&gt;=$M2260,$N2260-$M2260+1,"")</f>
        <v/>
      </c>
      <c r="P2260" s="0" t="str">
        <f aca="false">IF($O2260="","",$J2260+$M2260-$H2260)</f>
        <v/>
      </c>
      <c r="Q2260" s="0" t="str">
        <f aca="false">IF($O2260="","",$P2260+$O2260-1)</f>
        <v/>
      </c>
      <c r="R2260" s="0" t="str">
        <f aca="false">IF($O2260="","",COUNT($O$2163:$O2260))</f>
        <v/>
      </c>
    </row>
    <row r="2261" customFormat="false" ht="15" hidden="false" customHeight="false" outlineLevel="0" collapsed="false">
      <c r="A2261" s="0" t="n">
        <v>9</v>
      </c>
      <c r="B2261" s="0" t="n">
        <v>3</v>
      </c>
      <c r="C2261" s="0" t="s">
        <v>78</v>
      </c>
      <c r="D2261" s="0" t="n">
        <v>1</v>
      </c>
      <c r="E2261" s="0" t="s">
        <v>94</v>
      </c>
      <c r="F2261" s="0" t="n">
        <v>3</v>
      </c>
      <c r="G2261" s="0" t="str">
        <f aca="false">INDEX(Setup!$B$15:$B$17,$F2261)</f>
        <v>URD</v>
      </c>
      <c r="H2261" s="0" t="n">
        <f aca="false">Calc_Blocks!$I$161</f>
        <v>86</v>
      </c>
      <c r="I2261" s="0" t="n">
        <f aca="false">Calc_Blocks!$J$161</f>
        <v>85</v>
      </c>
      <c r="J2261" s="0" t="n">
        <f aca="false">Calc_Blocks!$K$161</f>
        <v>1</v>
      </c>
      <c r="K2261" s="0" t="n">
        <f aca="false">($B2261-1)*IF($D2261=1,Setup!$B$9,Setup!$B$10)+1</f>
        <v>21</v>
      </c>
      <c r="L2261" s="0" t="n">
        <f aca="false">$B2261*IF($D2261=1,Setup!$B$9,Setup!$B$10)</f>
        <v>30</v>
      </c>
      <c r="M2261" s="0" t="n">
        <f aca="false">MAX($H2261,$K2261)</f>
        <v>86</v>
      </c>
      <c r="N2261" s="0" t="n">
        <f aca="false">MIN($I2261,$L2261)</f>
        <v>30</v>
      </c>
      <c r="O2261" s="0" t="str">
        <f aca="false">IF($N2261&gt;=$M2261,$N2261-$M2261+1,"")</f>
        <v/>
      </c>
      <c r="P2261" s="0" t="str">
        <f aca="false">IF($O2261="","",$J2261+$M2261-$H2261)</f>
        <v/>
      </c>
      <c r="Q2261" s="0" t="str">
        <f aca="false">IF($O2261="","",$P2261+$O2261-1)</f>
        <v/>
      </c>
      <c r="R2261" s="0" t="str">
        <f aca="false">IF($O2261="","",COUNT($O$2163:$O2261))</f>
        <v/>
      </c>
    </row>
    <row r="2262" customFormat="false" ht="15" hidden="false" customHeight="false" outlineLevel="0" collapsed="false">
      <c r="A2262" s="0" t="n">
        <v>9</v>
      </c>
      <c r="B2262" s="0" t="n">
        <v>3</v>
      </c>
      <c r="C2262" s="0" t="s">
        <v>78</v>
      </c>
      <c r="D2262" s="0" t="n">
        <v>2</v>
      </c>
      <c r="E2262" s="0" t="s">
        <v>79</v>
      </c>
      <c r="F2262" s="0" t="n">
        <v>1</v>
      </c>
      <c r="G2262" s="0" t="str">
        <f aca="false">INDEX(Setup!$B$15:$B$17,$F2262)</f>
        <v>MAL</v>
      </c>
      <c r="H2262" s="0" t="n">
        <f aca="false">Calc_Blocks!$I$177</f>
        <v>66</v>
      </c>
      <c r="I2262" s="0" t="n">
        <f aca="false">Calc_Blocks!$J$177</f>
        <v>65</v>
      </c>
      <c r="J2262" s="0" t="n">
        <f aca="false">Calc_Blocks!$K$177</f>
        <v>1</v>
      </c>
      <c r="K2262" s="0" t="n">
        <f aca="false">($B2262-1)*IF($D2262=1,Setup!$B$9,Setup!$B$10)+1</f>
        <v>21</v>
      </c>
      <c r="L2262" s="0" t="n">
        <f aca="false">$B2262*IF($D2262=1,Setup!$B$9,Setup!$B$10)</f>
        <v>30</v>
      </c>
      <c r="M2262" s="0" t="n">
        <f aca="false">MAX($H2262,$K2262)</f>
        <v>66</v>
      </c>
      <c r="N2262" s="0" t="n">
        <f aca="false">MIN($I2262,$L2262)</f>
        <v>30</v>
      </c>
      <c r="O2262" s="0" t="str">
        <f aca="false">IF($N2262&gt;=$M2262,$N2262-$M2262+1,"")</f>
        <v/>
      </c>
      <c r="P2262" s="0" t="str">
        <f aca="false">IF($O2262="","",$J2262+$M2262-$H2262)</f>
        <v/>
      </c>
      <c r="Q2262" s="0" t="str">
        <f aca="false">IF($O2262="","",$P2262+$O2262-1)</f>
        <v/>
      </c>
      <c r="R2262" s="0" t="str">
        <f aca="false">IF($O2262="","",COUNT($O$2163:$O2262))</f>
        <v/>
      </c>
    </row>
    <row r="2263" customFormat="false" ht="15" hidden="false" customHeight="false" outlineLevel="0" collapsed="false">
      <c r="A2263" s="0" t="n">
        <v>9</v>
      </c>
      <c r="B2263" s="0" t="n">
        <v>3</v>
      </c>
      <c r="C2263" s="0" t="s">
        <v>78</v>
      </c>
      <c r="D2263" s="0" t="n">
        <v>2</v>
      </c>
      <c r="E2263" s="0" t="s">
        <v>79</v>
      </c>
      <c r="F2263" s="0" t="n">
        <v>2</v>
      </c>
      <c r="G2263" s="0" t="str">
        <f aca="false">INDEX(Setup!$B$15:$B$17,$F2263)</f>
        <v>SAN</v>
      </c>
      <c r="H2263" s="0" t="n">
        <f aca="false">Calc_Blocks!$I$178</f>
        <v>66</v>
      </c>
      <c r="I2263" s="0" t="n">
        <f aca="false">Calc_Blocks!$J$178</f>
        <v>65</v>
      </c>
      <c r="J2263" s="0" t="n">
        <f aca="false">Calc_Blocks!$K$178</f>
        <v>1</v>
      </c>
      <c r="K2263" s="0" t="n">
        <f aca="false">($B2263-1)*IF($D2263=1,Setup!$B$9,Setup!$B$10)+1</f>
        <v>21</v>
      </c>
      <c r="L2263" s="0" t="n">
        <f aca="false">$B2263*IF($D2263=1,Setup!$B$9,Setup!$B$10)</f>
        <v>30</v>
      </c>
      <c r="M2263" s="0" t="n">
        <f aca="false">MAX($H2263,$K2263)</f>
        <v>66</v>
      </c>
      <c r="N2263" s="0" t="n">
        <f aca="false">MIN($I2263,$L2263)</f>
        <v>30</v>
      </c>
      <c r="O2263" s="0" t="str">
        <f aca="false">IF($N2263&gt;=$M2263,$N2263-$M2263+1,"")</f>
        <v/>
      </c>
      <c r="P2263" s="0" t="str">
        <f aca="false">IF($O2263="","",$J2263+$M2263-$H2263)</f>
        <v/>
      </c>
      <c r="Q2263" s="0" t="str">
        <f aca="false">IF($O2263="","",$P2263+$O2263-1)</f>
        <v/>
      </c>
      <c r="R2263" s="0" t="str">
        <f aca="false">IF($O2263="","",COUNT($O$2163:$O2263))</f>
        <v/>
      </c>
    </row>
    <row r="2264" customFormat="false" ht="15" hidden="false" customHeight="false" outlineLevel="0" collapsed="false">
      <c r="A2264" s="0" t="n">
        <v>9</v>
      </c>
      <c r="B2264" s="0" t="n">
        <v>3</v>
      </c>
      <c r="C2264" s="0" t="s">
        <v>78</v>
      </c>
      <c r="D2264" s="0" t="n">
        <v>2</v>
      </c>
      <c r="E2264" s="0" t="s">
        <v>79</v>
      </c>
      <c r="F2264" s="0" t="n">
        <v>3</v>
      </c>
      <c r="G2264" s="0" t="str">
        <f aca="false">INDEX(Setup!$B$15:$B$17,$F2264)</f>
        <v>URD</v>
      </c>
      <c r="H2264" s="0" t="n">
        <f aca="false">Calc_Blocks!$I$179</f>
        <v>66</v>
      </c>
      <c r="I2264" s="0" t="n">
        <f aca="false">Calc_Blocks!$J$179</f>
        <v>65</v>
      </c>
      <c r="J2264" s="0" t="n">
        <f aca="false">Calc_Blocks!$K$179</f>
        <v>1</v>
      </c>
      <c r="K2264" s="0" t="n">
        <f aca="false">($B2264-1)*IF($D2264=1,Setup!$B$9,Setup!$B$10)+1</f>
        <v>21</v>
      </c>
      <c r="L2264" s="0" t="n">
        <f aca="false">$B2264*IF($D2264=1,Setup!$B$9,Setup!$B$10)</f>
        <v>30</v>
      </c>
      <c r="M2264" s="0" t="n">
        <f aca="false">MAX($H2264,$K2264)</f>
        <v>66</v>
      </c>
      <c r="N2264" s="0" t="n">
        <f aca="false">MIN($I2264,$L2264)</f>
        <v>30</v>
      </c>
      <c r="O2264" s="0" t="str">
        <f aca="false">IF($N2264&gt;=$M2264,$N2264-$M2264+1,"")</f>
        <v/>
      </c>
      <c r="P2264" s="0" t="str">
        <f aca="false">IF($O2264="","",$J2264+$M2264-$H2264)</f>
        <v/>
      </c>
      <c r="Q2264" s="0" t="str">
        <f aca="false">IF($O2264="","",$P2264+$O2264-1)</f>
        <v/>
      </c>
      <c r="R2264" s="0" t="str">
        <f aca="false">IF($O2264="","",COUNT($O$2163:$O2264))</f>
        <v/>
      </c>
    </row>
    <row r="2265" customFormat="false" ht="15" hidden="false" customHeight="false" outlineLevel="0" collapsed="false">
      <c r="A2265" s="0" t="n">
        <v>9</v>
      </c>
      <c r="B2265" s="0" t="n">
        <v>3</v>
      </c>
      <c r="C2265" s="0" t="s">
        <v>79</v>
      </c>
      <c r="D2265" s="0" t="n">
        <v>1</v>
      </c>
      <c r="E2265" s="0" t="s">
        <v>94</v>
      </c>
      <c r="F2265" s="0" t="n">
        <v>1</v>
      </c>
      <c r="G2265" s="0" t="str">
        <f aca="false">INDEX(Setup!$B$15:$B$17,$F2265)</f>
        <v>MAL</v>
      </c>
      <c r="H2265" s="0" t="n">
        <f aca="false">Calc_Blocks!$I$162</f>
        <v>86</v>
      </c>
      <c r="I2265" s="0" t="n">
        <f aca="false">Calc_Blocks!$J$162</f>
        <v>85</v>
      </c>
      <c r="J2265" s="0" t="n">
        <f aca="false">Calc_Blocks!$K$162</f>
        <v>1</v>
      </c>
      <c r="K2265" s="0" t="n">
        <f aca="false">($B2265-1)*IF($D2265=1,Setup!$B$9,Setup!$B$10)+1</f>
        <v>21</v>
      </c>
      <c r="L2265" s="0" t="n">
        <f aca="false">$B2265*IF($D2265=1,Setup!$B$9,Setup!$B$10)</f>
        <v>30</v>
      </c>
      <c r="M2265" s="0" t="n">
        <f aca="false">MAX($H2265,$K2265)</f>
        <v>86</v>
      </c>
      <c r="N2265" s="0" t="n">
        <f aca="false">MIN($I2265,$L2265)</f>
        <v>30</v>
      </c>
      <c r="O2265" s="0" t="str">
        <f aca="false">IF($N2265&gt;=$M2265,$N2265-$M2265+1,"")</f>
        <v/>
      </c>
      <c r="P2265" s="0" t="str">
        <f aca="false">IF($O2265="","",$J2265+$M2265-$H2265)</f>
        <v/>
      </c>
      <c r="Q2265" s="0" t="str">
        <f aca="false">IF($O2265="","",$P2265+$O2265-1)</f>
        <v/>
      </c>
      <c r="R2265" s="0" t="str">
        <f aca="false">IF($O2265="","",COUNT($O$2163:$O2265))</f>
        <v/>
      </c>
    </row>
    <row r="2266" customFormat="false" ht="15" hidden="false" customHeight="false" outlineLevel="0" collapsed="false">
      <c r="A2266" s="0" t="n">
        <v>9</v>
      </c>
      <c r="B2266" s="0" t="n">
        <v>3</v>
      </c>
      <c r="C2266" s="0" t="s">
        <v>79</v>
      </c>
      <c r="D2266" s="0" t="n">
        <v>1</v>
      </c>
      <c r="E2266" s="0" t="s">
        <v>94</v>
      </c>
      <c r="F2266" s="0" t="n">
        <v>2</v>
      </c>
      <c r="G2266" s="0" t="str">
        <f aca="false">INDEX(Setup!$B$15:$B$17,$F2266)</f>
        <v>SAN</v>
      </c>
      <c r="H2266" s="0" t="n">
        <f aca="false">Calc_Blocks!$I$163</f>
        <v>86</v>
      </c>
      <c r="I2266" s="0" t="n">
        <f aca="false">Calc_Blocks!$J$163</f>
        <v>85</v>
      </c>
      <c r="J2266" s="0" t="n">
        <f aca="false">Calc_Blocks!$K$163</f>
        <v>1</v>
      </c>
      <c r="K2266" s="0" t="n">
        <f aca="false">($B2266-1)*IF($D2266=1,Setup!$B$9,Setup!$B$10)+1</f>
        <v>21</v>
      </c>
      <c r="L2266" s="0" t="n">
        <f aca="false">$B2266*IF($D2266=1,Setup!$B$9,Setup!$B$10)</f>
        <v>30</v>
      </c>
      <c r="M2266" s="0" t="n">
        <f aca="false">MAX($H2266,$K2266)</f>
        <v>86</v>
      </c>
      <c r="N2266" s="0" t="n">
        <f aca="false">MIN($I2266,$L2266)</f>
        <v>30</v>
      </c>
      <c r="O2266" s="0" t="str">
        <f aca="false">IF($N2266&gt;=$M2266,$N2266-$M2266+1,"")</f>
        <v/>
      </c>
      <c r="P2266" s="0" t="str">
        <f aca="false">IF($O2266="","",$J2266+$M2266-$H2266)</f>
        <v/>
      </c>
      <c r="Q2266" s="0" t="str">
        <f aca="false">IF($O2266="","",$P2266+$O2266-1)</f>
        <v/>
      </c>
      <c r="R2266" s="0" t="str">
        <f aca="false">IF($O2266="","",COUNT($O$2163:$O2266))</f>
        <v/>
      </c>
    </row>
    <row r="2267" customFormat="false" ht="15" hidden="false" customHeight="false" outlineLevel="0" collapsed="false">
      <c r="A2267" s="0" t="n">
        <v>9</v>
      </c>
      <c r="B2267" s="0" t="n">
        <v>3</v>
      </c>
      <c r="C2267" s="0" t="s">
        <v>79</v>
      </c>
      <c r="D2267" s="0" t="n">
        <v>1</v>
      </c>
      <c r="E2267" s="0" t="s">
        <v>94</v>
      </c>
      <c r="F2267" s="0" t="n">
        <v>3</v>
      </c>
      <c r="G2267" s="0" t="str">
        <f aca="false">INDEX(Setup!$B$15:$B$17,$F2267)</f>
        <v>URD</v>
      </c>
      <c r="H2267" s="0" t="n">
        <f aca="false">Calc_Blocks!$I$164</f>
        <v>86</v>
      </c>
      <c r="I2267" s="0" t="n">
        <f aca="false">Calc_Blocks!$J$164</f>
        <v>85</v>
      </c>
      <c r="J2267" s="0" t="n">
        <f aca="false">Calc_Blocks!$K$164</f>
        <v>1</v>
      </c>
      <c r="K2267" s="0" t="n">
        <f aca="false">($B2267-1)*IF($D2267=1,Setup!$B$9,Setup!$B$10)+1</f>
        <v>21</v>
      </c>
      <c r="L2267" s="0" t="n">
        <f aca="false">$B2267*IF($D2267=1,Setup!$B$9,Setup!$B$10)</f>
        <v>30</v>
      </c>
      <c r="M2267" s="0" t="n">
        <f aca="false">MAX($H2267,$K2267)</f>
        <v>86</v>
      </c>
      <c r="N2267" s="0" t="n">
        <f aca="false">MIN($I2267,$L2267)</f>
        <v>30</v>
      </c>
      <c r="O2267" s="0" t="str">
        <f aca="false">IF($N2267&gt;=$M2267,$N2267-$M2267+1,"")</f>
        <v/>
      </c>
      <c r="P2267" s="0" t="str">
        <f aca="false">IF($O2267="","",$J2267+$M2267-$H2267)</f>
        <v/>
      </c>
      <c r="Q2267" s="0" t="str">
        <f aca="false">IF($O2267="","",$P2267+$O2267-1)</f>
        <v/>
      </c>
      <c r="R2267" s="0" t="str">
        <f aca="false">IF($O2267="","",COUNT($O$2163:$O2267))</f>
        <v/>
      </c>
    </row>
    <row r="2268" customFormat="false" ht="15" hidden="false" customHeight="false" outlineLevel="0" collapsed="false">
      <c r="A2268" s="0" t="n">
        <v>9</v>
      </c>
      <c r="B2268" s="0" t="n">
        <v>3</v>
      </c>
      <c r="C2268" s="0" t="s">
        <v>79</v>
      </c>
      <c r="D2268" s="0" t="n">
        <v>2</v>
      </c>
      <c r="E2268" s="0" t="s">
        <v>79</v>
      </c>
      <c r="F2268" s="0" t="n">
        <v>1</v>
      </c>
      <c r="G2268" s="0" t="str">
        <f aca="false">INDEX(Setup!$B$15:$B$17,$F2268)</f>
        <v>MAL</v>
      </c>
      <c r="H2268" s="0" t="n">
        <f aca="false">Calc_Blocks!$I$180</f>
        <v>66</v>
      </c>
      <c r="I2268" s="0" t="n">
        <f aca="false">Calc_Blocks!$J$180</f>
        <v>65</v>
      </c>
      <c r="J2268" s="0" t="n">
        <f aca="false">Calc_Blocks!$K$180</f>
        <v>1</v>
      </c>
      <c r="K2268" s="0" t="n">
        <f aca="false">($B2268-1)*IF($D2268=1,Setup!$B$9,Setup!$B$10)+1</f>
        <v>21</v>
      </c>
      <c r="L2268" s="0" t="n">
        <f aca="false">$B2268*IF($D2268=1,Setup!$B$9,Setup!$B$10)</f>
        <v>30</v>
      </c>
      <c r="M2268" s="0" t="n">
        <f aca="false">MAX($H2268,$K2268)</f>
        <v>66</v>
      </c>
      <c r="N2268" s="0" t="n">
        <f aca="false">MIN($I2268,$L2268)</f>
        <v>30</v>
      </c>
      <c r="O2268" s="0" t="str">
        <f aca="false">IF($N2268&gt;=$M2268,$N2268-$M2268+1,"")</f>
        <v/>
      </c>
      <c r="P2268" s="0" t="str">
        <f aca="false">IF($O2268="","",$J2268+$M2268-$H2268)</f>
        <v/>
      </c>
      <c r="Q2268" s="0" t="str">
        <f aca="false">IF($O2268="","",$P2268+$O2268-1)</f>
        <v/>
      </c>
      <c r="R2268" s="0" t="str">
        <f aca="false">IF($O2268="","",COUNT($O$2163:$O2268))</f>
        <v/>
      </c>
    </row>
    <row r="2269" customFormat="false" ht="15" hidden="false" customHeight="false" outlineLevel="0" collapsed="false">
      <c r="A2269" s="0" t="n">
        <v>9</v>
      </c>
      <c r="B2269" s="0" t="n">
        <v>3</v>
      </c>
      <c r="C2269" s="0" t="s">
        <v>79</v>
      </c>
      <c r="D2269" s="0" t="n">
        <v>2</v>
      </c>
      <c r="E2269" s="0" t="s">
        <v>79</v>
      </c>
      <c r="F2269" s="0" t="n">
        <v>2</v>
      </c>
      <c r="G2269" s="0" t="str">
        <f aca="false">INDEX(Setup!$B$15:$B$17,$F2269)</f>
        <v>SAN</v>
      </c>
      <c r="H2269" s="0" t="n">
        <f aca="false">Calc_Blocks!$I$181</f>
        <v>66</v>
      </c>
      <c r="I2269" s="0" t="n">
        <f aca="false">Calc_Blocks!$J$181</f>
        <v>65</v>
      </c>
      <c r="J2269" s="0" t="n">
        <f aca="false">Calc_Blocks!$K$181</f>
        <v>1</v>
      </c>
      <c r="K2269" s="0" t="n">
        <f aca="false">($B2269-1)*IF($D2269=1,Setup!$B$9,Setup!$B$10)+1</f>
        <v>21</v>
      </c>
      <c r="L2269" s="0" t="n">
        <f aca="false">$B2269*IF($D2269=1,Setup!$B$9,Setup!$B$10)</f>
        <v>30</v>
      </c>
      <c r="M2269" s="0" t="n">
        <f aca="false">MAX($H2269,$K2269)</f>
        <v>66</v>
      </c>
      <c r="N2269" s="0" t="n">
        <f aca="false">MIN($I2269,$L2269)</f>
        <v>30</v>
      </c>
      <c r="O2269" s="0" t="str">
        <f aca="false">IF($N2269&gt;=$M2269,$N2269-$M2269+1,"")</f>
        <v/>
      </c>
      <c r="P2269" s="0" t="str">
        <f aca="false">IF($O2269="","",$J2269+$M2269-$H2269)</f>
        <v/>
      </c>
      <c r="Q2269" s="0" t="str">
        <f aca="false">IF($O2269="","",$P2269+$O2269-1)</f>
        <v/>
      </c>
      <c r="R2269" s="0" t="str">
        <f aca="false">IF($O2269="","",COUNT($O$2163:$O2269))</f>
        <v/>
      </c>
    </row>
    <row r="2270" customFormat="false" ht="15" hidden="false" customHeight="false" outlineLevel="0" collapsed="false">
      <c r="A2270" s="0" t="n">
        <v>9</v>
      </c>
      <c r="B2270" s="0" t="n">
        <v>3</v>
      </c>
      <c r="C2270" s="0" t="s">
        <v>79</v>
      </c>
      <c r="D2270" s="0" t="n">
        <v>2</v>
      </c>
      <c r="E2270" s="0" t="s">
        <v>79</v>
      </c>
      <c r="F2270" s="0" t="n">
        <v>3</v>
      </c>
      <c r="G2270" s="0" t="str">
        <f aca="false">INDEX(Setup!$B$15:$B$17,$F2270)</f>
        <v>URD</v>
      </c>
      <c r="H2270" s="0" t="n">
        <f aca="false">Calc_Blocks!$I$182</f>
        <v>66</v>
      </c>
      <c r="I2270" s="0" t="n">
        <f aca="false">Calc_Blocks!$J$182</f>
        <v>65</v>
      </c>
      <c r="J2270" s="0" t="n">
        <f aca="false">Calc_Blocks!$K$182</f>
        <v>1</v>
      </c>
      <c r="K2270" s="0" t="n">
        <f aca="false">($B2270-1)*IF($D2270=1,Setup!$B$9,Setup!$B$10)+1</f>
        <v>21</v>
      </c>
      <c r="L2270" s="0" t="n">
        <f aca="false">$B2270*IF($D2270=1,Setup!$B$9,Setup!$B$10)</f>
        <v>30</v>
      </c>
      <c r="M2270" s="0" t="n">
        <f aca="false">MAX($H2270,$K2270)</f>
        <v>66</v>
      </c>
      <c r="N2270" s="0" t="n">
        <f aca="false">MIN($I2270,$L2270)</f>
        <v>30</v>
      </c>
      <c r="O2270" s="0" t="str">
        <f aca="false">IF($N2270&gt;=$M2270,$N2270-$M2270+1,"")</f>
        <v/>
      </c>
      <c r="P2270" s="0" t="str">
        <f aca="false">IF($O2270="","",$J2270+$M2270-$H2270)</f>
        <v/>
      </c>
      <c r="Q2270" s="0" t="str">
        <f aca="false">IF($O2270="","",$P2270+$O2270-1)</f>
        <v/>
      </c>
      <c r="R2270" s="0" t="str">
        <f aca="false">IF($O2270="","",COUNT($O$2163:$O2270))</f>
        <v/>
      </c>
    </row>
    <row r="2271" customFormat="false" ht="15" hidden="false" customHeight="false" outlineLevel="0" collapsed="false">
      <c r="A2271" s="0" t="n">
        <v>9</v>
      </c>
      <c r="B2271" s="0" t="n">
        <v>4</v>
      </c>
      <c r="C2271" s="0" t="s">
        <v>74</v>
      </c>
      <c r="D2271" s="0" t="n">
        <v>1</v>
      </c>
      <c r="E2271" s="0" t="s">
        <v>94</v>
      </c>
      <c r="F2271" s="0" t="n">
        <v>1</v>
      </c>
      <c r="G2271" s="0" t="str">
        <f aca="false">INDEX(Setup!$B$15:$B$17,$F2271)</f>
        <v>MAL</v>
      </c>
      <c r="H2271" s="0" t="n">
        <f aca="false">Calc_Blocks!$I$147</f>
        <v>1</v>
      </c>
      <c r="I2271" s="0" t="n">
        <f aca="false">Calc_Blocks!$J$147</f>
        <v>17</v>
      </c>
      <c r="J2271" s="0" t="n">
        <f aca="false">Calc_Blocks!$K$147</f>
        <v>1</v>
      </c>
      <c r="K2271" s="0" t="n">
        <f aca="false">($B2271-1)*IF($D2271=1,Setup!$B$9,Setup!$B$10)+1</f>
        <v>31</v>
      </c>
      <c r="L2271" s="0" t="n">
        <f aca="false">$B2271*IF($D2271=1,Setup!$B$9,Setup!$B$10)</f>
        <v>40</v>
      </c>
      <c r="M2271" s="0" t="n">
        <f aca="false">MAX($H2271,$K2271)</f>
        <v>31</v>
      </c>
      <c r="N2271" s="0" t="n">
        <f aca="false">MIN($I2271,$L2271)</f>
        <v>17</v>
      </c>
      <c r="O2271" s="0" t="str">
        <f aca="false">IF($N2271&gt;=$M2271,$N2271-$M2271+1,"")</f>
        <v/>
      </c>
      <c r="P2271" s="0" t="str">
        <f aca="false">IF($O2271="","",$J2271+$M2271-$H2271)</f>
        <v/>
      </c>
      <c r="Q2271" s="0" t="str">
        <f aca="false">IF($O2271="","",$P2271+$O2271-1)</f>
        <v/>
      </c>
      <c r="R2271" s="0" t="str">
        <f aca="false">IF($O2271="","",COUNT($O$2163:$O2271))</f>
        <v/>
      </c>
    </row>
    <row r="2272" customFormat="false" ht="15" hidden="false" customHeight="false" outlineLevel="0" collapsed="false">
      <c r="A2272" s="0" t="n">
        <v>9</v>
      </c>
      <c r="B2272" s="0" t="n">
        <v>4</v>
      </c>
      <c r="C2272" s="0" t="s">
        <v>74</v>
      </c>
      <c r="D2272" s="0" t="n">
        <v>1</v>
      </c>
      <c r="E2272" s="0" t="s">
        <v>94</v>
      </c>
      <c r="F2272" s="0" t="n">
        <v>2</v>
      </c>
      <c r="G2272" s="0" t="str">
        <f aca="false">INDEX(Setup!$B$15:$B$17,$F2272)</f>
        <v>SAN</v>
      </c>
      <c r="H2272" s="0" t="n">
        <f aca="false">Calc_Blocks!$I$148</f>
        <v>18</v>
      </c>
      <c r="I2272" s="0" t="n">
        <f aca="false">Calc_Blocks!$J$148</f>
        <v>17</v>
      </c>
      <c r="J2272" s="0" t="n">
        <f aca="false">Calc_Blocks!$K$148</f>
        <v>18</v>
      </c>
      <c r="K2272" s="0" t="n">
        <f aca="false">($B2272-1)*IF($D2272=1,Setup!$B$9,Setup!$B$10)+1</f>
        <v>31</v>
      </c>
      <c r="L2272" s="0" t="n">
        <f aca="false">$B2272*IF($D2272=1,Setup!$B$9,Setup!$B$10)</f>
        <v>40</v>
      </c>
      <c r="M2272" s="0" t="n">
        <f aca="false">MAX($H2272,$K2272)</f>
        <v>31</v>
      </c>
      <c r="N2272" s="0" t="n">
        <f aca="false">MIN($I2272,$L2272)</f>
        <v>17</v>
      </c>
      <c r="O2272" s="0" t="str">
        <f aca="false">IF($N2272&gt;=$M2272,$N2272-$M2272+1,"")</f>
        <v/>
      </c>
      <c r="P2272" s="0" t="str">
        <f aca="false">IF($O2272="","",$J2272+$M2272-$H2272)</f>
        <v/>
      </c>
      <c r="Q2272" s="0" t="str">
        <f aca="false">IF($O2272="","",$P2272+$O2272-1)</f>
        <v/>
      </c>
      <c r="R2272" s="0" t="str">
        <f aca="false">IF($O2272="","",COUNT($O$2163:$O2272))</f>
        <v/>
      </c>
    </row>
    <row r="2273" customFormat="false" ht="15" hidden="false" customHeight="false" outlineLevel="0" collapsed="false">
      <c r="A2273" s="0" t="n">
        <v>9</v>
      </c>
      <c r="B2273" s="0" t="n">
        <v>4</v>
      </c>
      <c r="C2273" s="0" t="s">
        <v>74</v>
      </c>
      <c r="D2273" s="0" t="n">
        <v>1</v>
      </c>
      <c r="E2273" s="0" t="s">
        <v>94</v>
      </c>
      <c r="F2273" s="0" t="n">
        <v>3</v>
      </c>
      <c r="G2273" s="0" t="str">
        <f aca="false">INDEX(Setup!$B$15:$B$17,$F2273)</f>
        <v>URD</v>
      </c>
      <c r="H2273" s="0" t="n">
        <f aca="false">Calc_Blocks!$I$149</f>
        <v>18</v>
      </c>
      <c r="I2273" s="0" t="n">
        <f aca="false">Calc_Blocks!$J$149</f>
        <v>17</v>
      </c>
      <c r="J2273" s="0" t="n">
        <f aca="false">Calc_Blocks!$K$149</f>
        <v>18</v>
      </c>
      <c r="K2273" s="0" t="n">
        <f aca="false">($B2273-1)*IF($D2273=1,Setup!$B$9,Setup!$B$10)+1</f>
        <v>31</v>
      </c>
      <c r="L2273" s="0" t="n">
        <f aca="false">$B2273*IF($D2273=1,Setup!$B$9,Setup!$B$10)</f>
        <v>40</v>
      </c>
      <c r="M2273" s="0" t="n">
        <f aca="false">MAX($H2273,$K2273)</f>
        <v>31</v>
      </c>
      <c r="N2273" s="0" t="n">
        <f aca="false">MIN($I2273,$L2273)</f>
        <v>17</v>
      </c>
      <c r="O2273" s="0" t="str">
        <f aca="false">IF($N2273&gt;=$M2273,$N2273-$M2273+1,"")</f>
        <v/>
      </c>
      <c r="P2273" s="0" t="str">
        <f aca="false">IF($O2273="","",$J2273+$M2273-$H2273)</f>
        <v/>
      </c>
      <c r="Q2273" s="0" t="str">
        <f aca="false">IF($O2273="","",$P2273+$O2273-1)</f>
        <v/>
      </c>
      <c r="R2273" s="0" t="str">
        <f aca="false">IF($O2273="","",COUNT($O$2163:$O2273))</f>
        <v/>
      </c>
    </row>
    <row r="2274" customFormat="false" ht="15" hidden="false" customHeight="false" outlineLevel="0" collapsed="false">
      <c r="A2274" s="0" t="n">
        <v>9</v>
      </c>
      <c r="B2274" s="0" t="n">
        <v>4</v>
      </c>
      <c r="C2274" s="0" t="s">
        <v>74</v>
      </c>
      <c r="D2274" s="0" t="n">
        <v>2</v>
      </c>
      <c r="E2274" s="0" t="s">
        <v>79</v>
      </c>
      <c r="F2274" s="0" t="n">
        <v>1</v>
      </c>
      <c r="G2274" s="0" t="str">
        <f aca="false">INDEX(Setup!$B$15:$B$17,$F2274)</f>
        <v>MAL</v>
      </c>
      <c r="H2274" s="0" t="n">
        <f aca="false">Calc_Blocks!$I$165</f>
        <v>1</v>
      </c>
      <c r="I2274" s="0" t="n">
        <f aca="false">Calc_Blocks!$J$165</f>
        <v>11</v>
      </c>
      <c r="J2274" s="0" t="n">
        <f aca="false">Calc_Blocks!$K$165</f>
        <v>18</v>
      </c>
      <c r="K2274" s="0" t="n">
        <f aca="false">($B2274-1)*IF($D2274=1,Setup!$B$9,Setup!$B$10)+1</f>
        <v>31</v>
      </c>
      <c r="L2274" s="0" t="n">
        <f aca="false">$B2274*IF($D2274=1,Setup!$B$9,Setup!$B$10)</f>
        <v>40</v>
      </c>
      <c r="M2274" s="0" t="n">
        <f aca="false">MAX($H2274,$K2274)</f>
        <v>31</v>
      </c>
      <c r="N2274" s="0" t="n">
        <f aca="false">MIN($I2274,$L2274)</f>
        <v>11</v>
      </c>
      <c r="O2274" s="0" t="str">
        <f aca="false">IF($N2274&gt;=$M2274,$N2274-$M2274+1,"")</f>
        <v/>
      </c>
      <c r="P2274" s="0" t="str">
        <f aca="false">IF($O2274="","",$J2274+$M2274-$H2274)</f>
        <v/>
      </c>
      <c r="Q2274" s="0" t="str">
        <f aca="false">IF($O2274="","",$P2274+$O2274-1)</f>
        <v/>
      </c>
      <c r="R2274" s="0" t="str">
        <f aca="false">IF($O2274="","",COUNT($O$2163:$O2274))</f>
        <v/>
      </c>
    </row>
    <row r="2275" customFormat="false" ht="15" hidden="false" customHeight="false" outlineLevel="0" collapsed="false">
      <c r="A2275" s="0" t="n">
        <v>9</v>
      </c>
      <c r="B2275" s="0" t="n">
        <v>4</v>
      </c>
      <c r="C2275" s="0" t="s">
        <v>74</v>
      </c>
      <c r="D2275" s="0" t="n">
        <v>2</v>
      </c>
      <c r="E2275" s="0" t="s">
        <v>79</v>
      </c>
      <c r="F2275" s="0" t="n">
        <v>2</v>
      </c>
      <c r="G2275" s="0" t="str">
        <f aca="false">INDEX(Setup!$B$15:$B$17,$F2275)</f>
        <v>SAN</v>
      </c>
      <c r="H2275" s="0" t="n">
        <f aca="false">Calc_Blocks!$I$166</f>
        <v>12</v>
      </c>
      <c r="I2275" s="0" t="n">
        <f aca="false">Calc_Blocks!$J$166</f>
        <v>14</v>
      </c>
      <c r="J2275" s="0" t="n">
        <f aca="false">Calc_Blocks!$K$166</f>
        <v>29</v>
      </c>
      <c r="K2275" s="0" t="n">
        <f aca="false">($B2275-1)*IF($D2275=1,Setup!$B$9,Setup!$B$10)+1</f>
        <v>31</v>
      </c>
      <c r="L2275" s="0" t="n">
        <f aca="false">$B2275*IF($D2275=1,Setup!$B$9,Setup!$B$10)</f>
        <v>40</v>
      </c>
      <c r="M2275" s="0" t="n">
        <f aca="false">MAX($H2275,$K2275)</f>
        <v>31</v>
      </c>
      <c r="N2275" s="0" t="n">
        <f aca="false">MIN($I2275,$L2275)</f>
        <v>14</v>
      </c>
      <c r="O2275" s="0" t="str">
        <f aca="false">IF($N2275&gt;=$M2275,$N2275-$M2275+1,"")</f>
        <v/>
      </c>
      <c r="P2275" s="0" t="str">
        <f aca="false">IF($O2275="","",$J2275+$M2275-$H2275)</f>
        <v/>
      </c>
      <c r="Q2275" s="0" t="str">
        <f aca="false">IF($O2275="","",$P2275+$O2275-1)</f>
        <v/>
      </c>
      <c r="R2275" s="0" t="str">
        <f aca="false">IF($O2275="","",COUNT($O$2163:$O2275))</f>
        <v/>
      </c>
    </row>
    <row r="2276" customFormat="false" ht="15" hidden="false" customHeight="false" outlineLevel="0" collapsed="false">
      <c r="A2276" s="0" t="n">
        <v>9</v>
      </c>
      <c r="B2276" s="0" t="n">
        <v>4</v>
      </c>
      <c r="C2276" s="0" t="s">
        <v>74</v>
      </c>
      <c r="D2276" s="0" t="n">
        <v>2</v>
      </c>
      <c r="E2276" s="0" t="s">
        <v>79</v>
      </c>
      <c r="F2276" s="0" t="n">
        <v>3</v>
      </c>
      <c r="G2276" s="0" t="str">
        <f aca="false">INDEX(Setup!$B$15:$B$17,$F2276)</f>
        <v>URD</v>
      </c>
      <c r="H2276" s="0" t="n">
        <f aca="false">Calc_Blocks!$I$167</f>
        <v>15</v>
      </c>
      <c r="I2276" s="0" t="n">
        <f aca="false">Calc_Blocks!$J$167</f>
        <v>14</v>
      </c>
      <c r="J2276" s="0" t="n">
        <f aca="false">Calc_Blocks!$K$167</f>
        <v>32</v>
      </c>
      <c r="K2276" s="0" t="n">
        <f aca="false">($B2276-1)*IF($D2276=1,Setup!$B$9,Setup!$B$10)+1</f>
        <v>31</v>
      </c>
      <c r="L2276" s="0" t="n">
        <f aca="false">$B2276*IF($D2276=1,Setup!$B$9,Setup!$B$10)</f>
        <v>40</v>
      </c>
      <c r="M2276" s="0" t="n">
        <f aca="false">MAX($H2276,$K2276)</f>
        <v>31</v>
      </c>
      <c r="N2276" s="0" t="n">
        <f aca="false">MIN($I2276,$L2276)</f>
        <v>14</v>
      </c>
      <c r="O2276" s="0" t="str">
        <f aca="false">IF($N2276&gt;=$M2276,$N2276-$M2276+1,"")</f>
        <v/>
      </c>
      <c r="P2276" s="0" t="str">
        <f aca="false">IF($O2276="","",$J2276+$M2276-$H2276)</f>
        <v/>
      </c>
      <c r="Q2276" s="0" t="str">
        <f aca="false">IF($O2276="","",$P2276+$O2276-1)</f>
        <v/>
      </c>
      <c r="R2276" s="0" t="str">
        <f aca="false">IF($O2276="","",COUNT($O$2163:$O2276))</f>
        <v/>
      </c>
    </row>
    <row r="2277" customFormat="false" ht="15" hidden="false" customHeight="false" outlineLevel="0" collapsed="false">
      <c r="A2277" s="0" t="n">
        <v>9</v>
      </c>
      <c r="B2277" s="0" t="n">
        <v>4</v>
      </c>
      <c r="C2277" s="0" t="s">
        <v>75</v>
      </c>
      <c r="D2277" s="0" t="n">
        <v>1</v>
      </c>
      <c r="E2277" s="0" t="s">
        <v>94</v>
      </c>
      <c r="F2277" s="0" t="n">
        <v>1</v>
      </c>
      <c r="G2277" s="0" t="str">
        <f aca="false">INDEX(Setup!$B$15:$B$17,$F2277)</f>
        <v>MAL</v>
      </c>
      <c r="H2277" s="0" t="n">
        <f aca="false">Calc_Blocks!$I$150</f>
        <v>18</v>
      </c>
      <c r="I2277" s="0" t="n">
        <f aca="false">Calc_Blocks!$J$150</f>
        <v>32</v>
      </c>
      <c r="J2277" s="0" t="n">
        <f aca="false">Calc_Blocks!$K$150</f>
        <v>1</v>
      </c>
      <c r="K2277" s="0" t="n">
        <f aca="false">($B2277-1)*IF($D2277=1,Setup!$B$9,Setup!$B$10)+1</f>
        <v>31</v>
      </c>
      <c r="L2277" s="0" t="n">
        <f aca="false">$B2277*IF($D2277=1,Setup!$B$9,Setup!$B$10)</f>
        <v>40</v>
      </c>
      <c r="M2277" s="0" t="n">
        <f aca="false">MAX($H2277,$K2277)</f>
        <v>31</v>
      </c>
      <c r="N2277" s="0" t="n">
        <f aca="false">MIN($I2277,$L2277)</f>
        <v>32</v>
      </c>
      <c r="O2277" s="0" t="n">
        <f aca="false">IF($N2277&gt;=$M2277,$N2277-$M2277+1,"")</f>
        <v>2</v>
      </c>
      <c r="P2277" s="0" t="n">
        <f aca="false">IF($O2277="","",$J2277+$M2277-$H2277)</f>
        <v>14</v>
      </c>
      <c r="Q2277" s="0" t="n">
        <f aca="false">IF($O2277="","",$P2277+$O2277-1)</f>
        <v>15</v>
      </c>
      <c r="R2277" s="0" t="n">
        <f aca="false">IF($O2277="","",COUNT($O$2163:$O2277))</f>
        <v>10</v>
      </c>
    </row>
    <row r="2278" customFormat="false" ht="15" hidden="false" customHeight="false" outlineLevel="0" collapsed="false">
      <c r="A2278" s="0" t="n">
        <v>9</v>
      </c>
      <c r="B2278" s="0" t="n">
        <v>4</v>
      </c>
      <c r="C2278" s="0" t="s">
        <v>75</v>
      </c>
      <c r="D2278" s="0" t="n">
        <v>1</v>
      </c>
      <c r="E2278" s="0" t="s">
        <v>94</v>
      </c>
      <c r="F2278" s="0" t="n">
        <v>2</v>
      </c>
      <c r="G2278" s="0" t="str">
        <f aca="false">INDEX(Setup!$B$15:$B$17,$F2278)</f>
        <v>SAN</v>
      </c>
      <c r="H2278" s="0" t="n">
        <f aca="false">Calc_Blocks!$I$151</f>
        <v>33</v>
      </c>
      <c r="I2278" s="0" t="n">
        <f aca="false">Calc_Blocks!$J$151</f>
        <v>32</v>
      </c>
      <c r="J2278" s="0" t="n">
        <f aca="false">Calc_Blocks!$K$151</f>
        <v>16</v>
      </c>
      <c r="K2278" s="0" t="n">
        <f aca="false">($B2278-1)*IF($D2278=1,Setup!$B$9,Setup!$B$10)+1</f>
        <v>31</v>
      </c>
      <c r="L2278" s="0" t="n">
        <f aca="false">$B2278*IF($D2278=1,Setup!$B$9,Setup!$B$10)</f>
        <v>40</v>
      </c>
      <c r="M2278" s="0" t="n">
        <f aca="false">MAX($H2278,$K2278)</f>
        <v>33</v>
      </c>
      <c r="N2278" s="0" t="n">
        <f aca="false">MIN($I2278,$L2278)</f>
        <v>32</v>
      </c>
      <c r="O2278" s="0" t="str">
        <f aca="false">IF($N2278&gt;=$M2278,$N2278-$M2278+1,"")</f>
        <v/>
      </c>
      <c r="P2278" s="0" t="str">
        <f aca="false">IF($O2278="","",$J2278+$M2278-$H2278)</f>
        <v/>
      </c>
      <c r="Q2278" s="0" t="str">
        <f aca="false">IF($O2278="","",$P2278+$O2278-1)</f>
        <v/>
      </c>
      <c r="R2278" s="0" t="str">
        <f aca="false">IF($O2278="","",COUNT($O$2163:$O2278))</f>
        <v/>
      </c>
    </row>
    <row r="2279" customFormat="false" ht="15" hidden="false" customHeight="false" outlineLevel="0" collapsed="false">
      <c r="A2279" s="0" t="n">
        <v>9</v>
      </c>
      <c r="B2279" s="0" t="n">
        <v>4</v>
      </c>
      <c r="C2279" s="0" t="s">
        <v>75</v>
      </c>
      <c r="D2279" s="0" t="n">
        <v>1</v>
      </c>
      <c r="E2279" s="0" t="s">
        <v>94</v>
      </c>
      <c r="F2279" s="0" t="n">
        <v>3</v>
      </c>
      <c r="G2279" s="0" t="str">
        <f aca="false">INDEX(Setup!$B$15:$B$17,$F2279)</f>
        <v>URD</v>
      </c>
      <c r="H2279" s="0" t="n">
        <f aca="false">Calc_Blocks!$I$152</f>
        <v>33</v>
      </c>
      <c r="I2279" s="0" t="n">
        <f aca="false">Calc_Blocks!$J$152</f>
        <v>35</v>
      </c>
      <c r="J2279" s="0" t="n">
        <f aca="false">Calc_Blocks!$K$152</f>
        <v>16</v>
      </c>
      <c r="K2279" s="0" t="n">
        <f aca="false">($B2279-1)*IF($D2279=1,Setup!$B$9,Setup!$B$10)+1</f>
        <v>31</v>
      </c>
      <c r="L2279" s="0" t="n">
        <f aca="false">$B2279*IF($D2279=1,Setup!$B$9,Setup!$B$10)</f>
        <v>40</v>
      </c>
      <c r="M2279" s="0" t="n">
        <f aca="false">MAX($H2279,$K2279)</f>
        <v>33</v>
      </c>
      <c r="N2279" s="0" t="n">
        <f aca="false">MIN($I2279,$L2279)</f>
        <v>35</v>
      </c>
      <c r="O2279" s="0" t="n">
        <f aca="false">IF($N2279&gt;=$M2279,$N2279-$M2279+1,"")</f>
        <v>3</v>
      </c>
      <c r="P2279" s="0" t="n">
        <f aca="false">IF($O2279="","",$J2279+$M2279-$H2279)</f>
        <v>16</v>
      </c>
      <c r="Q2279" s="0" t="n">
        <f aca="false">IF($O2279="","",$P2279+$O2279-1)</f>
        <v>18</v>
      </c>
      <c r="R2279" s="0" t="n">
        <f aca="false">IF($O2279="","",COUNT($O$2163:$O2279))</f>
        <v>11</v>
      </c>
    </row>
    <row r="2280" customFormat="false" ht="15" hidden="false" customHeight="false" outlineLevel="0" collapsed="false">
      <c r="A2280" s="0" t="n">
        <v>9</v>
      </c>
      <c r="B2280" s="0" t="n">
        <v>4</v>
      </c>
      <c r="C2280" s="0" t="s">
        <v>75</v>
      </c>
      <c r="D2280" s="0" t="n">
        <v>2</v>
      </c>
      <c r="E2280" s="0" t="s">
        <v>79</v>
      </c>
      <c r="F2280" s="0" t="n">
        <v>1</v>
      </c>
      <c r="G2280" s="0" t="str">
        <f aca="false">INDEX(Setup!$B$15:$B$17,$F2280)</f>
        <v>MAL</v>
      </c>
      <c r="H2280" s="0" t="n">
        <f aca="false">Calc_Blocks!$I$168</f>
        <v>15</v>
      </c>
      <c r="I2280" s="0" t="n">
        <f aca="false">Calc_Blocks!$J$168</f>
        <v>31</v>
      </c>
      <c r="J2280" s="0" t="n">
        <f aca="false">Calc_Blocks!$K$168</f>
        <v>19</v>
      </c>
      <c r="K2280" s="0" t="n">
        <f aca="false">($B2280-1)*IF($D2280=1,Setup!$B$9,Setup!$B$10)+1</f>
        <v>31</v>
      </c>
      <c r="L2280" s="0" t="n">
        <f aca="false">$B2280*IF($D2280=1,Setup!$B$9,Setup!$B$10)</f>
        <v>40</v>
      </c>
      <c r="M2280" s="0" t="n">
        <f aca="false">MAX($H2280,$K2280)</f>
        <v>31</v>
      </c>
      <c r="N2280" s="0" t="n">
        <f aca="false">MIN($I2280,$L2280)</f>
        <v>31</v>
      </c>
      <c r="O2280" s="0" t="n">
        <f aca="false">IF($N2280&gt;=$M2280,$N2280-$M2280+1,"")</f>
        <v>1</v>
      </c>
      <c r="P2280" s="0" t="n">
        <f aca="false">IF($O2280="","",$J2280+$M2280-$H2280)</f>
        <v>35</v>
      </c>
      <c r="Q2280" s="0" t="n">
        <f aca="false">IF($O2280="","",$P2280+$O2280-1)</f>
        <v>35</v>
      </c>
      <c r="R2280" s="0" t="n">
        <f aca="false">IF($O2280="","",COUNT($O$2163:$O2280))</f>
        <v>12</v>
      </c>
    </row>
    <row r="2281" customFormat="false" ht="15" hidden="false" customHeight="false" outlineLevel="0" collapsed="false">
      <c r="A2281" s="0" t="n">
        <v>9</v>
      </c>
      <c r="B2281" s="0" t="n">
        <v>4</v>
      </c>
      <c r="C2281" s="0" t="s">
        <v>75</v>
      </c>
      <c r="D2281" s="0" t="n">
        <v>2</v>
      </c>
      <c r="E2281" s="0" t="s">
        <v>79</v>
      </c>
      <c r="F2281" s="0" t="n">
        <v>2</v>
      </c>
      <c r="G2281" s="0" t="str">
        <f aca="false">INDEX(Setup!$B$15:$B$17,$F2281)</f>
        <v>SAN</v>
      </c>
      <c r="H2281" s="0" t="n">
        <f aca="false">Calc_Blocks!$I$169</f>
        <v>32</v>
      </c>
      <c r="I2281" s="0" t="n">
        <f aca="false">Calc_Blocks!$J$169</f>
        <v>31</v>
      </c>
      <c r="J2281" s="0" t="n">
        <f aca="false">Calc_Blocks!$K$169</f>
        <v>36</v>
      </c>
      <c r="K2281" s="0" t="n">
        <f aca="false">($B2281-1)*IF($D2281=1,Setup!$B$9,Setup!$B$10)+1</f>
        <v>31</v>
      </c>
      <c r="L2281" s="0" t="n">
        <f aca="false">$B2281*IF($D2281=1,Setup!$B$9,Setup!$B$10)</f>
        <v>40</v>
      </c>
      <c r="M2281" s="0" t="n">
        <f aca="false">MAX($H2281,$K2281)</f>
        <v>32</v>
      </c>
      <c r="N2281" s="0" t="n">
        <f aca="false">MIN($I2281,$L2281)</f>
        <v>31</v>
      </c>
      <c r="O2281" s="0" t="str">
        <f aca="false">IF($N2281&gt;=$M2281,$N2281-$M2281+1,"")</f>
        <v/>
      </c>
      <c r="P2281" s="0" t="str">
        <f aca="false">IF($O2281="","",$J2281+$M2281-$H2281)</f>
        <v/>
      </c>
      <c r="Q2281" s="0" t="str">
        <f aca="false">IF($O2281="","",$P2281+$O2281-1)</f>
        <v/>
      </c>
      <c r="R2281" s="0" t="str">
        <f aca="false">IF($O2281="","",COUNT($O$2163:$O2281))</f>
        <v/>
      </c>
    </row>
    <row r="2282" customFormat="false" ht="15" hidden="false" customHeight="false" outlineLevel="0" collapsed="false">
      <c r="A2282" s="0" t="n">
        <v>9</v>
      </c>
      <c r="B2282" s="0" t="n">
        <v>4</v>
      </c>
      <c r="C2282" s="0" t="s">
        <v>75</v>
      </c>
      <c r="D2282" s="0" t="n">
        <v>2</v>
      </c>
      <c r="E2282" s="0" t="s">
        <v>79</v>
      </c>
      <c r="F2282" s="0" t="n">
        <v>3</v>
      </c>
      <c r="G2282" s="0" t="str">
        <f aca="false">INDEX(Setup!$B$15:$B$17,$F2282)</f>
        <v>URD</v>
      </c>
      <c r="H2282" s="0" t="n">
        <f aca="false">Calc_Blocks!$I$170</f>
        <v>32</v>
      </c>
      <c r="I2282" s="0" t="n">
        <f aca="false">Calc_Blocks!$J$170</f>
        <v>31</v>
      </c>
      <c r="J2282" s="0" t="n">
        <f aca="false">Calc_Blocks!$K$170</f>
        <v>36</v>
      </c>
      <c r="K2282" s="0" t="n">
        <f aca="false">($B2282-1)*IF($D2282=1,Setup!$B$9,Setup!$B$10)+1</f>
        <v>31</v>
      </c>
      <c r="L2282" s="0" t="n">
        <f aca="false">$B2282*IF($D2282=1,Setup!$B$9,Setup!$B$10)</f>
        <v>40</v>
      </c>
      <c r="M2282" s="0" t="n">
        <f aca="false">MAX($H2282,$K2282)</f>
        <v>32</v>
      </c>
      <c r="N2282" s="0" t="n">
        <f aca="false">MIN($I2282,$L2282)</f>
        <v>31</v>
      </c>
      <c r="O2282" s="0" t="str">
        <f aca="false">IF($N2282&gt;=$M2282,$N2282-$M2282+1,"")</f>
        <v/>
      </c>
      <c r="P2282" s="0" t="str">
        <f aca="false">IF($O2282="","",$J2282+$M2282-$H2282)</f>
        <v/>
      </c>
      <c r="Q2282" s="0" t="str">
        <f aca="false">IF($O2282="","",$P2282+$O2282-1)</f>
        <v/>
      </c>
      <c r="R2282" s="0" t="str">
        <f aca="false">IF($O2282="","",COUNT($O$2163:$O2282))</f>
        <v/>
      </c>
    </row>
    <row r="2283" customFormat="false" ht="15" hidden="false" customHeight="false" outlineLevel="0" collapsed="false">
      <c r="A2283" s="0" t="n">
        <v>9</v>
      </c>
      <c r="B2283" s="0" t="n">
        <v>4</v>
      </c>
      <c r="C2283" s="0" t="s">
        <v>76</v>
      </c>
      <c r="D2283" s="0" t="n">
        <v>1</v>
      </c>
      <c r="E2283" s="0" t="s">
        <v>94</v>
      </c>
      <c r="F2283" s="0" t="n">
        <v>1</v>
      </c>
      <c r="G2283" s="0" t="str">
        <f aca="false">INDEX(Setup!$B$15:$B$17,$F2283)</f>
        <v>MAL</v>
      </c>
      <c r="H2283" s="0" t="n">
        <f aca="false">Calc_Blocks!$I$153</f>
        <v>36</v>
      </c>
      <c r="I2283" s="0" t="n">
        <f aca="false">Calc_Blocks!$J$153</f>
        <v>68</v>
      </c>
      <c r="J2283" s="0" t="n">
        <f aca="false">Calc_Blocks!$K$153</f>
        <v>1</v>
      </c>
      <c r="K2283" s="0" t="n">
        <f aca="false">($B2283-1)*IF($D2283=1,Setup!$B$9,Setup!$B$10)+1</f>
        <v>31</v>
      </c>
      <c r="L2283" s="0" t="n">
        <f aca="false">$B2283*IF($D2283=1,Setup!$B$9,Setup!$B$10)</f>
        <v>40</v>
      </c>
      <c r="M2283" s="0" t="n">
        <f aca="false">MAX($H2283,$K2283)</f>
        <v>36</v>
      </c>
      <c r="N2283" s="0" t="n">
        <f aca="false">MIN($I2283,$L2283)</f>
        <v>40</v>
      </c>
      <c r="O2283" s="0" t="n">
        <f aca="false">IF($N2283&gt;=$M2283,$N2283-$M2283+1,"")</f>
        <v>5</v>
      </c>
      <c r="P2283" s="0" t="n">
        <f aca="false">IF($O2283="","",$J2283+$M2283-$H2283)</f>
        <v>1</v>
      </c>
      <c r="Q2283" s="0" t="n">
        <f aca="false">IF($O2283="","",$P2283+$O2283-1)</f>
        <v>5</v>
      </c>
      <c r="R2283" s="0" t="n">
        <f aca="false">IF($O2283="","",COUNT($O$2163:$O2283))</f>
        <v>13</v>
      </c>
    </row>
    <row r="2284" customFormat="false" ht="15" hidden="false" customHeight="false" outlineLevel="0" collapsed="false">
      <c r="A2284" s="0" t="n">
        <v>9</v>
      </c>
      <c r="B2284" s="0" t="n">
        <v>4</v>
      </c>
      <c r="C2284" s="0" t="s">
        <v>76</v>
      </c>
      <c r="D2284" s="0" t="n">
        <v>1</v>
      </c>
      <c r="E2284" s="0" t="s">
        <v>94</v>
      </c>
      <c r="F2284" s="0" t="n">
        <v>2</v>
      </c>
      <c r="G2284" s="0" t="str">
        <f aca="false">INDEX(Setup!$B$15:$B$17,$F2284)</f>
        <v>SAN</v>
      </c>
      <c r="H2284" s="0" t="n">
        <f aca="false">Calc_Blocks!$I$154</f>
        <v>69</v>
      </c>
      <c r="I2284" s="0" t="n">
        <f aca="false">Calc_Blocks!$J$154</f>
        <v>68</v>
      </c>
      <c r="J2284" s="0" t="n">
        <f aca="false">Calc_Blocks!$K$154</f>
        <v>34</v>
      </c>
      <c r="K2284" s="0" t="n">
        <f aca="false">($B2284-1)*IF($D2284=1,Setup!$B$9,Setup!$B$10)+1</f>
        <v>31</v>
      </c>
      <c r="L2284" s="0" t="n">
        <f aca="false">$B2284*IF($D2284=1,Setup!$B$9,Setup!$B$10)</f>
        <v>40</v>
      </c>
      <c r="M2284" s="0" t="n">
        <f aca="false">MAX($H2284,$K2284)</f>
        <v>69</v>
      </c>
      <c r="N2284" s="0" t="n">
        <f aca="false">MIN($I2284,$L2284)</f>
        <v>40</v>
      </c>
      <c r="O2284" s="0" t="str">
        <f aca="false">IF($N2284&gt;=$M2284,$N2284-$M2284+1,"")</f>
        <v/>
      </c>
      <c r="P2284" s="0" t="str">
        <f aca="false">IF($O2284="","",$J2284+$M2284-$H2284)</f>
        <v/>
      </c>
      <c r="Q2284" s="0" t="str">
        <f aca="false">IF($O2284="","",$P2284+$O2284-1)</f>
        <v/>
      </c>
      <c r="R2284" s="0" t="str">
        <f aca="false">IF($O2284="","",COUNT($O$2163:$O2284))</f>
        <v/>
      </c>
    </row>
    <row r="2285" customFormat="false" ht="15" hidden="false" customHeight="false" outlineLevel="0" collapsed="false">
      <c r="A2285" s="0" t="n">
        <v>9</v>
      </c>
      <c r="B2285" s="0" t="n">
        <v>4</v>
      </c>
      <c r="C2285" s="0" t="s">
        <v>76</v>
      </c>
      <c r="D2285" s="0" t="n">
        <v>1</v>
      </c>
      <c r="E2285" s="0" t="s">
        <v>94</v>
      </c>
      <c r="F2285" s="0" t="n">
        <v>3</v>
      </c>
      <c r="G2285" s="0" t="str">
        <f aca="false">INDEX(Setup!$B$15:$B$17,$F2285)</f>
        <v>URD</v>
      </c>
      <c r="H2285" s="0" t="n">
        <f aca="false">Calc_Blocks!$I$155</f>
        <v>69</v>
      </c>
      <c r="I2285" s="0" t="n">
        <f aca="false">Calc_Blocks!$J$155</f>
        <v>68</v>
      </c>
      <c r="J2285" s="0" t="n">
        <f aca="false">Calc_Blocks!$K$155</f>
        <v>34</v>
      </c>
      <c r="K2285" s="0" t="n">
        <f aca="false">($B2285-1)*IF($D2285=1,Setup!$B$9,Setup!$B$10)+1</f>
        <v>31</v>
      </c>
      <c r="L2285" s="0" t="n">
        <f aca="false">$B2285*IF($D2285=1,Setup!$B$9,Setup!$B$10)</f>
        <v>40</v>
      </c>
      <c r="M2285" s="0" t="n">
        <f aca="false">MAX($H2285,$K2285)</f>
        <v>69</v>
      </c>
      <c r="N2285" s="0" t="n">
        <f aca="false">MIN($I2285,$L2285)</f>
        <v>40</v>
      </c>
      <c r="O2285" s="0" t="str">
        <f aca="false">IF($N2285&gt;=$M2285,$N2285-$M2285+1,"")</f>
        <v/>
      </c>
      <c r="P2285" s="0" t="str">
        <f aca="false">IF($O2285="","",$J2285+$M2285-$H2285)</f>
        <v/>
      </c>
      <c r="Q2285" s="0" t="str">
        <f aca="false">IF($O2285="","",$P2285+$O2285-1)</f>
        <v/>
      </c>
      <c r="R2285" s="0" t="str">
        <f aca="false">IF($O2285="","",COUNT($O$2163:$O2285))</f>
        <v/>
      </c>
    </row>
    <row r="2286" customFormat="false" ht="15" hidden="false" customHeight="false" outlineLevel="0" collapsed="false">
      <c r="A2286" s="0" t="n">
        <v>9</v>
      </c>
      <c r="B2286" s="0" t="n">
        <v>4</v>
      </c>
      <c r="C2286" s="0" t="s">
        <v>76</v>
      </c>
      <c r="D2286" s="0" t="n">
        <v>2</v>
      </c>
      <c r="E2286" s="0" t="s">
        <v>79</v>
      </c>
      <c r="F2286" s="0" t="n">
        <v>1</v>
      </c>
      <c r="G2286" s="0" t="str">
        <f aca="false">INDEX(Setup!$B$15:$B$17,$F2286)</f>
        <v>MAL</v>
      </c>
      <c r="H2286" s="0" t="n">
        <f aca="false">Calc_Blocks!$I$171</f>
        <v>32</v>
      </c>
      <c r="I2286" s="0" t="n">
        <f aca="false">Calc_Blocks!$J$171</f>
        <v>41</v>
      </c>
      <c r="J2286" s="0" t="n">
        <f aca="false">Calc_Blocks!$K$171</f>
        <v>34</v>
      </c>
      <c r="K2286" s="0" t="n">
        <f aca="false">($B2286-1)*IF($D2286=1,Setup!$B$9,Setup!$B$10)+1</f>
        <v>31</v>
      </c>
      <c r="L2286" s="0" t="n">
        <f aca="false">$B2286*IF($D2286=1,Setup!$B$9,Setup!$B$10)</f>
        <v>40</v>
      </c>
      <c r="M2286" s="0" t="n">
        <f aca="false">MAX($H2286,$K2286)</f>
        <v>32</v>
      </c>
      <c r="N2286" s="0" t="n">
        <f aca="false">MIN($I2286,$L2286)</f>
        <v>40</v>
      </c>
      <c r="O2286" s="0" t="n">
        <f aca="false">IF($N2286&gt;=$M2286,$N2286-$M2286+1,"")</f>
        <v>9</v>
      </c>
      <c r="P2286" s="0" t="n">
        <f aca="false">IF($O2286="","",$J2286+$M2286-$H2286)</f>
        <v>34</v>
      </c>
      <c r="Q2286" s="0" t="n">
        <f aca="false">IF($O2286="","",$P2286+$O2286-1)</f>
        <v>42</v>
      </c>
      <c r="R2286" s="0" t="n">
        <f aca="false">IF($O2286="","",COUNT($O$2163:$O2286))</f>
        <v>14</v>
      </c>
    </row>
    <row r="2287" customFormat="false" ht="15" hidden="false" customHeight="false" outlineLevel="0" collapsed="false">
      <c r="A2287" s="0" t="n">
        <v>9</v>
      </c>
      <c r="B2287" s="0" t="n">
        <v>4</v>
      </c>
      <c r="C2287" s="0" t="s">
        <v>76</v>
      </c>
      <c r="D2287" s="0" t="n">
        <v>2</v>
      </c>
      <c r="E2287" s="0" t="s">
        <v>79</v>
      </c>
      <c r="F2287" s="0" t="n">
        <v>2</v>
      </c>
      <c r="G2287" s="0" t="str">
        <f aca="false">INDEX(Setup!$B$15:$B$17,$F2287)</f>
        <v>SAN</v>
      </c>
      <c r="H2287" s="0" t="n">
        <f aca="false">Calc_Blocks!$I$172</f>
        <v>42</v>
      </c>
      <c r="I2287" s="0" t="n">
        <f aca="false">Calc_Blocks!$J$172</f>
        <v>42</v>
      </c>
      <c r="J2287" s="0" t="n">
        <f aca="false">Calc_Blocks!$K$172</f>
        <v>44</v>
      </c>
      <c r="K2287" s="0" t="n">
        <f aca="false">($B2287-1)*IF($D2287=1,Setup!$B$9,Setup!$B$10)+1</f>
        <v>31</v>
      </c>
      <c r="L2287" s="0" t="n">
        <f aca="false">$B2287*IF($D2287=1,Setup!$B$9,Setup!$B$10)</f>
        <v>40</v>
      </c>
      <c r="M2287" s="0" t="n">
        <f aca="false">MAX($H2287,$K2287)</f>
        <v>42</v>
      </c>
      <c r="N2287" s="0" t="n">
        <f aca="false">MIN($I2287,$L2287)</f>
        <v>40</v>
      </c>
      <c r="O2287" s="0" t="str">
        <f aca="false">IF($N2287&gt;=$M2287,$N2287-$M2287+1,"")</f>
        <v/>
      </c>
      <c r="P2287" s="0" t="str">
        <f aca="false">IF($O2287="","",$J2287+$M2287-$H2287)</f>
        <v/>
      </c>
      <c r="Q2287" s="0" t="str">
        <f aca="false">IF($O2287="","",$P2287+$O2287-1)</f>
        <v/>
      </c>
      <c r="R2287" s="0" t="str">
        <f aca="false">IF($O2287="","",COUNT($O$2163:$O2287))</f>
        <v/>
      </c>
    </row>
    <row r="2288" customFormat="false" ht="15" hidden="false" customHeight="false" outlineLevel="0" collapsed="false">
      <c r="A2288" s="0" t="n">
        <v>9</v>
      </c>
      <c r="B2288" s="0" t="n">
        <v>4</v>
      </c>
      <c r="C2288" s="0" t="s">
        <v>76</v>
      </c>
      <c r="D2288" s="0" t="n">
        <v>2</v>
      </c>
      <c r="E2288" s="0" t="s">
        <v>79</v>
      </c>
      <c r="F2288" s="0" t="n">
        <v>3</v>
      </c>
      <c r="G2288" s="0" t="str">
        <f aca="false">INDEX(Setup!$B$15:$B$17,$F2288)</f>
        <v>URD</v>
      </c>
      <c r="H2288" s="0" t="n">
        <f aca="false">Calc_Blocks!$I$173</f>
        <v>43</v>
      </c>
      <c r="I2288" s="0" t="n">
        <f aca="false">Calc_Blocks!$J$173</f>
        <v>42</v>
      </c>
      <c r="J2288" s="0" t="n">
        <f aca="false">Calc_Blocks!$K$173</f>
        <v>45</v>
      </c>
      <c r="K2288" s="0" t="n">
        <f aca="false">($B2288-1)*IF($D2288=1,Setup!$B$9,Setup!$B$10)+1</f>
        <v>31</v>
      </c>
      <c r="L2288" s="0" t="n">
        <f aca="false">$B2288*IF($D2288=1,Setup!$B$9,Setup!$B$10)</f>
        <v>40</v>
      </c>
      <c r="M2288" s="0" t="n">
        <f aca="false">MAX($H2288,$K2288)</f>
        <v>43</v>
      </c>
      <c r="N2288" s="0" t="n">
        <f aca="false">MIN($I2288,$L2288)</f>
        <v>40</v>
      </c>
      <c r="O2288" s="0" t="str">
        <f aca="false">IF($N2288&gt;=$M2288,$N2288-$M2288+1,"")</f>
        <v/>
      </c>
      <c r="P2288" s="0" t="str">
        <f aca="false">IF($O2288="","",$J2288+$M2288-$H2288)</f>
        <v/>
      </c>
      <c r="Q2288" s="0" t="str">
        <f aca="false">IF($O2288="","",$P2288+$O2288-1)</f>
        <v/>
      </c>
      <c r="R2288" s="0" t="str">
        <f aca="false">IF($O2288="","",COUNT($O$2163:$O2288))</f>
        <v/>
      </c>
    </row>
    <row r="2289" customFormat="false" ht="15" hidden="false" customHeight="false" outlineLevel="0" collapsed="false">
      <c r="A2289" s="0" t="n">
        <v>9</v>
      </c>
      <c r="B2289" s="0" t="n">
        <v>4</v>
      </c>
      <c r="C2289" s="0" t="s">
        <v>77</v>
      </c>
      <c r="D2289" s="0" t="n">
        <v>1</v>
      </c>
      <c r="E2289" s="0" t="s">
        <v>94</v>
      </c>
      <c r="F2289" s="0" t="n">
        <v>1</v>
      </c>
      <c r="G2289" s="0" t="str">
        <f aca="false">INDEX(Setup!$B$15:$B$17,$F2289)</f>
        <v>MAL</v>
      </c>
      <c r="H2289" s="0" t="n">
        <f aca="false">Calc_Blocks!$I$156</f>
        <v>69</v>
      </c>
      <c r="I2289" s="0" t="n">
        <f aca="false">Calc_Blocks!$J$156</f>
        <v>68</v>
      </c>
      <c r="J2289" s="0" t="n">
        <f aca="false">Calc_Blocks!$K$156</f>
        <v>1</v>
      </c>
      <c r="K2289" s="0" t="n">
        <f aca="false">($B2289-1)*IF($D2289=1,Setup!$B$9,Setup!$B$10)+1</f>
        <v>31</v>
      </c>
      <c r="L2289" s="0" t="n">
        <f aca="false">$B2289*IF($D2289=1,Setup!$B$9,Setup!$B$10)</f>
        <v>40</v>
      </c>
      <c r="M2289" s="0" t="n">
        <f aca="false">MAX($H2289,$K2289)</f>
        <v>69</v>
      </c>
      <c r="N2289" s="0" t="n">
        <f aca="false">MIN($I2289,$L2289)</f>
        <v>40</v>
      </c>
      <c r="O2289" s="0" t="str">
        <f aca="false">IF($N2289&gt;=$M2289,$N2289-$M2289+1,"")</f>
        <v/>
      </c>
      <c r="P2289" s="0" t="str">
        <f aca="false">IF($O2289="","",$J2289+$M2289-$H2289)</f>
        <v/>
      </c>
      <c r="Q2289" s="0" t="str">
        <f aca="false">IF($O2289="","",$P2289+$O2289-1)</f>
        <v/>
      </c>
      <c r="R2289" s="0" t="str">
        <f aca="false">IF($O2289="","",COUNT($O$2163:$O2289))</f>
        <v/>
      </c>
    </row>
    <row r="2290" customFormat="false" ht="15" hidden="false" customHeight="false" outlineLevel="0" collapsed="false">
      <c r="A2290" s="0" t="n">
        <v>9</v>
      </c>
      <c r="B2290" s="0" t="n">
        <v>4</v>
      </c>
      <c r="C2290" s="0" t="s">
        <v>77</v>
      </c>
      <c r="D2290" s="0" t="n">
        <v>1</v>
      </c>
      <c r="E2290" s="0" t="s">
        <v>94</v>
      </c>
      <c r="F2290" s="0" t="n">
        <v>2</v>
      </c>
      <c r="G2290" s="0" t="str">
        <f aca="false">INDEX(Setup!$B$15:$B$17,$F2290)</f>
        <v>SAN</v>
      </c>
      <c r="H2290" s="0" t="n">
        <f aca="false">Calc_Blocks!$I$157</f>
        <v>69</v>
      </c>
      <c r="I2290" s="0" t="n">
        <f aca="false">Calc_Blocks!$J$157</f>
        <v>69</v>
      </c>
      <c r="J2290" s="0" t="n">
        <f aca="false">Calc_Blocks!$K$157</f>
        <v>1</v>
      </c>
      <c r="K2290" s="0" t="n">
        <f aca="false">($B2290-1)*IF($D2290=1,Setup!$B$9,Setup!$B$10)+1</f>
        <v>31</v>
      </c>
      <c r="L2290" s="0" t="n">
        <f aca="false">$B2290*IF($D2290=1,Setup!$B$9,Setup!$B$10)</f>
        <v>40</v>
      </c>
      <c r="M2290" s="0" t="n">
        <f aca="false">MAX($H2290,$K2290)</f>
        <v>69</v>
      </c>
      <c r="N2290" s="0" t="n">
        <f aca="false">MIN($I2290,$L2290)</f>
        <v>40</v>
      </c>
      <c r="O2290" s="0" t="str">
        <f aca="false">IF($N2290&gt;=$M2290,$N2290-$M2290+1,"")</f>
        <v/>
      </c>
      <c r="P2290" s="0" t="str">
        <f aca="false">IF($O2290="","",$J2290+$M2290-$H2290)</f>
        <v/>
      </c>
      <c r="Q2290" s="0" t="str">
        <f aca="false">IF($O2290="","",$P2290+$O2290-1)</f>
        <v/>
      </c>
      <c r="R2290" s="0" t="str">
        <f aca="false">IF($O2290="","",COUNT($O$2163:$O2290))</f>
        <v/>
      </c>
    </row>
    <row r="2291" customFormat="false" ht="15" hidden="false" customHeight="false" outlineLevel="0" collapsed="false">
      <c r="A2291" s="0" t="n">
        <v>9</v>
      </c>
      <c r="B2291" s="0" t="n">
        <v>4</v>
      </c>
      <c r="C2291" s="0" t="s">
        <v>77</v>
      </c>
      <c r="D2291" s="0" t="n">
        <v>1</v>
      </c>
      <c r="E2291" s="0" t="s">
        <v>94</v>
      </c>
      <c r="F2291" s="0" t="n">
        <v>3</v>
      </c>
      <c r="G2291" s="0" t="str">
        <f aca="false">INDEX(Setup!$B$15:$B$17,$F2291)</f>
        <v>URD</v>
      </c>
      <c r="H2291" s="0" t="n">
        <f aca="false">Calc_Blocks!$I$158</f>
        <v>70</v>
      </c>
      <c r="I2291" s="0" t="n">
        <f aca="false">Calc_Blocks!$J$158</f>
        <v>85</v>
      </c>
      <c r="J2291" s="0" t="n">
        <f aca="false">Calc_Blocks!$K$158</f>
        <v>2</v>
      </c>
      <c r="K2291" s="0" t="n">
        <f aca="false">($B2291-1)*IF($D2291=1,Setup!$B$9,Setup!$B$10)+1</f>
        <v>31</v>
      </c>
      <c r="L2291" s="0" t="n">
        <f aca="false">$B2291*IF($D2291=1,Setup!$B$9,Setup!$B$10)</f>
        <v>40</v>
      </c>
      <c r="M2291" s="0" t="n">
        <f aca="false">MAX($H2291,$K2291)</f>
        <v>70</v>
      </c>
      <c r="N2291" s="0" t="n">
        <f aca="false">MIN($I2291,$L2291)</f>
        <v>40</v>
      </c>
      <c r="O2291" s="0" t="str">
        <f aca="false">IF($N2291&gt;=$M2291,$N2291-$M2291+1,"")</f>
        <v/>
      </c>
      <c r="P2291" s="0" t="str">
        <f aca="false">IF($O2291="","",$J2291+$M2291-$H2291)</f>
        <v/>
      </c>
      <c r="Q2291" s="0" t="str">
        <f aca="false">IF($O2291="","",$P2291+$O2291-1)</f>
        <v/>
      </c>
      <c r="R2291" s="0" t="str">
        <f aca="false">IF($O2291="","",COUNT($O$2163:$O2291))</f>
        <v/>
      </c>
    </row>
    <row r="2292" customFormat="false" ht="15" hidden="false" customHeight="false" outlineLevel="0" collapsed="false">
      <c r="A2292" s="0" t="n">
        <v>9</v>
      </c>
      <c r="B2292" s="0" t="n">
        <v>4</v>
      </c>
      <c r="C2292" s="0" t="s">
        <v>77</v>
      </c>
      <c r="D2292" s="0" t="n">
        <v>2</v>
      </c>
      <c r="E2292" s="0" t="s">
        <v>79</v>
      </c>
      <c r="F2292" s="0" t="n">
        <v>1</v>
      </c>
      <c r="G2292" s="0" t="str">
        <f aca="false">INDEX(Setup!$B$15:$B$17,$F2292)</f>
        <v>MAL</v>
      </c>
      <c r="H2292" s="0" t="n">
        <f aca="false">Calc_Blocks!$I$174</f>
        <v>43</v>
      </c>
      <c r="I2292" s="0" t="n">
        <f aca="false">Calc_Blocks!$J$174</f>
        <v>47</v>
      </c>
      <c r="J2292" s="0" t="n">
        <f aca="false">Calc_Blocks!$K$174</f>
        <v>18</v>
      </c>
      <c r="K2292" s="0" t="n">
        <f aca="false">($B2292-1)*IF($D2292=1,Setup!$B$9,Setup!$B$10)+1</f>
        <v>31</v>
      </c>
      <c r="L2292" s="0" t="n">
        <f aca="false">$B2292*IF($D2292=1,Setup!$B$9,Setup!$B$10)</f>
        <v>40</v>
      </c>
      <c r="M2292" s="0" t="n">
        <f aca="false">MAX($H2292,$K2292)</f>
        <v>43</v>
      </c>
      <c r="N2292" s="0" t="n">
        <f aca="false">MIN($I2292,$L2292)</f>
        <v>40</v>
      </c>
      <c r="O2292" s="0" t="str">
        <f aca="false">IF($N2292&gt;=$M2292,$N2292-$M2292+1,"")</f>
        <v/>
      </c>
      <c r="P2292" s="0" t="str">
        <f aca="false">IF($O2292="","",$J2292+$M2292-$H2292)</f>
        <v/>
      </c>
      <c r="Q2292" s="0" t="str">
        <f aca="false">IF($O2292="","",$P2292+$O2292-1)</f>
        <v/>
      </c>
      <c r="R2292" s="0" t="str">
        <f aca="false">IF($O2292="","",COUNT($O$2163:$O2292))</f>
        <v/>
      </c>
    </row>
    <row r="2293" customFormat="false" ht="15" hidden="false" customHeight="false" outlineLevel="0" collapsed="false">
      <c r="A2293" s="0" t="n">
        <v>9</v>
      </c>
      <c r="B2293" s="0" t="n">
        <v>4</v>
      </c>
      <c r="C2293" s="0" t="s">
        <v>77</v>
      </c>
      <c r="D2293" s="0" t="n">
        <v>2</v>
      </c>
      <c r="E2293" s="0" t="s">
        <v>79</v>
      </c>
      <c r="F2293" s="0" t="n">
        <v>2</v>
      </c>
      <c r="G2293" s="0" t="str">
        <f aca="false">INDEX(Setup!$B$15:$B$17,$F2293)</f>
        <v>SAN</v>
      </c>
      <c r="H2293" s="0" t="n">
        <f aca="false">Calc_Blocks!$I$175</f>
        <v>48</v>
      </c>
      <c r="I2293" s="0" t="n">
        <f aca="false">Calc_Blocks!$J$175</f>
        <v>52</v>
      </c>
      <c r="J2293" s="0" t="n">
        <f aca="false">Calc_Blocks!$K$175</f>
        <v>23</v>
      </c>
      <c r="K2293" s="0" t="n">
        <f aca="false">($B2293-1)*IF($D2293=1,Setup!$B$9,Setup!$B$10)+1</f>
        <v>31</v>
      </c>
      <c r="L2293" s="0" t="n">
        <f aca="false">$B2293*IF($D2293=1,Setup!$B$9,Setup!$B$10)</f>
        <v>40</v>
      </c>
      <c r="M2293" s="0" t="n">
        <f aca="false">MAX($H2293,$K2293)</f>
        <v>48</v>
      </c>
      <c r="N2293" s="0" t="n">
        <f aca="false">MIN($I2293,$L2293)</f>
        <v>40</v>
      </c>
      <c r="O2293" s="0" t="str">
        <f aca="false">IF($N2293&gt;=$M2293,$N2293-$M2293+1,"")</f>
        <v/>
      </c>
      <c r="P2293" s="0" t="str">
        <f aca="false">IF($O2293="","",$J2293+$M2293-$H2293)</f>
        <v/>
      </c>
      <c r="Q2293" s="0" t="str">
        <f aca="false">IF($O2293="","",$P2293+$O2293-1)</f>
        <v/>
      </c>
      <c r="R2293" s="0" t="str">
        <f aca="false">IF($O2293="","",COUNT($O$2163:$O2293))</f>
        <v/>
      </c>
    </row>
    <row r="2294" customFormat="false" ht="15" hidden="false" customHeight="false" outlineLevel="0" collapsed="false">
      <c r="A2294" s="0" t="n">
        <v>9</v>
      </c>
      <c r="B2294" s="0" t="n">
        <v>4</v>
      </c>
      <c r="C2294" s="0" t="s">
        <v>77</v>
      </c>
      <c r="D2294" s="0" t="n">
        <v>2</v>
      </c>
      <c r="E2294" s="0" t="s">
        <v>79</v>
      </c>
      <c r="F2294" s="0" t="n">
        <v>3</v>
      </c>
      <c r="G2294" s="0" t="str">
        <f aca="false">INDEX(Setup!$B$15:$B$17,$F2294)</f>
        <v>URD</v>
      </c>
      <c r="H2294" s="0" t="n">
        <f aca="false">Calc_Blocks!$I$176</f>
        <v>53</v>
      </c>
      <c r="I2294" s="0" t="n">
        <f aca="false">Calc_Blocks!$J$176</f>
        <v>65</v>
      </c>
      <c r="J2294" s="0" t="n">
        <f aca="false">Calc_Blocks!$K$176</f>
        <v>28</v>
      </c>
      <c r="K2294" s="0" t="n">
        <f aca="false">($B2294-1)*IF($D2294=1,Setup!$B$9,Setup!$B$10)+1</f>
        <v>31</v>
      </c>
      <c r="L2294" s="0" t="n">
        <f aca="false">$B2294*IF($D2294=1,Setup!$B$9,Setup!$B$10)</f>
        <v>40</v>
      </c>
      <c r="M2294" s="0" t="n">
        <f aca="false">MAX($H2294,$K2294)</f>
        <v>53</v>
      </c>
      <c r="N2294" s="0" t="n">
        <f aca="false">MIN($I2294,$L2294)</f>
        <v>40</v>
      </c>
      <c r="O2294" s="0" t="str">
        <f aca="false">IF($N2294&gt;=$M2294,$N2294-$M2294+1,"")</f>
        <v/>
      </c>
      <c r="P2294" s="0" t="str">
        <f aca="false">IF($O2294="","",$J2294+$M2294-$H2294)</f>
        <v/>
      </c>
      <c r="Q2294" s="0" t="str">
        <f aca="false">IF($O2294="","",$P2294+$O2294-1)</f>
        <v/>
      </c>
      <c r="R2294" s="0" t="str">
        <f aca="false">IF($O2294="","",COUNT($O$2163:$O2294))</f>
        <v/>
      </c>
    </row>
    <row r="2295" customFormat="false" ht="15" hidden="false" customHeight="false" outlineLevel="0" collapsed="false">
      <c r="A2295" s="0" t="n">
        <v>9</v>
      </c>
      <c r="B2295" s="0" t="n">
        <v>4</v>
      </c>
      <c r="C2295" s="0" t="s">
        <v>78</v>
      </c>
      <c r="D2295" s="0" t="n">
        <v>1</v>
      </c>
      <c r="E2295" s="0" t="s">
        <v>94</v>
      </c>
      <c r="F2295" s="0" t="n">
        <v>1</v>
      </c>
      <c r="G2295" s="0" t="str">
        <f aca="false">INDEX(Setup!$B$15:$B$17,$F2295)</f>
        <v>MAL</v>
      </c>
      <c r="H2295" s="0" t="n">
        <f aca="false">Calc_Blocks!$I$159</f>
        <v>86</v>
      </c>
      <c r="I2295" s="0" t="n">
        <f aca="false">Calc_Blocks!$J$159</f>
        <v>85</v>
      </c>
      <c r="J2295" s="0" t="n">
        <f aca="false">Calc_Blocks!$K$159</f>
        <v>1</v>
      </c>
      <c r="K2295" s="0" t="n">
        <f aca="false">($B2295-1)*IF($D2295=1,Setup!$B$9,Setup!$B$10)+1</f>
        <v>31</v>
      </c>
      <c r="L2295" s="0" t="n">
        <f aca="false">$B2295*IF($D2295=1,Setup!$B$9,Setup!$B$10)</f>
        <v>40</v>
      </c>
      <c r="M2295" s="0" t="n">
        <f aca="false">MAX($H2295,$K2295)</f>
        <v>86</v>
      </c>
      <c r="N2295" s="0" t="n">
        <f aca="false">MIN($I2295,$L2295)</f>
        <v>40</v>
      </c>
      <c r="O2295" s="0" t="str">
        <f aca="false">IF($N2295&gt;=$M2295,$N2295-$M2295+1,"")</f>
        <v/>
      </c>
      <c r="P2295" s="0" t="str">
        <f aca="false">IF($O2295="","",$J2295+$M2295-$H2295)</f>
        <v/>
      </c>
      <c r="Q2295" s="0" t="str">
        <f aca="false">IF($O2295="","",$P2295+$O2295-1)</f>
        <v/>
      </c>
      <c r="R2295" s="0" t="str">
        <f aca="false">IF($O2295="","",COUNT($O$2163:$O2295))</f>
        <v/>
      </c>
    </row>
    <row r="2296" customFormat="false" ht="15" hidden="false" customHeight="false" outlineLevel="0" collapsed="false">
      <c r="A2296" s="0" t="n">
        <v>9</v>
      </c>
      <c r="B2296" s="0" t="n">
        <v>4</v>
      </c>
      <c r="C2296" s="0" t="s">
        <v>78</v>
      </c>
      <c r="D2296" s="0" t="n">
        <v>1</v>
      </c>
      <c r="E2296" s="0" t="s">
        <v>94</v>
      </c>
      <c r="F2296" s="0" t="n">
        <v>2</v>
      </c>
      <c r="G2296" s="0" t="str">
        <f aca="false">INDEX(Setup!$B$15:$B$17,$F2296)</f>
        <v>SAN</v>
      </c>
      <c r="H2296" s="0" t="n">
        <f aca="false">Calc_Blocks!$I$160</f>
        <v>86</v>
      </c>
      <c r="I2296" s="0" t="n">
        <f aca="false">Calc_Blocks!$J$160</f>
        <v>85</v>
      </c>
      <c r="J2296" s="0" t="n">
        <f aca="false">Calc_Blocks!$K$160</f>
        <v>1</v>
      </c>
      <c r="K2296" s="0" t="n">
        <f aca="false">($B2296-1)*IF($D2296=1,Setup!$B$9,Setup!$B$10)+1</f>
        <v>31</v>
      </c>
      <c r="L2296" s="0" t="n">
        <f aca="false">$B2296*IF($D2296=1,Setup!$B$9,Setup!$B$10)</f>
        <v>40</v>
      </c>
      <c r="M2296" s="0" t="n">
        <f aca="false">MAX($H2296,$K2296)</f>
        <v>86</v>
      </c>
      <c r="N2296" s="0" t="n">
        <f aca="false">MIN($I2296,$L2296)</f>
        <v>40</v>
      </c>
      <c r="O2296" s="0" t="str">
        <f aca="false">IF($N2296&gt;=$M2296,$N2296-$M2296+1,"")</f>
        <v/>
      </c>
      <c r="P2296" s="0" t="str">
        <f aca="false">IF($O2296="","",$J2296+$M2296-$H2296)</f>
        <v/>
      </c>
      <c r="Q2296" s="0" t="str">
        <f aca="false">IF($O2296="","",$P2296+$O2296-1)</f>
        <v/>
      </c>
      <c r="R2296" s="0" t="str">
        <f aca="false">IF($O2296="","",COUNT($O$2163:$O2296))</f>
        <v/>
      </c>
    </row>
    <row r="2297" customFormat="false" ht="15" hidden="false" customHeight="false" outlineLevel="0" collapsed="false">
      <c r="A2297" s="0" t="n">
        <v>9</v>
      </c>
      <c r="B2297" s="0" t="n">
        <v>4</v>
      </c>
      <c r="C2297" s="0" t="s">
        <v>78</v>
      </c>
      <c r="D2297" s="0" t="n">
        <v>1</v>
      </c>
      <c r="E2297" s="0" t="s">
        <v>94</v>
      </c>
      <c r="F2297" s="0" t="n">
        <v>3</v>
      </c>
      <c r="G2297" s="0" t="str">
        <f aca="false">INDEX(Setup!$B$15:$B$17,$F2297)</f>
        <v>URD</v>
      </c>
      <c r="H2297" s="0" t="n">
        <f aca="false">Calc_Blocks!$I$161</f>
        <v>86</v>
      </c>
      <c r="I2297" s="0" t="n">
        <f aca="false">Calc_Blocks!$J$161</f>
        <v>85</v>
      </c>
      <c r="J2297" s="0" t="n">
        <f aca="false">Calc_Blocks!$K$161</f>
        <v>1</v>
      </c>
      <c r="K2297" s="0" t="n">
        <f aca="false">($B2297-1)*IF($D2297=1,Setup!$B$9,Setup!$B$10)+1</f>
        <v>31</v>
      </c>
      <c r="L2297" s="0" t="n">
        <f aca="false">$B2297*IF($D2297=1,Setup!$B$9,Setup!$B$10)</f>
        <v>40</v>
      </c>
      <c r="M2297" s="0" t="n">
        <f aca="false">MAX($H2297,$K2297)</f>
        <v>86</v>
      </c>
      <c r="N2297" s="0" t="n">
        <f aca="false">MIN($I2297,$L2297)</f>
        <v>40</v>
      </c>
      <c r="O2297" s="0" t="str">
        <f aca="false">IF($N2297&gt;=$M2297,$N2297-$M2297+1,"")</f>
        <v/>
      </c>
      <c r="P2297" s="0" t="str">
        <f aca="false">IF($O2297="","",$J2297+$M2297-$H2297)</f>
        <v/>
      </c>
      <c r="Q2297" s="0" t="str">
        <f aca="false">IF($O2297="","",$P2297+$O2297-1)</f>
        <v/>
      </c>
      <c r="R2297" s="0" t="str">
        <f aca="false">IF($O2297="","",COUNT($O$2163:$O2297))</f>
        <v/>
      </c>
    </row>
    <row r="2298" customFormat="false" ht="15" hidden="false" customHeight="false" outlineLevel="0" collapsed="false">
      <c r="A2298" s="0" t="n">
        <v>9</v>
      </c>
      <c r="B2298" s="0" t="n">
        <v>4</v>
      </c>
      <c r="C2298" s="0" t="s">
        <v>78</v>
      </c>
      <c r="D2298" s="0" t="n">
        <v>2</v>
      </c>
      <c r="E2298" s="0" t="s">
        <v>79</v>
      </c>
      <c r="F2298" s="0" t="n">
        <v>1</v>
      </c>
      <c r="G2298" s="0" t="str">
        <f aca="false">INDEX(Setup!$B$15:$B$17,$F2298)</f>
        <v>MAL</v>
      </c>
      <c r="H2298" s="0" t="n">
        <f aca="false">Calc_Blocks!$I$177</f>
        <v>66</v>
      </c>
      <c r="I2298" s="0" t="n">
        <f aca="false">Calc_Blocks!$J$177</f>
        <v>65</v>
      </c>
      <c r="J2298" s="0" t="n">
        <f aca="false">Calc_Blocks!$K$177</f>
        <v>1</v>
      </c>
      <c r="K2298" s="0" t="n">
        <f aca="false">($B2298-1)*IF($D2298=1,Setup!$B$9,Setup!$B$10)+1</f>
        <v>31</v>
      </c>
      <c r="L2298" s="0" t="n">
        <f aca="false">$B2298*IF($D2298=1,Setup!$B$9,Setup!$B$10)</f>
        <v>40</v>
      </c>
      <c r="M2298" s="0" t="n">
        <f aca="false">MAX($H2298,$K2298)</f>
        <v>66</v>
      </c>
      <c r="N2298" s="0" t="n">
        <f aca="false">MIN($I2298,$L2298)</f>
        <v>40</v>
      </c>
      <c r="O2298" s="0" t="str">
        <f aca="false">IF($N2298&gt;=$M2298,$N2298-$M2298+1,"")</f>
        <v/>
      </c>
      <c r="P2298" s="0" t="str">
        <f aca="false">IF($O2298="","",$J2298+$M2298-$H2298)</f>
        <v/>
      </c>
      <c r="Q2298" s="0" t="str">
        <f aca="false">IF($O2298="","",$P2298+$O2298-1)</f>
        <v/>
      </c>
      <c r="R2298" s="0" t="str">
        <f aca="false">IF($O2298="","",COUNT($O$2163:$O2298))</f>
        <v/>
      </c>
    </row>
    <row r="2299" customFormat="false" ht="15" hidden="false" customHeight="false" outlineLevel="0" collapsed="false">
      <c r="A2299" s="0" t="n">
        <v>9</v>
      </c>
      <c r="B2299" s="0" t="n">
        <v>4</v>
      </c>
      <c r="C2299" s="0" t="s">
        <v>78</v>
      </c>
      <c r="D2299" s="0" t="n">
        <v>2</v>
      </c>
      <c r="E2299" s="0" t="s">
        <v>79</v>
      </c>
      <c r="F2299" s="0" t="n">
        <v>2</v>
      </c>
      <c r="G2299" s="0" t="str">
        <f aca="false">INDEX(Setup!$B$15:$B$17,$F2299)</f>
        <v>SAN</v>
      </c>
      <c r="H2299" s="0" t="n">
        <f aca="false">Calc_Blocks!$I$178</f>
        <v>66</v>
      </c>
      <c r="I2299" s="0" t="n">
        <f aca="false">Calc_Blocks!$J$178</f>
        <v>65</v>
      </c>
      <c r="J2299" s="0" t="n">
        <f aca="false">Calc_Blocks!$K$178</f>
        <v>1</v>
      </c>
      <c r="K2299" s="0" t="n">
        <f aca="false">($B2299-1)*IF($D2299=1,Setup!$B$9,Setup!$B$10)+1</f>
        <v>31</v>
      </c>
      <c r="L2299" s="0" t="n">
        <f aca="false">$B2299*IF($D2299=1,Setup!$B$9,Setup!$B$10)</f>
        <v>40</v>
      </c>
      <c r="M2299" s="0" t="n">
        <f aca="false">MAX($H2299,$K2299)</f>
        <v>66</v>
      </c>
      <c r="N2299" s="0" t="n">
        <f aca="false">MIN($I2299,$L2299)</f>
        <v>40</v>
      </c>
      <c r="O2299" s="0" t="str">
        <f aca="false">IF($N2299&gt;=$M2299,$N2299-$M2299+1,"")</f>
        <v/>
      </c>
      <c r="P2299" s="0" t="str">
        <f aca="false">IF($O2299="","",$J2299+$M2299-$H2299)</f>
        <v/>
      </c>
      <c r="Q2299" s="0" t="str">
        <f aca="false">IF($O2299="","",$P2299+$O2299-1)</f>
        <v/>
      </c>
      <c r="R2299" s="0" t="str">
        <f aca="false">IF($O2299="","",COUNT($O$2163:$O2299))</f>
        <v/>
      </c>
    </row>
    <row r="2300" customFormat="false" ht="15" hidden="false" customHeight="false" outlineLevel="0" collapsed="false">
      <c r="A2300" s="0" t="n">
        <v>9</v>
      </c>
      <c r="B2300" s="0" t="n">
        <v>4</v>
      </c>
      <c r="C2300" s="0" t="s">
        <v>78</v>
      </c>
      <c r="D2300" s="0" t="n">
        <v>2</v>
      </c>
      <c r="E2300" s="0" t="s">
        <v>79</v>
      </c>
      <c r="F2300" s="0" t="n">
        <v>3</v>
      </c>
      <c r="G2300" s="0" t="str">
        <f aca="false">INDEX(Setup!$B$15:$B$17,$F2300)</f>
        <v>URD</v>
      </c>
      <c r="H2300" s="0" t="n">
        <f aca="false">Calc_Blocks!$I$179</f>
        <v>66</v>
      </c>
      <c r="I2300" s="0" t="n">
        <f aca="false">Calc_Blocks!$J$179</f>
        <v>65</v>
      </c>
      <c r="J2300" s="0" t="n">
        <f aca="false">Calc_Blocks!$K$179</f>
        <v>1</v>
      </c>
      <c r="K2300" s="0" t="n">
        <f aca="false">($B2300-1)*IF($D2300=1,Setup!$B$9,Setup!$B$10)+1</f>
        <v>31</v>
      </c>
      <c r="L2300" s="0" t="n">
        <f aca="false">$B2300*IF($D2300=1,Setup!$B$9,Setup!$B$10)</f>
        <v>40</v>
      </c>
      <c r="M2300" s="0" t="n">
        <f aca="false">MAX($H2300,$K2300)</f>
        <v>66</v>
      </c>
      <c r="N2300" s="0" t="n">
        <f aca="false">MIN($I2300,$L2300)</f>
        <v>40</v>
      </c>
      <c r="O2300" s="0" t="str">
        <f aca="false">IF($N2300&gt;=$M2300,$N2300-$M2300+1,"")</f>
        <v/>
      </c>
      <c r="P2300" s="0" t="str">
        <f aca="false">IF($O2300="","",$J2300+$M2300-$H2300)</f>
        <v/>
      </c>
      <c r="Q2300" s="0" t="str">
        <f aca="false">IF($O2300="","",$P2300+$O2300-1)</f>
        <v/>
      </c>
      <c r="R2300" s="0" t="str">
        <f aca="false">IF($O2300="","",COUNT($O$2163:$O2300))</f>
        <v/>
      </c>
    </row>
    <row r="2301" customFormat="false" ht="15" hidden="false" customHeight="false" outlineLevel="0" collapsed="false">
      <c r="A2301" s="0" t="n">
        <v>9</v>
      </c>
      <c r="B2301" s="0" t="n">
        <v>4</v>
      </c>
      <c r="C2301" s="0" t="s">
        <v>79</v>
      </c>
      <c r="D2301" s="0" t="n">
        <v>1</v>
      </c>
      <c r="E2301" s="0" t="s">
        <v>94</v>
      </c>
      <c r="F2301" s="0" t="n">
        <v>1</v>
      </c>
      <c r="G2301" s="0" t="str">
        <f aca="false">INDEX(Setup!$B$15:$B$17,$F2301)</f>
        <v>MAL</v>
      </c>
      <c r="H2301" s="0" t="n">
        <f aca="false">Calc_Blocks!$I$162</f>
        <v>86</v>
      </c>
      <c r="I2301" s="0" t="n">
        <f aca="false">Calc_Blocks!$J$162</f>
        <v>85</v>
      </c>
      <c r="J2301" s="0" t="n">
        <f aca="false">Calc_Blocks!$K$162</f>
        <v>1</v>
      </c>
      <c r="K2301" s="0" t="n">
        <f aca="false">($B2301-1)*IF($D2301=1,Setup!$B$9,Setup!$B$10)+1</f>
        <v>31</v>
      </c>
      <c r="L2301" s="0" t="n">
        <f aca="false">$B2301*IF($D2301=1,Setup!$B$9,Setup!$B$10)</f>
        <v>40</v>
      </c>
      <c r="M2301" s="0" t="n">
        <f aca="false">MAX($H2301,$K2301)</f>
        <v>86</v>
      </c>
      <c r="N2301" s="0" t="n">
        <f aca="false">MIN($I2301,$L2301)</f>
        <v>40</v>
      </c>
      <c r="O2301" s="0" t="str">
        <f aca="false">IF($N2301&gt;=$M2301,$N2301-$M2301+1,"")</f>
        <v/>
      </c>
      <c r="P2301" s="0" t="str">
        <f aca="false">IF($O2301="","",$J2301+$M2301-$H2301)</f>
        <v/>
      </c>
      <c r="Q2301" s="0" t="str">
        <f aca="false">IF($O2301="","",$P2301+$O2301-1)</f>
        <v/>
      </c>
      <c r="R2301" s="0" t="str">
        <f aca="false">IF($O2301="","",COUNT($O$2163:$O2301))</f>
        <v/>
      </c>
    </row>
    <row r="2302" customFormat="false" ht="15" hidden="false" customHeight="false" outlineLevel="0" collapsed="false">
      <c r="A2302" s="0" t="n">
        <v>9</v>
      </c>
      <c r="B2302" s="0" t="n">
        <v>4</v>
      </c>
      <c r="C2302" s="0" t="s">
        <v>79</v>
      </c>
      <c r="D2302" s="0" t="n">
        <v>1</v>
      </c>
      <c r="E2302" s="0" t="s">
        <v>94</v>
      </c>
      <c r="F2302" s="0" t="n">
        <v>2</v>
      </c>
      <c r="G2302" s="0" t="str">
        <f aca="false">INDEX(Setup!$B$15:$B$17,$F2302)</f>
        <v>SAN</v>
      </c>
      <c r="H2302" s="0" t="n">
        <f aca="false">Calc_Blocks!$I$163</f>
        <v>86</v>
      </c>
      <c r="I2302" s="0" t="n">
        <f aca="false">Calc_Blocks!$J$163</f>
        <v>85</v>
      </c>
      <c r="J2302" s="0" t="n">
        <f aca="false">Calc_Blocks!$K$163</f>
        <v>1</v>
      </c>
      <c r="K2302" s="0" t="n">
        <f aca="false">($B2302-1)*IF($D2302=1,Setup!$B$9,Setup!$B$10)+1</f>
        <v>31</v>
      </c>
      <c r="L2302" s="0" t="n">
        <f aca="false">$B2302*IF($D2302=1,Setup!$B$9,Setup!$B$10)</f>
        <v>40</v>
      </c>
      <c r="M2302" s="0" t="n">
        <f aca="false">MAX($H2302,$K2302)</f>
        <v>86</v>
      </c>
      <c r="N2302" s="0" t="n">
        <f aca="false">MIN($I2302,$L2302)</f>
        <v>40</v>
      </c>
      <c r="O2302" s="0" t="str">
        <f aca="false">IF($N2302&gt;=$M2302,$N2302-$M2302+1,"")</f>
        <v/>
      </c>
      <c r="P2302" s="0" t="str">
        <f aca="false">IF($O2302="","",$J2302+$M2302-$H2302)</f>
        <v/>
      </c>
      <c r="Q2302" s="0" t="str">
        <f aca="false">IF($O2302="","",$P2302+$O2302-1)</f>
        <v/>
      </c>
      <c r="R2302" s="0" t="str">
        <f aca="false">IF($O2302="","",COUNT($O$2163:$O2302))</f>
        <v/>
      </c>
    </row>
    <row r="2303" customFormat="false" ht="15" hidden="false" customHeight="false" outlineLevel="0" collapsed="false">
      <c r="A2303" s="0" t="n">
        <v>9</v>
      </c>
      <c r="B2303" s="0" t="n">
        <v>4</v>
      </c>
      <c r="C2303" s="0" t="s">
        <v>79</v>
      </c>
      <c r="D2303" s="0" t="n">
        <v>1</v>
      </c>
      <c r="E2303" s="0" t="s">
        <v>94</v>
      </c>
      <c r="F2303" s="0" t="n">
        <v>3</v>
      </c>
      <c r="G2303" s="0" t="str">
        <f aca="false">INDEX(Setup!$B$15:$B$17,$F2303)</f>
        <v>URD</v>
      </c>
      <c r="H2303" s="0" t="n">
        <f aca="false">Calc_Blocks!$I$164</f>
        <v>86</v>
      </c>
      <c r="I2303" s="0" t="n">
        <f aca="false">Calc_Blocks!$J$164</f>
        <v>85</v>
      </c>
      <c r="J2303" s="0" t="n">
        <f aca="false">Calc_Blocks!$K$164</f>
        <v>1</v>
      </c>
      <c r="K2303" s="0" t="n">
        <f aca="false">($B2303-1)*IF($D2303=1,Setup!$B$9,Setup!$B$10)+1</f>
        <v>31</v>
      </c>
      <c r="L2303" s="0" t="n">
        <f aca="false">$B2303*IF($D2303=1,Setup!$B$9,Setup!$B$10)</f>
        <v>40</v>
      </c>
      <c r="M2303" s="0" t="n">
        <f aca="false">MAX($H2303,$K2303)</f>
        <v>86</v>
      </c>
      <c r="N2303" s="0" t="n">
        <f aca="false">MIN($I2303,$L2303)</f>
        <v>40</v>
      </c>
      <c r="O2303" s="0" t="str">
        <f aca="false">IF($N2303&gt;=$M2303,$N2303-$M2303+1,"")</f>
        <v/>
      </c>
      <c r="P2303" s="0" t="str">
        <f aca="false">IF($O2303="","",$J2303+$M2303-$H2303)</f>
        <v/>
      </c>
      <c r="Q2303" s="0" t="str">
        <f aca="false">IF($O2303="","",$P2303+$O2303-1)</f>
        <v/>
      </c>
      <c r="R2303" s="0" t="str">
        <f aca="false">IF($O2303="","",COUNT($O$2163:$O2303))</f>
        <v/>
      </c>
    </row>
    <row r="2304" customFormat="false" ht="15" hidden="false" customHeight="false" outlineLevel="0" collapsed="false">
      <c r="A2304" s="0" t="n">
        <v>9</v>
      </c>
      <c r="B2304" s="0" t="n">
        <v>4</v>
      </c>
      <c r="C2304" s="0" t="s">
        <v>79</v>
      </c>
      <c r="D2304" s="0" t="n">
        <v>2</v>
      </c>
      <c r="E2304" s="0" t="s">
        <v>79</v>
      </c>
      <c r="F2304" s="0" t="n">
        <v>1</v>
      </c>
      <c r="G2304" s="0" t="str">
        <f aca="false">INDEX(Setup!$B$15:$B$17,$F2304)</f>
        <v>MAL</v>
      </c>
      <c r="H2304" s="0" t="n">
        <f aca="false">Calc_Blocks!$I$180</f>
        <v>66</v>
      </c>
      <c r="I2304" s="0" t="n">
        <f aca="false">Calc_Blocks!$J$180</f>
        <v>65</v>
      </c>
      <c r="J2304" s="0" t="n">
        <f aca="false">Calc_Blocks!$K$180</f>
        <v>1</v>
      </c>
      <c r="K2304" s="0" t="n">
        <f aca="false">($B2304-1)*IF($D2304=1,Setup!$B$9,Setup!$B$10)+1</f>
        <v>31</v>
      </c>
      <c r="L2304" s="0" t="n">
        <f aca="false">$B2304*IF($D2304=1,Setup!$B$9,Setup!$B$10)</f>
        <v>40</v>
      </c>
      <c r="M2304" s="0" t="n">
        <f aca="false">MAX($H2304,$K2304)</f>
        <v>66</v>
      </c>
      <c r="N2304" s="0" t="n">
        <f aca="false">MIN($I2304,$L2304)</f>
        <v>40</v>
      </c>
      <c r="O2304" s="0" t="str">
        <f aca="false">IF($N2304&gt;=$M2304,$N2304-$M2304+1,"")</f>
        <v/>
      </c>
      <c r="P2304" s="0" t="str">
        <f aca="false">IF($O2304="","",$J2304+$M2304-$H2304)</f>
        <v/>
      </c>
      <c r="Q2304" s="0" t="str">
        <f aca="false">IF($O2304="","",$P2304+$O2304-1)</f>
        <v/>
      </c>
      <c r="R2304" s="0" t="str">
        <f aca="false">IF($O2304="","",COUNT($O$2163:$O2304))</f>
        <v/>
      </c>
    </row>
    <row r="2305" customFormat="false" ht="15" hidden="false" customHeight="false" outlineLevel="0" collapsed="false">
      <c r="A2305" s="0" t="n">
        <v>9</v>
      </c>
      <c r="B2305" s="0" t="n">
        <v>4</v>
      </c>
      <c r="C2305" s="0" t="s">
        <v>79</v>
      </c>
      <c r="D2305" s="0" t="n">
        <v>2</v>
      </c>
      <c r="E2305" s="0" t="s">
        <v>79</v>
      </c>
      <c r="F2305" s="0" t="n">
        <v>2</v>
      </c>
      <c r="G2305" s="0" t="str">
        <f aca="false">INDEX(Setup!$B$15:$B$17,$F2305)</f>
        <v>SAN</v>
      </c>
      <c r="H2305" s="0" t="n">
        <f aca="false">Calc_Blocks!$I$181</f>
        <v>66</v>
      </c>
      <c r="I2305" s="0" t="n">
        <f aca="false">Calc_Blocks!$J$181</f>
        <v>65</v>
      </c>
      <c r="J2305" s="0" t="n">
        <f aca="false">Calc_Blocks!$K$181</f>
        <v>1</v>
      </c>
      <c r="K2305" s="0" t="n">
        <f aca="false">($B2305-1)*IF($D2305=1,Setup!$B$9,Setup!$B$10)+1</f>
        <v>31</v>
      </c>
      <c r="L2305" s="0" t="n">
        <f aca="false">$B2305*IF($D2305=1,Setup!$B$9,Setup!$B$10)</f>
        <v>40</v>
      </c>
      <c r="M2305" s="0" t="n">
        <f aca="false">MAX($H2305,$K2305)</f>
        <v>66</v>
      </c>
      <c r="N2305" s="0" t="n">
        <f aca="false">MIN($I2305,$L2305)</f>
        <v>40</v>
      </c>
      <c r="O2305" s="0" t="str">
        <f aca="false">IF($N2305&gt;=$M2305,$N2305-$M2305+1,"")</f>
        <v/>
      </c>
      <c r="P2305" s="0" t="str">
        <f aca="false">IF($O2305="","",$J2305+$M2305-$H2305)</f>
        <v/>
      </c>
      <c r="Q2305" s="0" t="str">
        <f aca="false">IF($O2305="","",$P2305+$O2305-1)</f>
        <v/>
      </c>
      <c r="R2305" s="0" t="str">
        <f aca="false">IF($O2305="","",COUNT($O$2163:$O2305))</f>
        <v/>
      </c>
    </row>
    <row r="2306" customFormat="false" ht="15" hidden="false" customHeight="false" outlineLevel="0" collapsed="false">
      <c r="A2306" s="0" t="n">
        <v>9</v>
      </c>
      <c r="B2306" s="0" t="n">
        <v>4</v>
      </c>
      <c r="C2306" s="0" t="s">
        <v>79</v>
      </c>
      <c r="D2306" s="0" t="n">
        <v>2</v>
      </c>
      <c r="E2306" s="0" t="s">
        <v>79</v>
      </c>
      <c r="F2306" s="0" t="n">
        <v>3</v>
      </c>
      <c r="G2306" s="0" t="str">
        <f aca="false">INDEX(Setup!$B$15:$B$17,$F2306)</f>
        <v>URD</v>
      </c>
      <c r="H2306" s="0" t="n">
        <f aca="false">Calc_Blocks!$I$182</f>
        <v>66</v>
      </c>
      <c r="I2306" s="0" t="n">
        <f aca="false">Calc_Blocks!$J$182</f>
        <v>65</v>
      </c>
      <c r="J2306" s="0" t="n">
        <f aca="false">Calc_Blocks!$K$182</f>
        <v>1</v>
      </c>
      <c r="K2306" s="0" t="n">
        <f aca="false">($B2306-1)*IF($D2306=1,Setup!$B$9,Setup!$B$10)+1</f>
        <v>31</v>
      </c>
      <c r="L2306" s="0" t="n">
        <f aca="false">$B2306*IF($D2306=1,Setup!$B$9,Setup!$B$10)</f>
        <v>40</v>
      </c>
      <c r="M2306" s="0" t="n">
        <f aca="false">MAX($H2306,$K2306)</f>
        <v>66</v>
      </c>
      <c r="N2306" s="0" t="n">
        <f aca="false">MIN($I2306,$L2306)</f>
        <v>40</v>
      </c>
      <c r="O2306" s="0" t="str">
        <f aca="false">IF($N2306&gt;=$M2306,$N2306-$M2306+1,"")</f>
        <v/>
      </c>
      <c r="P2306" s="0" t="str">
        <f aca="false">IF($O2306="","",$J2306+$M2306-$H2306)</f>
        <v/>
      </c>
      <c r="Q2306" s="0" t="str">
        <f aca="false">IF($O2306="","",$P2306+$O2306-1)</f>
        <v/>
      </c>
      <c r="R2306" s="0" t="str">
        <f aca="false">IF($O2306="","",COUNT($O$2163:$O2306))</f>
        <v/>
      </c>
    </row>
    <row r="2307" customFormat="false" ht="15" hidden="false" customHeight="false" outlineLevel="0" collapsed="false">
      <c r="A2307" s="0" t="n">
        <v>9</v>
      </c>
      <c r="B2307" s="0" t="n">
        <v>5</v>
      </c>
      <c r="C2307" s="0" t="s">
        <v>74</v>
      </c>
      <c r="D2307" s="0" t="n">
        <v>1</v>
      </c>
      <c r="E2307" s="0" t="s">
        <v>94</v>
      </c>
      <c r="F2307" s="0" t="n">
        <v>1</v>
      </c>
      <c r="G2307" s="0" t="str">
        <f aca="false">INDEX(Setup!$B$15:$B$17,$F2307)</f>
        <v>MAL</v>
      </c>
      <c r="H2307" s="0" t="n">
        <f aca="false">Calc_Blocks!$I$147</f>
        <v>1</v>
      </c>
      <c r="I2307" s="0" t="n">
        <f aca="false">Calc_Blocks!$J$147</f>
        <v>17</v>
      </c>
      <c r="J2307" s="0" t="n">
        <f aca="false">Calc_Blocks!$K$147</f>
        <v>1</v>
      </c>
      <c r="K2307" s="0" t="n">
        <f aca="false">($B2307-1)*IF($D2307=1,Setup!$B$9,Setup!$B$10)+1</f>
        <v>41</v>
      </c>
      <c r="L2307" s="0" t="n">
        <f aca="false">$B2307*IF($D2307=1,Setup!$B$9,Setup!$B$10)</f>
        <v>50</v>
      </c>
      <c r="M2307" s="0" t="n">
        <f aca="false">MAX($H2307,$K2307)</f>
        <v>41</v>
      </c>
      <c r="N2307" s="0" t="n">
        <f aca="false">MIN($I2307,$L2307)</f>
        <v>17</v>
      </c>
      <c r="O2307" s="0" t="str">
        <f aca="false">IF($N2307&gt;=$M2307,$N2307-$M2307+1,"")</f>
        <v/>
      </c>
      <c r="P2307" s="0" t="str">
        <f aca="false">IF($O2307="","",$J2307+$M2307-$H2307)</f>
        <v/>
      </c>
      <c r="Q2307" s="0" t="str">
        <f aca="false">IF($O2307="","",$P2307+$O2307-1)</f>
        <v/>
      </c>
      <c r="R2307" s="0" t="str">
        <f aca="false">IF($O2307="","",COUNT($O$2163:$O2307))</f>
        <v/>
      </c>
    </row>
    <row r="2308" customFormat="false" ht="15" hidden="false" customHeight="false" outlineLevel="0" collapsed="false">
      <c r="A2308" s="0" t="n">
        <v>9</v>
      </c>
      <c r="B2308" s="0" t="n">
        <v>5</v>
      </c>
      <c r="C2308" s="0" t="s">
        <v>74</v>
      </c>
      <c r="D2308" s="0" t="n">
        <v>1</v>
      </c>
      <c r="E2308" s="0" t="s">
        <v>94</v>
      </c>
      <c r="F2308" s="0" t="n">
        <v>2</v>
      </c>
      <c r="G2308" s="0" t="str">
        <f aca="false">INDEX(Setup!$B$15:$B$17,$F2308)</f>
        <v>SAN</v>
      </c>
      <c r="H2308" s="0" t="n">
        <f aca="false">Calc_Blocks!$I$148</f>
        <v>18</v>
      </c>
      <c r="I2308" s="0" t="n">
        <f aca="false">Calc_Blocks!$J$148</f>
        <v>17</v>
      </c>
      <c r="J2308" s="0" t="n">
        <f aca="false">Calc_Blocks!$K$148</f>
        <v>18</v>
      </c>
      <c r="K2308" s="0" t="n">
        <f aca="false">($B2308-1)*IF($D2308=1,Setup!$B$9,Setup!$B$10)+1</f>
        <v>41</v>
      </c>
      <c r="L2308" s="0" t="n">
        <f aca="false">$B2308*IF($D2308=1,Setup!$B$9,Setup!$B$10)</f>
        <v>50</v>
      </c>
      <c r="M2308" s="0" t="n">
        <f aca="false">MAX($H2308,$K2308)</f>
        <v>41</v>
      </c>
      <c r="N2308" s="0" t="n">
        <f aca="false">MIN($I2308,$L2308)</f>
        <v>17</v>
      </c>
      <c r="O2308" s="0" t="str">
        <f aca="false">IF($N2308&gt;=$M2308,$N2308-$M2308+1,"")</f>
        <v/>
      </c>
      <c r="P2308" s="0" t="str">
        <f aca="false">IF($O2308="","",$J2308+$M2308-$H2308)</f>
        <v/>
      </c>
      <c r="Q2308" s="0" t="str">
        <f aca="false">IF($O2308="","",$P2308+$O2308-1)</f>
        <v/>
      </c>
      <c r="R2308" s="0" t="str">
        <f aca="false">IF($O2308="","",COUNT($O$2163:$O2308))</f>
        <v/>
      </c>
    </row>
    <row r="2309" customFormat="false" ht="15" hidden="false" customHeight="false" outlineLevel="0" collapsed="false">
      <c r="A2309" s="0" t="n">
        <v>9</v>
      </c>
      <c r="B2309" s="0" t="n">
        <v>5</v>
      </c>
      <c r="C2309" s="0" t="s">
        <v>74</v>
      </c>
      <c r="D2309" s="0" t="n">
        <v>1</v>
      </c>
      <c r="E2309" s="0" t="s">
        <v>94</v>
      </c>
      <c r="F2309" s="0" t="n">
        <v>3</v>
      </c>
      <c r="G2309" s="0" t="str">
        <f aca="false">INDEX(Setup!$B$15:$B$17,$F2309)</f>
        <v>URD</v>
      </c>
      <c r="H2309" s="0" t="n">
        <f aca="false">Calc_Blocks!$I$149</f>
        <v>18</v>
      </c>
      <c r="I2309" s="0" t="n">
        <f aca="false">Calc_Blocks!$J$149</f>
        <v>17</v>
      </c>
      <c r="J2309" s="0" t="n">
        <f aca="false">Calc_Blocks!$K$149</f>
        <v>18</v>
      </c>
      <c r="K2309" s="0" t="n">
        <f aca="false">($B2309-1)*IF($D2309=1,Setup!$B$9,Setup!$B$10)+1</f>
        <v>41</v>
      </c>
      <c r="L2309" s="0" t="n">
        <f aca="false">$B2309*IF($D2309=1,Setup!$B$9,Setup!$B$10)</f>
        <v>50</v>
      </c>
      <c r="M2309" s="0" t="n">
        <f aca="false">MAX($H2309,$K2309)</f>
        <v>41</v>
      </c>
      <c r="N2309" s="0" t="n">
        <f aca="false">MIN($I2309,$L2309)</f>
        <v>17</v>
      </c>
      <c r="O2309" s="0" t="str">
        <f aca="false">IF($N2309&gt;=$M2309,$N2309-$M2309+1,"")</f>
        <v/>
      </c>
      <c r="P2309" s="0" t="str">
        <f aca="false">IF($O2309="","",$J2309+$M2309-$H2309)</f>
        <v/>
      </c>
      <c r="Q2309" s="0" t="str">
        <f aca="false">IF($O2309="","",$P2309+$O2309-1)</f>
        <v/>
      </c>
      <c r="R2309" s="0" t="str">
        <f aca="false">IF($O2309="","",COUNT($O$2163:$O2309))</f>
        <v/>
      </c>
    </row>
    <row r="2310" customFormat="false" ht="15" hidden="false" customHeight="false" outlineLevel="0" collapsed="false">
      <c r="A2310" s="0" t="n">
        <v>9</v>
      </c>
      <c r="B2310" s="0" t="n">
        <v>5</v>
      </c>
      <c r="C2310" s="0" t="s">
        <v>74</v>
      </c>
      <c r="D2310" s="0" t="n">
        <v>2</v>
      </c>
      <c r="E2310" s="0" t="s">
        <v>79</v>
      </c>
      <c r="F2310" s="0" t="n">
        <v>1</v>
      </c>
      <c r="G2310" s="0" t="str">
        <f aca="false">INDEX(Setup!$B$15:$B$17,$F2310)</f>
        <v>MAL</v>
      </c>
      <c r="H2310" s="0" t="n">
        <f aca="false">Calc_Blocks!$I$165</f>
        <v>1</v>
      </c>
      <c r="I2310" s="0" t="n">
        <f aca="false">Calc_Blocks!$J$165</f>
        <v>11</v>
      </c>
      <c r="J2310" s="0" t="n">
        <f aca="false">Calc_Blocks!$K$165</f>
        <v>18</v>
      </c>
      <c r="K2310" s="0" t="n">
        <f aca="false">($B2310-1)*IF($D2310=1,Setup!$B$9,Setup!$B$10)+1</f>
        <v>41</v>
      </c>
      <c r="L2310" s="0" t="n">
        <f aca="false">$B2310*IF($D2310=1,Setup!$B$9,Setup!$B$10)</f>
        <v>50</v>
      </c>
      <c r="M2310" s="0" t="n">
        <f aca="false">MAX($H2310,$K2310)</f>
        <v>41</v>
      </c>
      <c r="N2310" s="0" t="n">
        <f aca="false">MIN($I2310,$L2310)</f>
        <v>11</v>
      </c>
      <c r="O2310" s="0" t="str">
        <f aca="false">IF($N2310&gt;=$M2310,$N2310-$M2310+1,"")</f>
        <v/>
      </c>
      <c r="P2310" s="0" t="str">
        <f aca="false">IF($O2310="","",$J2310+$M2310-$H2310)</f>
        <v/>
      </c>
      <c r="Q2310" s="0" t="str">
        <f aca="false">IF($O2310="","",$P2310+$O2310-1)</f>
        <v/>
      </c>
      <c r="R2310" s="0" t="str">
        <f aca="false">IF($O2310="","",COUNT($O$2163:$O2310))</f>
        <v/>
      </c>
    </row>
    <row r="2311" customFormat="false" ht="15" hidden="false" customHeight="false" outlineLevel="0" collapsed="false">
      <c r="A2311" s="0" t="n">
        <v>9</v>
      </c>
      <c r="B2311" s="0" t="n">
        <v>5</v>
      </c>
      <c r="C2311" s="0" t="s">
        <v>74</v>
      </c>
      <c r="D2311" s="0" t="n">
        <v>2</v>
      </c>
      <c r="E2311" s="0" t="s">
        <v>79</v>
      </c>
      <c r="F2311" s="0" t="n">
        <v>2</v>
      </c>
      <c r="G2311" s="0" t="str">
        <f aca="false">INDEX(Setup!$B$15:$B$17,$F2311)</f>
        <v>SAN</v>
      </c>
      <c r="H2311" s="0" t="n">
        <f aca="false">Calc_Blocks!$I$166</f>
        <v>12</v>
      </c>
      <c r="I2311" s="0" t="n">
        <f aca="false">Calc_Blocks!$J$166</f>
        <v>14</v>
      </c>
      <c r="J2311" s="0" t="n">
        <f aca="false">Calc_Blocks!$K$166</f>
        <v>29</v>
      </c>
      <c r="K2311" s="0" t="n">
        <f aca="false">($B2311-1)*IF($D2311=1,Setup!$B$9,Setup!$B$10)+1</f>
        <v>41</v>
      </c>
      <c r="L2311" s="0" t="n">
        <f aca="false">$B2311*IF($D2311=1,Setup!$B$9,Setup!$B$10)</f>
        <v>50</v>
      </c>
      <c r="M2311" s="0" t="n">
        <f aca="false">MAX($H2311,$K2311)</f>
        <v>41</v>
      </c>
      <c r="N2311" s="0" t="n">
        <f aca="false">MIN($I2311,$L2311)</f>
        <v>14</v>
      </c>
      <c r="O2311" s="0" t="str">
        <f aca="false">IF($N2311&gt;=$M2311,$N2311-$M2311+1,"")</f>
        <v/>
      </c>
      <c r="P2311" s="0" t="str">
        <f aca="false">IF($O2311="","",$J2311+$M2311-$H2311)</f>
        <v/>
      </c>
      <c r="Q2311" s="0" t="str">
        <f aca="false">IF($O2311="","",$P2311+$O2311-1)</f>
        <v/>
      </c>
      <c r="R2311" s="0" t="str">
        <f aca="false">IF($O2311="","",COUNT($O$2163:$O2311))</f>
        <v/>
      </c>
    </row>
    <row r="2312" customFormat="false" ht="15" hidden="false" customHeight="false" outlineLevel="0" collapsed="false">
      <c r="A2312" s="0" t="n">
        <v>9</v>
      </c>
      <c r="B2312" s="0" t="n">
        <v>5</v>
      </c>
      <c r="C2312" s="0" t="s">
        <v>74</v>
      </c>
      <c r="D2312" s="0" t="n">
        <v>2</v>
      </c>
      <c r="E2312" s="0" t="s">
        <v>79</v>
      </c>
      <c r="F2312" s="0" t="n">
        <v>3</v>
      </c>
      <c r="G2312" s="0" t="str">
        <f aca="false">INDEX(Setup!$B$15:$B$17,$F2312)</f>
        <v>URD</v>
      </c>
      <c r="H2312" s="0" t="n">
        <f aca="false">Calc_Blocks!$I$167</f>
        <v>15</v>
      </c>
      <c r="I2312" s="0" t="n">
        <f aca="false">Calc_Blocks!$J$167</f>
        <v>14</v>
      </c>
      <c r="J2312" s="0" t="n">
        <f aca="false">Calc_Blocks!$K$167</f>
        <v>32</v>
      </c>
      <c r="K2312" s="0" t="n">
        <f aca="false">($B2312-1)*IF($D2312=1,Setup!$B$9,Setup!$B$10)+1</f>
        <v>41</v>
      </c>
      <c r="L2312" s="0" t="n">
        <f aca="false">$B2312*IF($D2312=1,Setup!$B$9,Setup!$B$10)</f>
        <v>50</v>
      </c>
      <c r="M2312" s="0" t="n">
        <f aca="false">MAX($H2312,$K2312)</f>
        <v>41</v>
      </c>
      <c r="N2312" s="0" t="n">
        <f aca="false">MIN($I2312,$L2312)</f>
        <v>14</v>
      </c>
      <c r="O2312" s="0" t="str">
        <f aca="false">IF($N2312&gt;=$M2312,$N2312-$M2312+1,"")</f>
        <v/>
      </c>
      <c r="P2312" s="0" t="str">
        <f aca="false">IF($O2312="","",$J2312+$M2312-$H2312)</f>
        <v/>
      </c>
      <c r="Q2312" s="0" t="str">
        <f aca="false">IF($O2312="","",$P2312+$O2312-1)</f>
        <v/>
      </c>
      <c r="R2312" s="0" t="str">
        <f aca="false">IF($O2312="","",COUNT($O$2163:$O2312))</f>
        <v/>
      </c>
    </row>
    <row r="2313" customFormat="false" ht="15" hidden="false" customHeight="false" outlineLevel="0" collapsed="false">
      <c r="A2313" s="0" t="n">
        <v>9</v>
      </c>
      <c r="B2313" s="0" t="n">
        <v>5</v>
      </c>
      <c r="C2313" s="0" t="s">
        <v>75</v>
      </c>
      <c r="D2313" s="0" t="n">
        <v>1</v>
      </c>
      <c r="E2313" s="0" t="s">
        <v>94</v>
      </c>
      <c r="F2313" s="0" t="n">
        <v>1</v>
      </c>
      <c r="G2313" s="0" t="str">
        <f aca="false">INDEX(Setup!$B$15:$B$17,$F2313)</f>
        <v>MAL</v>
      </c>
      <c r="H2313" s="0" t="n">
        <f aca="false">Calc_Blocks!$I$150</f>
        <v>18</v>
      </c>
      <c r="I2313" s="0" t="n">
        <f aca="false">Calc_Blocks!$J$150</f>
        <v>32</v>
      </c>
      <c r="J2313" s="0" t="n">
        <f aca="false">Calc_Blocks!$K$150</f>
        <v>1</v>
      </c>
      <c r="K2313" s="0" t="n">
        <f aca="false">($B2313-1)*IF($D2313=1,Setup!$B$9,Setup!$B$10)+1</f>
        <v>41</v>
      </c>
      <c r="L2313" s="0" t="n">
        <f aca="false">$B2313*IF($D2313=1,Setup!$B$9,Setup!$B$10)</f>
        <v>50</v>
      </c>
      <c r="M2313" s="0" t="n">
        <f aca="false">MAX($H2313,$K2313)</f>
        <v>41</v>
      </c>
      <c r="N2313" s="0" t="n">
        <f aca="false">MIN($I2313,$L2313)</f>
        <v>32</v>
      </c>
      <c r="O2313" s="0" t="str">
        <f aca="false">IF($N2313&gt;=$M2313,$N2313-$M2313+1,"")</f>
        <v/>
      </c>
      <c r="P2313" s="0" t="str">
        <f aca="false">IF($O2313="","",$J2313+$M2313-$H2313)</f>
        <v/>
      </c>
      <c r="Q2313" s="0" t="str">
        <f aca="false">IF($O2313="","",$P2313+$O2313-1)</f>
        <v/>
      </c>
      <c r="R2313" s="0" t="str">
        <f aca="false">IF($O2313="","",COUNT($O$2163:$O2313))</f>
        <v/>
      </c>
    </row>
    <row r="2314" customFormat="false" ht="15" hidden="false" customHeight="false" outlineLevel="0" collapsed="false">
      <c r="A2314" s="0" t="n">
        <v>9</v>
      </c>
      <c r="B2314" s="0" t="n">
        <v>5</v>
      </c>
      <c r="C2314" s="0" t="s">
        <v>75</v>
      </c>
      <c r="D2314" s="0" t="n">
        <v>1</v>
      </c>
      <c r="E2314" s="0" t="s">
        <v>94</v>
      </c>
      <c r="F2314" s="0" t="n">
        <v>2</v>
      </c>
      <c r="G2314" s="0" t="str">
        <f aca="false">INDEX(Setup!$B$15:$B$17,$F2314)</f>
        <v>SAN</v>
      </c>
      <c r="H2314" s="0" t="n">
        <f aca="false">Calc_Blocks!$I$151</f>
        <v>33</v>
      </c>
      <c r="I2314" s="0" t="n">
        <f aca="false">Calc_Blocks!$J$151</f>
        <v>32</v>
      </c>
      <c r="J2314" s="0" t="n">
        <f aca="false">Calc_Blocks!$K$151</f>
        <v>16</v>
      </c>
      <c r="K2314" s="0" t="n">
        <f aca="false">($B2314-1)*IF($D2314=1,Setup!$B$9,Setup!$B$10)+1</f>
        <v>41</v>
      </c>
      <c r="L2314" s="0" t="n">
        <f aca="false">$B2314*IF($D2314=1,Setup!$B$9,Setup!$B$10)</f>
        <v>50</v>
      </c>
      <c r="M2314" s="0" t="n">
        <f aca="false">MAX($H2314,$K2314)</f>
        <v>41</v>
      </c>
      <c r="N2314" s="0" t="n">
        <f aca="false">MIN($I2314,$L2314)</f>
        <v>32</v>
      </c>
      <c r="O2314" s="0" t="str">
        <f aca="false">IF($N2314&gt;=$M2314,$N2314-$M2314+1,"")</f>
        <v/>
      </c>
      <c r="P2314" s="0" t="str">
        <f aca="false">IF($O2314="","",$J2314+$M2314-$H2314)</f>
        <v/>
      </c>
      <c r="Q2314" s="0" t="str">
        <f aca="false">IF($O2314="","",$P2314+$O2314-1)</f>
        <v/>
      </c>
      <c r="R2314" s="0" t="str">
        <f aca="false">IF($O2314="","",COUNT($O$2163:$O2314))</f>
        <v/>
      </c>
    </row>
    <row r="2315" customFormat="false" ht="15" hidden="false" customHeight="false" outlineLevel="0" collapsed="false">
      <c r="A2315" s="0" t="n">
        <v>9</v>
      </c>
      <c r="B2315" s="0" t="n">
        <v>5</v>
      </c>
      <c r="C2315" s="0" t="s">
        <v>75</v>
      </c>
      <c r="D2315" s="0" t="n">
        <v>1</v>
      </c>
      <c r="E2315" s="0" t="s">
        <v>94</v>
      </c>
      <c r="F2315" s="0" t="n">
        <v>3</v>
      </c>
      <c r="G2315" s="0" t="str">
        <f aca="false">INDEX(Setup!$B$15:$B$17,$F2315)</f>
        <v>URD</v>
      </c>
      <c r="H2315" s="0" t="n">
        <f aca="false">Calc_Blocks!$I$152</f>
        <v>33</v>
      </c>
      <c r="I2315" s="0" t="n">
        <f aca="false">Calc_Blocks!$J$152</f>
        <v>35</v>
      </c>
      <c r="J2315" s="0" t="n">
        <f aca="false">Calc_Blocks!$K$152</f>
        <v>16</v>
      </c>
      <c r="K2315" s="0" t="n">
        <f aca="false">($B2315-1)*IF($D2315=1,Setup!$B$9,Setup!$B$10)+1</f>
        <v>41</v>
      </c>
      <c r="L2315" s="0" t="n">
        <f aca="false">$B2315*IF($D2315=1,Setup!$B$9,Setup!$B$10)</f>
        <v>50</v>
      </c>
      <c r="M2315" s="0" t="n">
        <f aca="false">MAX($H2315,$K2315)</f>
        <v>41</v>
      </c>
      <c r="N2315" s="0" t="n">
        <f aca="false">MIN($I2315,$L2315)</f>
        <v>35</v>
      </c>
      <c r="O2315" s="0" t="str">
        <f aca="false">IF($N2315&gt;=$M2315,$N2315-$M2315+1,"")</f>
        <v/>
      </c>
      <c r="P2315" s="0" t="str">
        <f aca="false">IF($O2315="","",$J2315+$M2315-$H2315)</f>
        <v/>
      </c>
      <c r="Q2315" s="0" t="str">
        <f aca="false">IF($O2315="","",$P2315+$O2315-1)</f>
        <v/>
      </c>
      <c r="R2315" s="0" t="str">
        <f aca="false">IF($O2315="","",COUNT($O$2163:$O2315))</f>
        <v/>
      </c>
    </row>
    <row r="2316" customFormat="false" ht="15" hidden="false" customHeight="false" outlineLevel="0" collapsed="false">
      <c r="A2316" s="0" t="n">
        <v>9</v>
      </c>
      <c r="B2316" s="0" t="n">
        <v>5</v>
      </c>
      <c r="C2316" s="0" t="s">
        <v>75</v>
      </c>
      <c r="D2316" s="0" t="n">
        <v>2</v>
      </c>
      <c r="E2316" s="0" t="s">
        <v>79</v>
      </c>
      <c r="F2316" s="0" t="n">
        <v>1</v>
      </c>
      <c r="G2316" s="0" t="str">
        <f aca="false">INDEX(Setup!$B$15:$B$17,$F2316)</f>
        <v>MAL</v>
      </c>
      <c r="H2316" s="0" t="n">
        <f aca="false">Calc_Blocks!$I$168</f>
        <v>15</v>
      </c>
      <c r="I2316" s="0" t="n">
        <f aca="false">Calc_Blocks!$J$168</f>
        <v>31</v>
      </c>
      <c r="J2316" s="0" t="n">
        <f aca="false">Calc_Blocks!$K$168</f>
        <v>19</v>
      </c>
      <c r="K2316" s="0" t="n">
        <f aca="false">($B2316-1)*IF($D2316=1,Setup!$B$9,Setup!$B$10)+1</f>
        <v>41</v>
      </c>
      <c r="L2316" s="0" t="n">
        <f aca="false">$B2316*IF($D2316=1,Setup!$B$9,Setup!$B$10)</f>
        <v>50</v>
      </c>
      <c r="M2316" s="0" t="n">
        <f aca="false">MAX($H2316,$K2316)</f>
        <v>41</v>
      </c>
      <c r="N2316" s="0" t="n">
        <f aca="false">MIN($I2316,$L2316)</f>
        <v>31</v>
      </c>
      <c r="O2316" s="0" t="str">
        <f aca="false">IF($N2316&gt;=$M2316,$N2316-$M2316+1,"")</f>
        <v/>
      </c>
      <c r="P2316" s="0" t="str">
        <f aca="false">IF($O2316="","",$J2316+$M2316-$H2316)</f>
        <v/>
      </c>
      <c r="Q2316" s="0" t="str">
        <f aca="false">IF($O2316="","",$P2316+$O2316-1)</f>
        <v/>
      </c>
      <c r="R2316" s="0" t="str">
        <f aca="false">IF($O2316="","",COUNT($O$2163:$O2316))</f>
        <v/>
      </c>
    </row>
    <row r="2317" customFormat="false" ht="15" hidden="false" customHeight="false" outlineLevel="0" collapsed="false">
      <c r="A2317" s="0" t="n">
        <v>9</v>
      </c>
      <c r="B2317" s="0" t="n">
        <v>5</v>
      </c>
      <c r="C2317" s="0" t="s">
        <v>75</v>
      </c>
      <c r="D2317" s="0" t="n">
        <v>2</v>
      </c>
      <c r="E2317" s="0" t="s">
        <v>79</v>
      </c>
      <c r="F2317" s="0" t="n">
        <v>2</v>
      </c>
      <c r="G2317" s="0" t="str">
        <f aca="false">INDEX(Setup!$B$15:$B$17,$F2317)</f>
        <v>SAN</v>
      </c>
      <c r="H2317" s="0" t="n">
        <f aca="false">Calc_Blocks!$I$169</f>
        <v>32</v>
      </c>
      <c r="I2317" s="0" t="n">
        <f aca="false">Calc_Blocks!$J$169</f>
        <v>31</v>
      </c>
      <c r="J2317" s="0" t="n">
        <f aca="false">Calc_Blocks!$K$169</f>
        <v>36</v>
      </c>
      <c r="K2317" s="0" t="n">
        <f aca="false">($B2317-1)*IF($D2317=1,Setup!$B$9,Setup!$B$10)+1</f>
        <v>41</v>
      </c>
      <c r="L2317" s="0" t="n">
        <f aca="false">$B2317*IF($D2317=1,Setup!$B$9,Setup!$B$10)</f>
        <v>50</v>
      </c>
      <c r="M2317" s="0" t="n">
        <f aca="false">MAX($H2317,$K2317)</f>
        <v>41</v>
      </c>
      <c r="N2317" s="0" t="n">
        <f aca="false">MIN($I2317,$L2317)</f>
        <v>31</v>
      </c>
      <c r="O2317" s="0" t="str">
        <f aca="false">IF($N2317&gt;=$M2317,$N2317-$M2317+1,"")</f>
        <v/>
      </c>
      <c r="P2317" s="0" t="str">
        <f aca="false">IF($O2317="","",$J2317+$M2317-$H2317)</f>
        <v/>
      </c>
      <c r="Q2317" s="0" t="str">
        <f aca="false">IF($O2317="","",$P2317+$O2317-1)</f>
        <v/>
      </c>
      <c r="R2317" s="0" t="str">
        <f aca="false">IF($O2317="","",COUNT($O$2163:$O2317))</f>
        <v/>
      </c>
    </row>
    <row r="2318" customFormat="false" ht="15" hidden="false" customHeight="false" outlineLevel="0" collapsed="false">
      <c r="A2318" s="0" t="n">
        <v>9</v>
      </c>
      <c r="B2318" s="0" t="n">
        <v>5</v>
      </c>
      <c r="C2318" s="0" t="s">
        <v>75</v>
      </c>
      <c r="D2318" s="0" t="n">
        <v>2</v>
      </c>
      <c r="E2318" s="0" t="s">
        <v>79</v>
      </c>
      <c r="F2318" s="0" t="n">
        <v>3</v>
      </c>
      <c r="G2318" s="0" t="str">
        <f aca="false">INDEX(Setup!$B$15:$B$17,$F2318)</f>
        <v>URD</v>
      </c>
      <c r="H2318" s="0" t="n">
        <f aca="false">Calc_Blocks!$I$170</f>
        <v>32</v>
      </c>
      <c r="I2318" s="0" t="n">
        <f aca="false">Calc_Blocks!$J$170</f>
        <v>31</v>
      </c>
      <c r="J2318" s="0" t="n">
        <f aca="false">Calc_Blocks!$K$170</f>
        <v>36</v>
      </c>
      <c r="K2318" s="0" t="n">
        <f aca="false">($B2318-1)*IF($D2318=1,Setup!$B$9,Setup!$B$10)+1</f>
        <v>41</v>
      </c>
      <c r="L2318" s="0" t="n">
        <f aca="false">$B2318*IF($D2318=1,Setup!$B$9,Setup!$B$10)</f>
        <v>50</v>
      </c>
      <c r="M2318" s="0" t="n">
        <f aca="false">MAX($H2318,$K2318)</f>
        <v>41</v>
      </c>
      <c r="N2318" s="0" t="n">
        <f aca="false">MIN($I2318,$L2318)</f>
        <v>31</v>
      </c>
      <c r="O2318" s="0" t="str">
        <f aca="false">IF($N2318&gt;=$M2318,$N2318-$M2318+1,"")</f>
        <v/>
      </c>
      <c r="P2318" s="0" t="str">
        <f aca="false">IF($O2318="","",$J2318+$M2318-$H2318)</f>
        <v/>
      </c>
      <c r="Q2318" s="0" t="str">
        <f aca="false">IF($O2318="","",$P2318+$O2318-1)</f>
        <v/>
      </c>
      <c r="R2318" s="0" t="str">
        <f aca="false">IF($O2318="","",COUNT($O$2163:$O2318))</f>
        <v/>
      </c>
    </row>
    <row r="2319" customFormat="false" ht="15" hidden="false" customHeight="false" outlineLevel="0" collapsed="false">
      <c r="A2319" s="0" t="n">
        <v>9</v>
      </c>
      <c r="B2319" s="0" t="n">
        <v>5</v>
      </c>
      <c r="C2319" s="0" t="s">
        <v>76</v>
      </c>
      <c r="D2319" s="0" t="n">
        <v>1</v>
      </c>
      <c r="E2319" s="0" t="s">
        <v>94</v>
      </c>
      <c r="F2319" s="0" t="n">
        <v>1</v>
      </c>
      <c r="G2319" s="0" t="str">
        <f aca="false">INDEX(Setup!$B$15:$B$17,$F2319)</f>
        <v>MAL</v>
      </c>
      <c r="H2319" s="0" t="n">
        <f aca="false">Calc_Blocks!$I$153</f>
        <v>36</v>
      </c>
      <c r="I2319" s="0" t="n">
        <f aca="false">Calc_Blocks!$J$153</f>
        <v>68</v>
      </c>
      <c r="J2319" s="0" t="n">
        <f aca="false">Calc_Blocks!$K$153</f>
        <v>1</v>
      </c>
      <c r="K2319" s="0" t="n">
        <f aca="false">($B2319-1)*IF($D2319=1,Setup!$B$9,Setup!$B$10)+1</f>
        <v>41</v>
      </c>
      <c r="L2319" s="0" t="n">
        <f aca="false">$B2319*IF($D2319=1,Setup!$B$9,Setup!$B$10)</f>
        <v>50</v>
      </c>
      <c r="M2319" s="0" t="n">
        <f aca="false">MAX($H2319,$K2319)</f>
        <v>41</v>
      </c>
      <c r="N2319" s="0" t="n">
        <f aca="false">MIN($I2319,$L2319)</f>
        <v>50</v>
      </c>
      <c r="O2319" s="0" t="n">
        <f aca="false">IF($N2319&gt;=$M2319,$N2319-$M2319+1,"")</f>
        <v>10</v>
      </c>
      <c r="P2319" s="0" t="n">
        <f aca="false">IF($O2319="","",$J2319+$M2319-$H2319)</f>
        <v>6</v>
      </c>
      <c r="Q2319" s="0" t="n">
        <f aca="false">IF($O2319="","",$P2319+$O2319-1)</f>
        <v>15</v>
      </c>
      <c r="R2319" s="0" t="n">
        <f aca="false">IF($O2319="","",COUNT($O$2163:$O2319))</f>
        <v>15</v>
      </c>
    </row>
    <row r="2320" customFormat="false" ht="15" hidden="false" customHeight="false" outlineLevel="0" collapsed="false">
      <c r="A2320" s="0" t="n">
        <v>9</v>
      </c>
      <c r="B2320" s="0" t="n">
        <v>5</v>
      </c>
      <c r="C2320" s="0" t="s">
        <v>76</v>
      </c>
      <c r="D2320" s="0" t="n">
        <v>1</v>
      </c>
      <c r="E2320" s="0" t="s">
        <v>94</v>
      </c>
      <c r="F2320" s="0" t="n">
        <v>2</v>
      </c>
      <c r="G2320" s="0" t="str">
        <f aca="false">INDEX(Setup!$B$15:$B$17,$F2320)</f>
        <v>SAN</v>
      </c>
      <c r="H2320" s="0" t="n">
        <f aca="false">Calc_Blocks!$I$154</f>
        <v>69</v>
      </c>
      <c r="I2320" s="0" t="n">
        <f aca="false">Calc_Blocks!$J$154</f>
        <v>68</v>
      </c>
      <c r="J2320" s="0" t="n">
        <f aca="false">Calc_Blocks!$K$154</f>
        <v>34</v>
      </c>
      <c r="K2320" s="0" t="n">
        <f aca="false">($B2320-1)*IF($D2320=1,Setup!$B$9,Setup!$B$10)+1</f>
        <v>41</v>
      </c>
      <c r="L2320" s="0" t="n">
        <f aca="false">$B2320*IF($D2320=1,Setup!$B$9,Setup!$B$10)</f>
        <v>50</v>
      </c>
      <c r="M2320" s="0" t="n">
        <f aca="false">MAX($H2320,$K2320)</f>
        <v>69</v>
      </c>
      <c r="N2320" s="0" t="n">
        <f aca="false">MIN($I2320,$L2320)</f>
        <v>50</v>
      </c>
      <c r="O2320" s="0" t="str">
        <f aca="false">IF($N2320&gt;=$M2320,$N2320-$M2320+1,"")</f>
        <v/>
      </c>
      <c r="P2320" s="0" t="str">
        <f aca="false">IF($O2320="","",$J2320+$M2320-$H2320)</f>
        <v/>
      </c>
      <c r="Q2320" s="0" t="str">
        <f aca="false">IF($O2320="","",$P2320+$O2320-1)</f>
        <v/>
      </c>
      <c r="R2320" s="0" t="str">
        <f aca="false">IF($O2320="","",COUNT($O$2163:$O2320))</f>
        <v/>
      </c>
    </row>
    <row r="2321" customFormat="false" ht="15" hidden="false" customHeight="false" outlineLevel="0" collapsed="false">
      <c r="A2321" s="0" t="n">
        <v>9</v>
      </c>
      <c r="B2321" s="0" t="n">
        <v>5</v>
      </c>
      <c r="C2321" s="0" t="s">
        <v>76</v>
      </c>
      <c r="D2321" s="0" t="n">
        <v>1</v>
      </c>
      <c r="E2321" s="0" t="s">
        <v>94</v>
      </c>
      <c r="F2321" s="0" t="n">
        <v>3</v>
      </c>
      <c r="G2321" s="0" t="str">
        <f aca="false">INDEX(Setup!$B$15:$B$17,$F2321)</f>
        <v>URD</v>
      </c>
      <c r="H2321" s="0" t="n">
        <f aca="false">Calc_Blocks!$I$155</f>
        <v>69</v>
      </c>
      <c r="I2321" s="0" t="n">
        <f aca="false">Calc_Blocks!$J$155</f>
        <v>68</v>
      </c>
      <c r="J2321" s="0" t="n">
        <f aca="false">Calc_Blocks!$K$155</f>
        <v>34</v>
      </c>
      <c r="K2321" s="0" t="n">
        <f aca="false">($B2321-1)*IF($D2321=1,Setup!$B$9,Setup!$B$10)+1</f>
        <v>41</v>
      </c>
      <c r="L2321" s="0" t="n">
        <f aca="false">$B2321*IF($D2321=1,Setup!$B$9,Setup!$B$10)</f>
        <v>50</v>
      </c>
      <c r="M2321" s="0" t="n">
        <f aca="false">MAX($H2321,$K2321)</f>
        <v>69</v>
      </c>
      <c r="N2321" s="0" t="n">
        <f aca="false">MIN($I2321,$L2321)</f>
        <v>50</v>
      </c>
      <c r="O2321" s="0" t="str">
        <f aca="false">IF($N2321&gt;=$M2321,$N2321-$M2321+1,"")</f>
        <v/>
      </c>
      <c r="P2321" s="0" t="str">
        <f aca="false">IF($O2321="","",$J2321+$M2321-$H2321)</f>
        <v/>
      </c>
      <c r="Q2321" s="0" t="str">
        <f aca="false">IF($O2321="","",$P2321+$O2321-1)</f>
        <v/>
      </c>
      <c r="R2321" s="0" t="str">
        <f aca="false">IF($O2321="","",COUNT($O$2163:$O2321))</f>
        <v/>
      </c>
    </row>
    <row r="2322" customFormat="false" ht="15" hidden="false" customHeight="false" outlineLevel="0" collapsed="false">
      <c r="A2322" s="0" t="n">
        <v>9</v>
      </c>
      <c r="B2322" s="0" t="n">
        <v>5</v>
      </c>
      <c r="C2322" s="0" t="s">
        <v>76</v>
      </c>
      <c r="D2322" s="0" t="n">
        <v>2</v>
      </c>
      <c r="E2322" s="0" t="s">
        <v>79</v>
      </c>
      <c r="F2322" s="0" t="n">
        <v>1</v>
      </c>
      <c r="G2322" s="0" t="str">
        <f aca="false">INDEX(Setup!$B$15:$B$17,$F2322)</f>
        <v>MAL</v>
      </c>
      <c r="H2322" s="0" t="n">
        <f aca="false">Calc_Blocks!$I$171</f>
        <v>32</v>
      </c>
      <c r="I2322" s="0" t="n">
        <f aca="false">Calc_Blocks!$J$171</f>
        <v>41</v>
      </c>
      <c r="J2322" s="0" t="n">
        <f aca="false">Calc_Blocks!$K$171</f>
        <v>34</v>
      </c>
      <c r="K2322" s="0" t="n">
        <f aca="false">($B2322-1)*IF($D2322=1,Setup!$B$9,Setup!$B$10)+1</f>
        <v>41</v>
      </c>
      <c r="L2322" s="0" t="n">
        <f aca="false">$B2322*IF($D2322=1,Setup!$B$9,Setup!$B$10)</f>
        <v>50</v>
      </c>
      <c r="M2322" s="0" t="n">
        <f aca="false">MAX($H2322,$K2322)</f>
        <v>41</v>
      </c>
      <c r="N2322" s="0" t="n">
        <f aca="false">MIN($I2322,$L2322)</f>
        <v>41</v>
      </c>
      <c r="O2322" s="0" t="n">
        <f aca="false">IF($N2322&gt;=$M2322,$N2322-$M2322+1,"")</f>
        <v>1</v>
      </c>
      <c r="P2322" s="0" t="n">
        <f aca="false">IF($O2322="","",$J2322+$M2322-$H2322)</f>
        <v>43</v>
      </c>
      <c r="Q2322" s="0" t="n">
        <f aca="false">IF($O2322="","",$P2322+$O2322-1)</f>
        <v>43</v>
      </c>
      <c r="R2322" s="0" t="n">
        <f aca="false">IF($O2322="","",COUNT($O$2163:$O2322))</f>
        <v>16</v>
      </c>
    </row>
    <row r="2323" customFormat="false" ht="15" hidden="false" customHeight="false" outlineLevel="0" collapsed="false">
      <c r="A2323" s="0" t="n">
        <v>9</v>
      </c>
      <c r="B2323" s="0" t="n">
        <v>5</v>
      </c>
      <c r="C2323" s="0" t="s">
        <v>76</v>
      </c>
      <c r="D2323" s="0" t="n">
        <v>2</v>
      </c>
      <c r="E2323" s="0" t="s">
        <v>79</v>
      </c>
      <c r="F2323" s="0" t="n">
        <v>2</v>
      </c>
      <c r="G2323" s="0" t="str">
        <f aca="false">INDEX(Setup!$B$15:$B$17,$F2323)</f>
        <v>SAN</v>
      </c>
      <c r="H2323" s="0" t="n">
        <f aca="false">Calc_Blocks!$I$172</f>
        <v>42</v>
      </c>
      <c r="I2323" s="0" t="n">
        <f aca="false">Calc_Blocks!$J$172</f>
        <v>42</v>
      </c>
      <c r="J2323" s="0" t="n">
        <f aca="false">Calc_Blocks!$K$172</f>
        <v>44</v>
      </c>
      <c r="K2323" s="0" t="n">
        <f aca="false">($B2323-1)*IF($D2323=1,Setup!$B$9,Setup!$B$10)+1</f>
        <v>41</v>
      </c>
      <c r="L2323" s="0" t="n">
        <f aca="false">$B2323*IF($D2323=1,Setup!$B$9,Setup!$B$10)</f>
        <v>50</v>
      </c>
      <c r="M2323" s="0" t="n">
        <f aca="false">MAX($H2323,$K2323)</f>
        <v>42</v>
      </c>
      <c r="N2323" s="0" t="n">
        <f aca="false">MIN($I2323,$L2323)</f>
        <v>42</v>
      </c>
      <c r="O2323" s="0" t="n">
        <f aca="false">IF($N2323&gt;=$M2323,$N2323-$M2323+1,"")</f>
        <v>1</v>
      </c>
      <c r="P2323" s="0" t="n">
        <f aca="false">IF($O2323="","",$J2323+$M2323-$H2323)</f>
        <v>44</v>
      </c>
      <c r="Q2323" s="0" t="n">
        <f aca="false">IF($O2323="","",$P2323+$O2323-1)</f>
        <v>44</v>
      </c>
      <c r="R2323" s="0" t="n">
        <f aca="false">IF($O2323="","",COUNT($O$2163:$O2323))</f>
        <v>17</v>
      </c>
    </row>
    <row r="2324" customFormat="false" ht="15" hidden="false" customHeight="false" outlineLevel="0" collapsed="false">
      <c r="A2324" s="0" t="n">
        <v>9</v>
      </c>
      <c r="B2324" s="0" t="n">
        <v>5</v>
      </c>
      <c r="C2324" s="0" t="s">
        <v>76</v>
      </c>
      <c r="D2324" s="0" t="n">
        <v>2</v>
      </c>
      <c r="E2324" s="0" t="s">
        <v>79</v>
      </c>
      <c r="F2324" s="0" t="n">
        <v>3</v>
      </c>
      <c r="G2324" s="0" t="str">
        <f aca="false">INDEX(Setup!$B$15:$B$17,$F2324)</f>
        <v>URD</v>
      </c>
      <c r="H2324" s="0" t="n">
        <f aca="false">Calc_Blocks!$I$173</f>
        <v>43</v>
      </c>
      <c r="I2324" s="0" t="n">
        <f aca="false">Calc_Blocks!$J$173</f>
        <v>42</v>
      </c>
      <c r="J2324" s="0" t="n">
        <f aca="false">Calc_Blocks!$K$173</f>
        <v>45</v>
      </c>
      <c r="K2324" s="0" t="n">
        <f aca="false">($B2324-1)*IF($D2324=1,Setup!$B$9,Setup!$B$10)+1</f>
        <v>41</v>
      </c>
      <c r="L2324" s="0" t="n">
        <f aca="false">$B2324*IF($D2324=1,Setup!$B$9,Setup!$B$10)</f>
        <v>50</v>
      </c>
      <c r="M2324" s="0" t="n">
        <f aca="false">MAX($H2324,$K2324)</f>
        <v>43</v>
      </c>
      <c r="N2324" s="0" t="n">
        <f aca="false">MIN($I2324,$L2324)</f>
        <v>42</v>
      </c>
      <c r="O2324" s="0" t="str">
        <f aca="false">IF($N2324&gt;=$M2324,$N2324-$M2324+1,"")</f>
        <v/>
      </c>
      <c r="P2324" s="0" t="str">
        <f aca="false">IF($O2324="","",$J2324+$M2324-$H2324)</f>
        <v/>
      </c>
      <c r="Q2324" s="0" t="str">
        <f aca="false">IF($O2324="","",$P2324+$O2324-1)</f>
        <v/>
      </c>
      <c r="R2324" s="0" t="str">
        <f aca="false">IF($O2324="","",COUNT($O$2163:$O2324))</f>
        <v/>
      </c>
    </row>
    <row r="2325" customFormat="false" ht="15" hidden="false" customHeight="false" outlineLevel="0" collapsed="false">
      <c r="A2325" s="0" t="n">
        <v>9</v>
      </c>
      <c r="B2325" s="0" t="n">
        <v>5</v>
      </c>
      <c r="C2325" s="0" t="s">
        <v>77</v>
      </c>
      <c r="D2325" s="0" t="n">
        <v>1</v>
      </c>
      <c r="E2325" s="0" t="s">
        <v>94</v>
      </c>
      <c r="F2325" s="0" t="n">
        <v>1</v>
      </c>
      <c r="G2325" s="0" t="str">
        <f aca="false">INDEX(Setup!$B$15:$B$17,$F2325)</f>
        <v>MAL</v>
      </c>
      <c r="H2325" s="0" t="n">
        <f aca="false">Calc_Blocks!$I$156</f>
        <v>69</v>
      </c>
      <c r="I2325" s="0" t="n">
        <f aca="false">Calc_Blocks!$J$156</f>
        <v>68</v>
      </c>
      <c r="J2325" s="0" t="n">
        <f aca="false">Calc_Blocks!$K$156</f>
        <v>1</v>
      </c>
      <c r="K2325" s="0" t="n">
        <f aca="false">($B2325-1)*IF($D2325=1,Setup!$B$9,Setup!$B$10)+1</f>
        <v>41</v>
      </c>
      <c r="L2325" s="0" t="n">
        <f aca="false">$B2325*IF($D2325=1,Setup!$B$9,Setup!$B$10)</f>
        <v>50</v>
      </c>
      <c r="M2325" s="0" t="n">
        <f aca="false">MAX($H2325,$K2325)</f>
        <v>69</v>
      </c>
      <c r="N2325" s="0" t="n">
        <f aca="false">MIN($I2325,$L2325)</f>
        <v>50</v>
      </c>
      <c r="O2325" s="0" t="str">
        <f aca="false">IF($N2325&gt;=$M2325,$N2325-$M2325+1,"")</f>
        <v/>
      </c>
      <c r="P2325" s="0" t="str">
        <f aca="false">IF($O2325="","",$J2325+$M2325-$H2325)</f>
        <v/>
      </c>
      <c r="Q2325" s="0" t="str">
        <f aca="false">IF($O2325="","",$P2325+$O2325-1)</f>
        <v/>
      </c>
      <c r="R2325" s="0" t="str">
        <f aca="false">IF($O2325="","",COUNT($O$2163:$O2325))</f>
        <v/>
      </c>
    </row>
    <row r="2326" customFormat="false" ht="15" hidden="false" customHeight="false" outlineLevel="0" collapsed="false">
      <c r="A2326" s="0" t="n">
        <v>9</v>
      </c>
      <c r="B2326" s="0" t="n">
        <v>5</v>
      </c>
      <c r="C2326" s="0" t="s">
        <v>77</v>
      </c>
      <c r="D2326" s="0" t="n">
        <v>1</v>
      </c>
      <c r="E2326" s="0" t="s">
        <v>94</v>
      </c>
      <c r="F2326" s="0" t="n">
        <v>2</v>
      </c>
      <c r="G2326" s="0" t="str">
        <f aca="false">INDEX(Setup!$B$15:$B$17,$F2326)</f>
        <v>SAN</v>
      </c>
      <c r="H2326" s="0" t="n">
        <f aca="false">Calc_Blocks!$I$157</f>
        <v>69</v>
      </c>
      <c r="I2326" s="0" t="n">
        <f aca="false">Calc_Blocks!$J$157</f>
        <v>69</v>
      </c>
      <c r="J2326" s="0" t="n">
        <f aca="false">Calc_Blocks!$K$157</f>
        <v>1</v>
      </c>
      <c r="K2326" s="0" t="n">
        <f aca="false">($B2326-1)*IF($D2326=1,Setup!$B$9,Setup!$B$10)+1</f>
        <v>41</v>
      </c>
      <c r="L2326" s="0" t="n">
        <f aca="false">$B2326*IF($D2326=1,Setup!$B$9,Setup!$B$10)</f>
        <v>50</v>
      </c>
      <c r="M2326" s="0" t="n">
        <f aca="false">MAX($H2326,$K2326)</f>
        <v>69</v>
      </c>
      <c r="N2326" s="0" t="n">
        <f aca="false">MIN($I2326,$L2326)</f>
        <v>50</v>
      </c>
      <c r="O2326" s="0" t="str">
        <f aca="false">IF($N2326&gt;=$M2326,$N2326-$M2326+1,"")</f>
        <v/>
      </c>
      <c r="P2326" s="0" t="str">
        <f aca="false">IF($O2326="","",$J2326+$M2326-$H2326)</f>
        <v/>
      </c>
      <c r="Q2326" s="0" t="str">
        <f aca="false">IF($O2326="","",$P2326+$O2326-1)</f>
        <v/>
      </c>
      <c r="R2326" s="0" t="str">
        <f aca="false">IF($O2326="","",COUNT($O$2163:$O2326))</f>
        <v/>
      </c>
    </row>
    <row r="2327" customFormat="false" ht="15" hidden="false" customHeight="false" outlineLevel="0" collapsed="false">
      <c r="A2327" s="0" t="n">
        <v>9</v>
      </c>
      <c r="B2327" s="0" t="n">
        <v>5</v>
      </c>
      <c r="C2327" s="0" t="s">
        <v>77</v>
      </c>
      <c r="D2327" s="0" t="n">
        <v>1</v>
      </c>
      <c r="E2327" s="0" t="s">
        <v>94</v>
      </c>
      <c r="F2327" s="0" t="n">
        <v>3</v>
      </c>
      <c r="G2327" s="0" t="str">
        <f aca="false">INDEX(Setup!$B$15:$B$17,$F2327)</f>
        <v>URD</v>
      </c>
      <c r="H2327" s="0" t="n">
        <f aca="false">Calc_Blocks!$I$158</f>
        <v>70</v>
      </c>
      <c r="I2327" s="0" t="n">
        <f aca="false">Calc_Blocks!$J$158</f>
        <v>85</v>
      </c>
      <c r="J2327" s="0" t="n">
        <f aca="false">Calc_Blocks!$K$158</f>
        <v>2</v>
      </c>
      <c r="K2327" s="0" t="n">
        <f aca="false">($B2327-1)*IF($D2327=1,Setup!$B$9,Setup!$B$10)+1</f>
        <v>41</v>
      </c>
      <c r="L2327" s="0" t="n">
        <f aca="false">$B2327*IF($D2327=1,Setup!$B$9,Setup!$B$10)</f>
        <v>50</v>
      </c>
      <c r="M2327" s="0" t="n">
        <f aca="false">MAX($H2327,$K2327)</f>
        <v>70</v>
      </c>
      <c r="N2327" s="0" t="n">
        <f aca="false">MIN($I2327,$L2327)</f>
        <v>50</v>
      </c>
      <c r="O2327" s="0" t="str">
        <f aca="false">IF($N2327&gt;=$M2327,$N2327-$M2327+1,"")</f>
        <v/>
      </c>
      <c r="P2327" s="0" t="str">
        <f aca="false">IF($O2327="","",$J2327+$M2327-$H2327)</f>
        <v/>
      </c>
      <c r="Q2327" s="0" t="str">
        <f aca="false">IF($O2327="","",$P2327+$O2327-1)</f>
        <v/>
      </c>
      <c r="R2327" s="0" t="str">
        <f aca="false">IF($O2327="","",COUNT($O$2163:$O2327))</f>
        <v/>
      </c>
    </row>
    <row r="2328" customFormat="false" ht="15" hidden="false" customHeight="false" outlineLevel="0" collapsed="false">
      <c r="A2328" s="0" t="n">
        <v>9</v>
      </c>
      <c r="B2328" s="0" t="n">
        <v>5</v>
      </c>
      <c r="C2328" s="0" t="s">
        <v>77</v>
      </c>
      <c r="D2328" s="0" t="n">
        <v>2</v>
      </c>
      <c r="E2328" s="0" t="s">
        <v>79</v>
      </c>
      <c r="F2328" s="0" t="n">
        <v>1</v>
      </c>
      <c r="G2328" s="0" t="str">
        <f aca="false">INDEX(Setup!$B$15:$B$17,$F2328)</f>
        <v>MAL</v>
      </c>
      <c r="H2328" s="0" t="n">
        <f aca="false">Calc_Blocks!$I$174</f>
        <v>43</v>
      </c>
      <c r="I2328" s="0" t="n">
        <f aca="false">Calc_Blocks!$J$174</f>
        <v>47</v>
      </c>
      <c r="J2328" s="0" t="n">
        <f aca="false">Calc_Blocks!$K$174</f>
        <v>18</v>
      </c>
      <c r="K2328" s="0" t="n">
        <f aca="false">($B2328-1)*IF($D2328=1,Setup!$B$9,Setup!$B$10)+1</f>
        <v>41</v>
      </c>
      <c r="L2328" s="0" t="n">
        <f aca="false">$B2328*IF($D2328=1,Setup!$B$9,Setup!$B$10)</f>
        <v>50</v>
      </c>
      <c r="M2328" s="0" t="n">
        <f aca="false">MAX($H2328,$K2328)</f>
        <v>43</v>
      </c>
      <c r="N2328" s="0" t="n">
        <f aca="false">MIN($I2328,$L2328)</f>
        <v>47</v>
      </c>
      <c r="O2328" s="0" t="n">
        <f aca="false">IF($N2328&gt;=$M2328,$N2328-$M2328+1,"")</f>
        <v>5</v>
      </c>
      <c r="P2328" s="0" t="n">
        <f aca="false">IF($O2328="","",$J2328+$M2328-$H2328)</f>
        <v>18</v>
      </c>
      <c r="Q2328" s="0" t="n">
        <f aca="false">IF($O2328="","",$P2328+$O2328-1)</f>
        <v>22</v>
      </c>
      <c r="R2328" s="0" t="n">
        <f aca="false">IF($O2328="","",COUNT($O$2163:$O2328))</f>
        <v>18</v>
      </c>
    </row>
    <row r="2329" customFormat="false" ht="15" hidden="false" customHeight="false" outlineLevel="0" collapsed="false">
      <c r="A2329" s="0" t="n">
        <v>9</v>
      </c>
      <c r="B2329" s="0" t="n">
        <v>5</v>
      </c>
      <c r="C2329" s="0" t="s">
        <v>77</v>
      </c>
      <c r="D2329" s="0" t="n">
        <v>2</v>
      </c>
      <c r="E2329" s="0" t="s">
        <v>79</v>
      </c>
      <c r="F2329" s="0" t="n">
        <v>2</v>
      </c>
      <c r="G2329" s="0" t="str">
        <f aca="false">INDEX(Setup!$B$15:$B$17,$F2329)</f>
        <v>SAN</v>
      </c>
      <c r="H2329" s="0" t="n">
        <f aca="false">Calc_Blocks!$I$175</f>
        <v>48</v>
      </c>
      <c r="I2329" s="0" t="n">
        <f aca="false">Calc_Blocks!$J$175</f>
        <v>52</v>
      </c>
      <c r="J2329" s="0" t="n">
        <f aca="false">Calc_Blocks!$K$175</f>
        <v>23</v>
      </c>
      <c r="K2329" s="0" t="n">
        <f aca="false">($B2329-1)*IF($D2329=1,Setup!$B$9,Setup!$B$10)+1</f>
        <v>41</v>
      </c>
      <c r="L2329" s="0" t="n">
        <f aca="false">$B2329*IF($D2329=1,Setup!$B$9,Setup!$B$10)</f>
        <v>50</v>
      </c>
      <c r="M2329" s="0" t="n">
        <f aca="false">MAX($H2329,$K2329)</f>
        <v>48</v>
      </c>
      <c r="N2329" s="0" t="n">
        <f aca="false">MIN($I2329,$L2329)</f>
        <v>50</v>
      </c>
      <c r="O2329" s="0" t="n">
        <f aca="false">IF($N2329&gt;=$M2329,$N2329-$M2329+1,"")</f>
        <v>3</v>
      </c>
      <c r="P2329" s="0" t="n">
        <f aca="false">IF($O2329="","",$J2329+$M2329-$H2329)</f>
        <v>23</v>
      </c>
      <c r="Q2329" s="0" t="n">
        <f aca="false">IF($O2329="","",$P2329+$O2329-1)</f>
        <v>25</v>
      </c>
      <c r="R2329" s="0" t="n">
        <f aca="false">IF($O2329="","",COUNT($O$2163:$O2329))</f>
        <v>19</v>
      </c>
    </row>
    <row r="2330" customFormat="false" ht="15" hidden="false" customHeight="false" outlineLevel="0" collapsed="false">
      <c r="A2330" s="0" t="n">
        <v>9</v>
      </c>
      <c r="B2330" s="0" t="n">
        <v>5</v>
      </c>
      <c r="C2330" s="0" t="s">
        <v>77</v>
      </c>
      <c r="D2330" s="0" t="n">
        <v>2</v>
      </c>
      <c r="E2330" s="0" t="s">
        <v>79</v>
      </c>
      <c r="F2330" s="0" t="n">
        <v>3</v>
      </c>
      <c r="G2330" s="0" t="str">
        <f aca="false">INDEX(Setup!$B$15:$B$17,$F2330)</f>
        <v>URD</v>
      </c>
      <c r="H2330" s="0" t="n">
        <f aca="false">Calc_Blocks!$I$176</f>
        <v>53</v>
      </c>
      <c r="I2330" s="0" t="n">
        <f aca="false">Calc_Blocks!$J$176</f>
        <v>65</v>
      </c>
      <c r="J2330" s="0" t="n">
        <f aca="false">Calc_Blocks!$K$176</f>
        <v>28</v>
      </c>
      <c r="K2330" s="0" t="n">
        <f aca="false">($B2330-1)*IF($D2330=1,Setup!$B$9,Setup!$B$10)+1</f>
        <v>41</v>
      </c>
      <c r="L2330" s="0" t="n">
        <f aca="false">$B2330*IF($D2330=1,Setup!$B$9,Setup!$B$10)</f>
        <v>50</v>
      </c>
      <c r="M2330" s="0" t="n">
        <f aca="false">MAX($H2330,$K2330)</f>
        <v>53</v>
      </c>
      <c r="N2330" s="0" t="n">
        <f aca="false">MIN($I2330,$L2330)</f>
        <v>50</v>
      </c>
      <c r="O2330" s="0" t="str">
        <f aca="false">IF($N2330&gt;=$M2330,$N2330-$M2330+1,"")</f>
        <v/>
      </c>
      <c r="P2330" s="0" t="str">
        <f aca="false">IF($O2330="","",$J2330+$M2330-$H2330)</f>
        <v/>
      </c>
      <c r="Q2330" s="0" t="str">
        <f aca="false">IF($O2330="","",$P2330+$O2330-1)</f>
        <v/>
      </c>
      <c r="R2330" s="0" t="str">
        <f aca="false">IF($O2330="","",COUNT($O$2163:$O2330))</f>
        <v/>
      </c>
    </row>
    <row r="2331" customFormat="false" ht="15" hidden="false" customHeight="false" outlineLevel="0" collapsed="false">
      <c r="A2331" s="0" t="n">
        <v>9</v>
      </c>
      <c r="B2331" s="0" t="n">
        <v>5</v>
      </c>
      <c r="C2331" s="0" t="s">
        <v>78</v>
      </c>
      <c r="D2331" s="0" t="n">
        <v>1</v>
      </c>
      <c r="E2331" s="0" t="s">
        <v>94</v>
      </c>
      <c r="F2331" s="0" t="n">
        <v>1</v>
      </c>
      <c r="G2331" s="0" t="str">
        <f aca="false">INDEX(Setup!$B$15:$B$17,$F2331)</f>
        <v>MAL</v>
      </c>
      <c r="H2331" s="0" t="n">
        <f aca="false">Calc_Blocks!$I$159</f>
        <v>86</v>
      </c>
      <c r="I2331" s="0" t="n">
        <f aca="false">Calc_Blocks!$J$159</f>
        <v>85</v>
      </c>
      <c r="J2331" s="0" t="n">
        <f aca="false">Calc_Blocks!$K$159</f>
        <v>1</v>
      </c>
      <c r="K2331" s="0" t="n">
        <f aca="false">($B2331-1)*IF($D2331=1,Setup!$B$9,Setup!$B$10)+1</f>
        <v>41</v>
      </c>
      <c r="L2331" s="0" t="n">
        <f aca="false">$B2331*IF($D2331=1,Setup!$B$9,Setup!$B$10)</f>
        <v>50</v>
      </c>
      <c r="M2331" s="0" t="n">
        <f aca="false">MAX($H2331,$K2331)</f>
        <v>86</v>
      </c>
      <c r="N2331" s="0" t="n">
        <f aca="false">MIN($I2331,$L2331)</f>
        <v>50</v>
      </c>
      <c r="O2331" s="0" t="str">
        <f aca="false">IF($N2331&gt;=$M2331,$N2331-$M2331+1,"")</f>
        <v/>
      </c>
      <c r="P2331" s="0" t="str">
        <f aca="false">IF($O2331="","",$J2331+$M2331-$H2331)</f>
        <v/>
      </c>
      <c r="Q2331" s="0" t="str">
        <f aca="false">IF($O2331="","",$P2331+$O2331-1)</f>
        <v/>
      </c>
      <c r="R2331" s="0" t="str">
        <f aca="false">IF($O2331="","",COUNT($O$2163:$O2331))</f>
        <v/>
      </c>
    </row>
    <row r="2332" customFormat="false" ht="15" hidden="false" customHeight="false" outlineLevel="0" collapsed="false">
      <c r="A2332" s="0" t="n">
        <v>9</v>
      </c>
      <c r="B2332" s="0" t="n">
        <v>5</v>
      </c>
      <c r="C2332" s="0" t="s">
        <v>78</v>
      </c>
      <c r="D2332" s="0" t="n">
        <v>1</v>
      </c>
      <c r="E2332" s="0" t="s">
        <v>94</v>
      </c>
      <c r="F2332" s="0" t="n">
        <v>2</v>
      </c>
      <c r="G2332" s="0" t="str">
        <f aca="false">INDEX(Setup!$B$15:$B$17,$F2332)</f>
        <v>SAN</v>
      </c>
      <c r="H2332" s="0" t="n">
        <f aca="false">Calc_Blocks!$I$160</f>
        <v>86</v>
      </c>
      <c r="I2332" s="0" t="n">
        <f aca="false">Calc_Blocks!$J$160</f>
        <v>85</v>
      </c>
      <c r="J2332" s="0" t="n">
        <f aca="false">Calc_Blocks!$K$160</f>
        <v>1</v>
      </c>
      <c r="K2332" s="0" t="n">
        <f aca="false">($B2332-1)*IF($D2332=1,Setup!$B$9,Setup!$B$10)+1</f>
        <v>41</v>
      </c>
      <c r="L2332" s="0" t="n">
        <f aca="false">$B2332*IF($D2332=1,Setup!$B$9,Setup!$B$10)</f>
        <v>50</v>
      </c>
      <c r="M2332" s="0" t="n">
        <f aca="false">MAX($H2332,$K2332)</f>
        <v>86</v>
      </c>
      <c r="N2332" s="0" t="n">
        <f aca="false">MIN($I2332,$L2332)</f>
        <v>50</v>
      </c>
      <c r="O2332" s="0" t="str">
        <f aca="false">IF($N2332&gt;=$M2332,$N2332-$M2332+1,"")</f>
        <v/>
      </c>
      <c r="P2332" s="0" t="str">
        <f aca="false">IF($O2332="","",$J2332+$M2332-$H2332)</f>
        <v/>
      </c>
      <c r="Q2332" s="0" t="str">
        <f aca="false">IF($O2332="","",$P2332+$O2332-1)</f>
        <v/>
      </c>
      <c r="R2332" s="0" t="str">
        <f aca="false">IF($O2332="","",COUNT($O$2163:$O2332))</f>
        <v/>
      </c>
    </row>
    <row r="2333" customFormat="false" ht="15" hidden="false" customHeight="false" outlineLevel="0" collapsed="false">
      <c r="A2333" s="0" t="n">
        <v>9</v>
      </c>
      <c r="B2333" s="0" t="n">
        <v>5</v>
      </c>
      <c r="C2333" s="0" t="s">
        <v>78</v>
      </c>
      <c r="D2333" s="0" t="n">
        <v>1</v>
      </c>
      <c r="E2333" s="0" t="s">
        <v>94</v>
      </c>
      <c r="F2333" s="0" t="n">
        <v>3</v>
      </c>
      <c r="G2333" s="0" t="str">
        <f aca="false">INDEX(Setup!$B$15:$B$17,$F2333)</f>
        <v>URD</v>
      </c>
      <c r="H2333" s="0" t="n">
        <f aca="false">Calc_Blocks!$I$161</f>
        <v>86</v>
      </c>
      <c r="I2333" s="0" t="n">
        <f aca="false">Calc_Blocks!$J$161</f>
        <v>85</v>
      </c>
      <c r="J2333" s="0" t="n">
        <f aca="false">Calc_Blocks!$K$161</f>
        <v>1</v>
      </c>
      <c r="K2333" s="0" t="n">
        <f aca="false">($B2333-1)*IF($D2333=1,Setup!$B$9,Setup!$B$10)+1</f>
        <v>41</v>
      </c>
      <c r="L2333" s="0" t="n">
        <f aca="false">$B2333*IF($D2333=1,Setup!$B$9,Setup!$B$10)</f>
        <v>50</v>
      </c>
      <c r="M2333" s="0" t="n">
        <f aca="false">MAX($H2333,$K2333)</f>
        <v>86</v>
      </c>
      <c r="N2333" s="0" t="n">
        <f aca="false">MIN($I2333,$L2333)</f>
        <v>50</v>
      </c>
      <c r="O2333" s="0" t="str">
        <f aca="false">IF($N2333&gt;=$M2333,$N2333-$M2333+1,"")</f>
        <v/>
      </c>
      <c r="P2333" s="0" t="str">
        <f aca="false">IF($O2333="","",$J2333+$M2333-$H2333)</f>
        <v/>
      </c>
      <c r="Q2333" s="0" t="str">
        <f aca="false">IF($O2333="","",$P2333+$O2333-1)</f>
        <v/>
      </c>
      <c r="R2333" s="0" t="str">
        <f aca="false">IF($O2333="","",COUNT($O$2163:$O2333))</f>
        <v/>
      </c>
    </row>
    <row r="2334" customFormat="false" ht="15" hidden="false" customHeight="false" outlineLevel="0" collapsed="false">
      <c r="A2334" s="0" t="n">
        <v>9</v>
      </c>
      <c r="B2334" s="0" t="n">
        <v>5</v>
      </c>
      <c r="C2334" s="0" t="s">
        <v>78</v>
      </c>
      <c r="D2334" s="0" t="n">
        <v>2</v>
      </c>
      <c r="E2334" s="0" t="s">
        <v>79</v>
      </c>
      <c r="F2334" s="0" t="n">
        <v>1</v>
      </c>
      <c r="G2334" s="0" t="str">
        <f aca="false">INDEX(Setup!$B$15:$B$17,$F2334)</f>
        <v>MAL</v>
      </c>
      <c r="H2334" s="0" t="n">
        <f aca="false">Calc_Blocks!$I$177</f>
        <v>66</v>
      </c>
      <c r="I2334" s="0" t="n">
        <f aca="false">Calc_Blocks!$J$177</f>
        <v>65</v>
      </c>
      <c r="J2334" s="0" t="n">
        <f aca="false">Calc_Blocks!$K$177</f>
        <v>1</v>
      </c>
      <c r="K2334" s="0" t="n">
        <f aca="false">($B2334-1)*IF($D2334=1,Setup!$B$9,Setup!$B$10)+1</f>
        <v>41</v>
      </c>
      <c r="L2334" s="0" t="n">
        <f aca="false">$B2334*IF($D2334=1,Setup!$B$9,Setup!$B$10)</f>
        <v>50</v>
      </c>
      <c r="M2334" s="0" t="n">
        <f aca="false">MAX($H2334,$K2334)</f>
        <v>66</v>
      </c>
      <c r="N2334" s="0" t="n">
        <f aca="false">MIN($I2334,$L2334)</f>
        <v>50</v>
      </c>
      <c r="O2334" s="0" t="str">
        <f aca="false">IF($N2334&gt;=$M2334,$N2334-$M2334+1,"")</f>
        <v/>
      </c>
      <c r="P2334" s="0" t="str">
        <f aca="false">IF($O2334="","",$J2334+$M2334-$H2334)</f>
        <v/>
      </c>
      <c r="Q2334" s="0" t="str">
        <f aca="false">IF($O2334="","",$P2334+$O2334-1)</f>
        <v/>
      </c>
      <c r="R2334" s="0" t="str">
        <f aca="false">IF($O2334="","",COUNT($O$2163:$O2334))</f>
        <v/>
      </c>
    </row>
    <row r="2335" customFormat="false" ht="15" hidden="false" customHeight="false" outlineLevel="0" collapsed="false">
      <c r="A2335" s="0" t="n">
        <v>9</v>
      </c>
      <c r="B2335" s="0" t="n">
        <v>5</v>
      </c>
      <c r="C2335" s="0" t="s">
        <v>78</v>
      </c>
      <c r="D2335" s="0" t="n">
        <v>2</v>
      </c>
      <c r="E2335" s="0" t="s">
        <v>79</v>
      </c>
      <c r="F2335" s="0" t="n">
        <v>2</v>
      </c>
      <c r="G2335" s="0" t="str">
        <f aca="false">INDEX(Setup!$B$15:$B$17,$F2335)</f>
        <v>SAN</v>
      </c>
      <c r="H2335" s="0" t="n">
        <f aca="false">Calc_Blocks!$I$178</f>
        <v>66</v>
      </c>
      <c r="I2335" s="0" t="n">
        <f aca="false">Calc_Blocks!$J$178</f>
        <v>65</v>
      </c>
      <c r="J2335" s="0" t="n">
        <f aca="false">Calc_Blocks!$K$178</f>
        <v>1</v>
      </c>
      <c r="K2335" s="0" t="n">
        <f aca="false">($B2335-1)*IF($D2335=1,Setup!$B$9,Setup!$B$10)+1</f>
        <v>41</v>
      </c>
      <c r="L2335" s="0" t="n">
        <f aca="false">$B2335*IF($D2335=1,Setup!$B$9,Setup!$B$10)</f>
        <v>50</v>
      </c>
      <c r="M2335" s="0" t="n">
        <f aca="false">MAX($H2335,$K2335)</f>
        <v>66</v>
      </c>
      <c r="N2335" s="0" t="n">
        <f aca="false">MIN($I2335,$L2335)</f>
        <v>50</v>
      </c>
      <c r="O2335" s="0" t="str">
        <f aca="false">IF($N2335&gt;=$M2335,$N2335-$M2335+1,"")</f>
        <v/>
      </c>
      <c r="P2335" s="0" t="str">
        <f aca="false">IF($O2335="","",$J2335+$M2335-$H2335)</f>
        <v/>
      </c>
      <c r="Q2335" s="0" t="str">
        <f aca="false">IF($O2335="","",$P2335+$O2335-1)</f>
        <v/>
      </c>
      <c r="R2335" s="0" t="str">
        <f aca="false">IF($O2335="","",COUNT($O$2163:$O2335))</f>
        <v/>
      </c>
    </row>
    <row r="2336" customFormat="false" ht="15" hidden="false" customHeight="false" outlineLevel="0" collapsed="false">
      <c r="A2336" s="0" t="n">
        <v>9</v>
      </c>
      <c r="B2336" s="0" t="n">
        <v>5</v>
      </c>
      <c r="C2336" s="0" t="s">
        <v>78</v>
      </c>
      <c r="D2336" s="0" t="n">
        <v>2</v>
      </c>
      <c r="E2336" s="0" t="s">
        <v>79</v>
      </c>
      <c r="F2336" s="0" t="n">
        <v>3</v>
      </c>
      <c r="G2336" s="0" t="str">
        <f aca="false">INDEX(Setup!$B$15:$B$17,$F2336)</f>
        <v>URD</v>
      </c>
      <c r="H2336" s="0" t="n">
        <f aca="false">Calc_Blocks!$I$179</f>
        <v>66</v>
      </c>
      <c r="I2336" s="0" t="n">
        <f aca="false">Calc_Blocks!$J$179</f>
        <v>65</v>
      </c>
      <c r="J2336" s="0" t="n">
        <f aca="false">Calc_Blocks!$K$179</f>
        <v>1</v>
      </c>
      <c r="K2336" s="0" t="n">
        <f aca="false">($B2336-1)*IF($D2336=1,Setup!$B$9,Setup!$B$10)+1</f>
        <v>41</v>
      </c>
      <c r="L2336" s="0" t="n">
        <f aca="false">$B2336*IF($D2336=1,Setup!$B$9,Setup!$B$10)</f>
        <v>50</v>
      </c>
      <c r="M2336" s="0" t="n">
        <f aca="false">MAX($H2336,$K2336)</f>
        <v>66</v>
      </c>
      <c r="N2336" s="0" t="n">
        <f aca="false">MIN($I2336,$L2336)</f>
        <v>50</v>
      </c>
      <c r="O2336" s="0" t="str">
        <f aca="false">IF($N2336&gt;=$M2336,$N2336-$M2336+1,"")</f>
        <v/>
      </c>
      <c r="P2336" s="0" t="str">
        <f aca="false">IF($O2336="","",$J2336+$M2336-$H2336)</f>
        <v/>
      </c>
      <c r="Q2336" s="0" t="str">
        <f aca="false">IF($O2336="","",$P2336+$O2336-1)</f>
        <v/>
      </c>
      <c r="R2336" s="0" t="str">
        <f aca="false">IF($O2336="","",COUNT($O$2163:$O2336))</f>
        <v/>
      </c>
    </row>
    <row r="2337" customFormat="false" ht="15" hidden="false" customHeight="false" outlineLevel="0" collapsed="false">
      <c r="A2337" s="0" t="n">
        <v>9</v>
      </c>
      <c r="B2337" s="0" t="n">
        <v>5</v>
      </c>
      <c r="C2337" s="0" t="s">
        <v>79</v>
      </c>
      <c r="D2337" s="0" t="n">
        <v>1</v>
      </c>
      <c r="E2337" s="0" t="s">
        <v>94</v>
      </c>
      <c r="F2337" s="0" t="n">
        <v>1</v>
      </c>
      <c r="G2337" s="0" t="str">
        <f aca="false">INDEX(Setup!$B$15:$B$17,$F2337)</f>
        <v>MAL</v>
      </c>
      <c r="H2337" s="0" t="n">
        <f aca="false">Calc_Blocks!$I$162</f>
        <v>86</v>
      </c>
      <c r="I2337" s="0" t="n">
        <f aca="false">Calc_Blocks!$J$162</f>
        <v>85</v>
      </c>
      <c r="J2337" s="0" t="n">
        <f aca="false">Calc_Blocks!$K$162</f>
        <v>1</v>
      </c>
      <c r="K2337" s="0" t="n">
        <f aca="false">($B2337-1)*IF($D2337=1,Setup!$B$9,Setup!$B$10)+1</f>
        <v>41</v>
      </c>
      <c r="L2337" s="0" t="n">
        <f aca="false">$B2337*IF($D2337=1,Setup!$B$9,Setup!$B$10)</f>
        <v>50</v>
      </c>
      <c r="M2337" s="0" t="n">
        <f aca="false">MAX($H2337,$K2337)</f>
        <v>86</v>
      </c>
      <c r="N2337" s="0" t="n">
        <f aca="false">MIN($I2337,$L2337)</f>
        <v>50</v>
      </c>
      <c r="O2337" s="0" t="str">
        <f aca="false">IF($N2337&gt;=$M2337,$N2337-$M2337+1,"")</f>
        <v/>
      </c>
      <c r="P2337" s="0" t="str">
        <f aca="false">IF($O2337="","",$J2337+$M2337-$H2337)</f>
        <v/>
      </c>
      <c r="Q2337" s="0" t="str">
        <f aca="false">IF($O2337="","",$P2337+$O2337-1)</f>
        <v/>
      </c>
      <c r="R2337" s="0" t="str">
        <f aca="false">IF($O2337="","",COUNT($O$2163:$O2337))</f>
        <v/>
      </c>
    </row>
    <row r="2338" customFormat="false" ht="15" hidden="false" customHeight="false" outlineLevel="0" collapsed="false">
      <c r="A2338" s="0" t="n">
        <v>9</v>
      </c>
      <c r="B2338" s="0" t="n">
        <v>5</v>
      </c>
      <c r="C2338" s="0" t="s">
        <v>79</v>
      </c>
      <c r="D2338" s="0" t="n">
        <v>1</v>
      </c>
      <c r="E2338" s="0" t="s">
        <v>94</v>
      </c>
      <c r="F2338" s="0" t="n">
        <v>2</v>
      </c>
      <c r="G2338" s="0" t="str">
        <f aca="false">INDEX(Setup!$B$15:$B$17,$F2338)</f>
        <v>SAN</v>
      </c>
      <c r="H2338" s="0" t="n">
        <f aca="false">Calc_Blocks!$I$163</f>
        <v>86</v>
      </c>
      <c r="I2338" s="0" t="n">
        <f aca="false">Calc_Blocks!$J$163</f>
        <v>85</v>
      </c>
      <c r="J2338" s="0" t="n">
        <f aca="false">Calc_Blocks!$K$163</f>
        <v>1</v>
      </c>
      <c r="K2338" s="0" t="n">
        <f aca="false">($B2338-1)*IF($D2338=1,Setup!$B$9,Setup!$B$10)+1</f>
        <v>41</v>
      </c>
      <c r="L2338" s="0" t="n">
        <f aca="false">$B2338*IF($D2338=1,Setup!$B$9,Setup!$B$10)</f>
        <v>50</v>
      </c>
      <c r="M2338" s="0" t="n">
        <f aca="false">MAX($H2338,$K2338)</f>
        <v>86</v>
      </c>
      <c r="N2338" s="0" t="n">
        <f aca="false">MIN($I2338,$L2338)</f>
        <v>50</v>
      </c>
      <c r="O2338" s="0" t="str">
        <f aca="false">IF($N2338&gt;=$M2338,$N2338-$M2338+1,"")</f>
        <v/>
      </c>
      <c r="P2338" s="0" t="str">
        <f aca="false">IF($O2338="","",$J2338+$M2338-$H2338)</f>
        <v/>
      </c>
      <c r="Q2338" s="0" t="str">
        <f aca="false">IF($O2338="","",$P2338+$O2338-1)</f>
        <v/>
      </c>
      <c r="R2338" s="0" t="str">
        <f aca="false">IF($O2338="","",COUNT($O$2163:$O2338))</f>
        <v/>
      </c>
    </row>
    <row r="2339" customFormat="false" ht="15" hidden="false" customHeight="false" outlineLevel="0" collapsed="false">
      <c r="A2339" s="0" t="n">
        <v>9</v>
      </c>
      <c r="B2339" s="0" t="n">
        <v>5</v>
      </c>
      <c r="C2339" s="0" t="s">
        <v>79</v>
      </c>
      <c r="D2339" s="0" t="n">
        <v>1</v>
      </c>
      <c r="E2339" s="0" t="s">
        <v>94</v>
      </c>
      <c r="F2339" s="0" t="n">
        <v>3</v>
      </c>
      <c r="G2339" s="0" t="str">
        <f aca="false">INDEX(Setup!$B$15:$B$17,$F2339)</f>
        <v>URD</v>
      </c>
      <c r="H2339" s="0" t="n">
        <f aca="false">Calc_Blocks!$I$164</f>
        <v>86</v>
      </c>
      <c r="I2339" s="0" t="n">
        <f aca="false">Calc_Blocks!$J$164</f>
        <v>85</v>
      </c>
      <c r="J2339" s="0" t="n">
        <f aca="false">Calc_Blocks!$K$164</f>
        <v>1</v>
      </c>
      <c r="K2339" s="0" t="n">
        <f aca="false">($B2339-1)*IF($D2339=1,Setup!$B$9,Setup!$B$10)+1</f>
        <v>41</v>
      </c>
      <c r="L2339" s="0" t="n">
        <f aca="false">$B2339*IF($D2339=1,Setup!$B$9,Setup!$B$10)</f>
        <v>50</v>
      </c>
      <c r="M2339" s="0" t="n">
        <f aca="false">MAX($H2339,$K2339)</f>
        <v>86</v>
      </c>
      <c r="N2339" s="0" t="n">
        <f aca="false">MIN($I2339,$L2339)</f>
        <v>50</v>
      </c>
      <c r="O2339" s="0" t="str">
        <f aca="false">IF($N2339&gt;=$M2339,$N2339-$M2339+1,"")</f>
        <v/>
      </c>
      <c r="P2339" s="0" t="str">
        <f aca="false">IF($O2339="","",$J2339+$M2339-$H2339)</f>
        <v/>
      </c>
      <c r="Q2339" s="0" t="str">
        <f aca="false">IF($O2339="","",$P2339+$O2339-1)</f>
        <v/>
      </c>
      <c r="R2339" s="0" t="str">
        <f aca="false">IF($O2339="","",COUNT($O$2163:$O2339))</f>
        <v/>
      </c>
    </row>
    <row r="2340" customFormat="false" ht="15" hidden="false" customHeight="false" outlineLevel="0" collapsed="false">
      <c r="A2340" s="0" t="n">
        <v>9</v>
      </c>
      <c r="B2340" s="0" t="n">
        <v>5</v>
      </c>
      <c r="C2340" s="0" t="s">
        <v>79</v>
      </c>
      <c r="D2340" s="0" t="n">
        <v>2</v>
      </c>
      <c r="E2340" s="0" t="s">
        <v>79</v>
      </c>
      <c r="F2340" s="0" t="n">
        <v>1</v>
      </c>
      <c r="G2340" s="0" t="str">
        <f aca="false">INDEX(Setup!$B$15:$B$17,$F2340)</f>
        <v>MAL</v>
      </c>
      <c r="H2340" s="0" t="n">
        <f aca="false">Calc_Blocks!$I$180</f>
        <v>66</v>
      </c>
      <c r="I2340" s="0" t="n">
        <f aca="false">Calc_Blocks!$J$180</f>
        <v>65</v>
      </c>
      <c r="J2340" s="0" t="n">
        <f aca="false">Calc_Blocks!$K$180</f>
        <v>1</v>
      </c>
      <c r="K2340" s="0" t="n">
        <f aca="false">($B2340-1)*IF($D2340=1,Setup!$B$9,Setup!$B$10)+1</f>
        <v>41</v>
      </c>
      <c r="L2340" s="0" t="n">
        <f aca="false">$B2340*IF($D2340=1,Setup!$B$9,Setup!$B$10)</f>
        <v>50</v>
      </c>
      <c r="M2340" s="0" t="n">
        <f aca="false">MAX($H2340,$K2340)</f>
        <v>66</v>
      </c>
      <c r="N2340" s="0" t="n">
        <f aca="false">MIN($I2340,$L2340)</f>
        <v>50</v>
      </c>
      <c r="O2340" s="0" t="str">
        <f aca="false">IF($N2340&gt;=$M2340,$N2340-$M2340+1,"")</f>
        <v/>
      </c>
      <c r="P2340" s="0" t="str">
        <f aca="false">IF($O2340="","",$J2340+$M2340-$H2340)</f>
        <v/>
      </c>
      <c r="Q2340" s="0" t="str">
        <f aca="false">IF($O2340="","",$P2340+$O2340-1)</f>
        <v/>
      </c>
      <c r="R2340" s="0" t="str">
        <f aca="false">IF($O2340="","",COUNT($O$2163:$O2340))</f>
        <v/>
      </c>
    </row>
    <row r="2341" customFormat="false" ht="15" hidden="false" customHeight="false" outlineLevel="0" collapsed="false">
      <c r="A2341" s="0" t="n">
        <v>9</v>
      </c>
      <c r="B2341" s="0" t="n">
        <v>5</v>
      </c>
      <c r="C2341" s="0" t="s">
        <v>79</v>
      </c>
      <c r="D2341" s="0" t="n">
        <v>2</v>
      </c>
      <c r="E2341" s="0" t="s">
        <v>79</v>
      </c>
      <c r="F2341" s="0" t="n">
        <v>2</v>
      </c>
      <c r="G2341" s="0" t="str">
        <f aca="false">INDEX(Setup!$B$15:$B$17,$F2341)</f>
        <v>SAN</v>
      </c>
      <c r="H2341" s="0" t="n">
        <f aca="false">Calc_Blocks!$I$181</f>
        <v>66</v>
      </c>
      <c r="I2341" s="0" t="n">
        <f aca="false">Calc_Blocks!$J$181</f>
        <v>65</v>
      </c>
      <c r="J2341" s="0" t="n">
        <f aca="false">Calc_Blocks!$K$181</f>
        <v>1</v>
      </c>
      <c r="K2341" s="0" t="n">
        <f aca="false">($B2341-1)*IF($D2341=1,Setup!$B$9,Setup!$B$10)+1</f>
        <v>41</v>
      </c>
      <c r="L2341" s="0" t="n">
        <f aca="false">$B2341*IF($D2341=1,Setup!$B$9,Setup!$B$10)</f>
        <v>50</v>
      </c>
      <c r="M2341" s="0" t="n">
        <f aca="false">MAX($H2341,$K2341)</f>
        <v>66</v>
      </c>
      <c r="N2341" s="0" t="n">
        <f aca="false">MIN($I2341,$L2341)</f>
        <v>50</v>
      </c>
      <c r="O2341" s="0" t="str">
        <f aca="false">IF($N2341&gt;=$M2341,$N2341-$M2341+1,"")</f>
        <v/>
      </c>
      <c r="P2341" s="0" t="str">
        <f aca="false">IF($O2341="","",$J2341+$M2341-$H2341)</f>
        <v/>
      </c>
      <c r="Q2341" s="0" t="str">
        <f aca="false">IF($O2341="","",$P2341+$O2341-1)</f>
        <v/>
      </c>
      <c r="R2341" s="0" t="str">
        <f aca="false">IF($O2341="","",COUNT($O$2163:$O2341))</f>
        <v/>
      </c>
    </row>
    <row r="2342" customFormat="false" ht="15" hidden="false" customHeight="false" outlineLevel="0" collapsed="false">
      <c r="A2342" s="0" t="n">
        <v>9</v>
      </c>
      <c r="B2342" s="0" t="n">
        <v>5</v>
      </c>
      <c r="C2342" s="0" t="s">
        <v>79</v>
      </c>
      <c r="D2342" s="0" t="n">
        <v>2</v>
      </c>
      <c r="E2342" s="0" t="s">
        <v>79</v>
      </c>
      <c r="F2342" s="0" t="n">
        <v>3</v>
      </c>
      <c r="G2342" s="0" t="str">
        <f aca="false">INDEX(Setup!$B$15:$B$17,$F2342)</f>
        <v>URD</v>
      </c>
      <c r="H2342" s="0" t="n">
        <f aca="false">Calc_Blocks!$I$182</f>
        <v>66</v>
      </c>
      <c r="I2342" s="0" t="n">
        <f aca="false">Calc_Blocks!$J$182</f>
        <v>65</v>
      </c>
      <c r="J2342" s="0" t="n">
        <f aca="false">Calc_Blocks!$K$182</f>
        <v>1</v>
      </c>
      <c r="K2342" s="0" t="n">
        <f aca="false">($B2342-1)*IF($D2342=1,Setup!$B$9,Setup!$B$10)+1</f>
        <v>41</v>
      </c>
      <c r="L2342" s="0" t="n">
        <f aca="false">$B2342*IF($D2342=1,Setup!$B$9,Setup!$B$10)</f>
        <v>50</v>
      </c>
      <c r="M2342" s="0" t="n">
        <f aca="false">MAX($H2342,$K2342)</f>
        <v>66</v>
      </c>
      <c r="N2342" s="0" t="n">
        <f aca="false">MIN($I2342,$L2342)</f>
        <v>50</v>
      </c>
      <c r="O2342" s="0" t="str">
        <f aca="false">IF($N2342&gt;=$M2342,$N2342-$M2342+1,"")</f>
        <v/>
      </c>
      <c r="P2342" s="0" t="str">
        <f aca="false">IF($O2342="","",$J2342+$M2342-$H2342)</f>
        <v/>
      </c>
      <c r="Q2342" s="0" t="str">
        <f aca="false">IF($O2342="","",$P2342+$O2342-1)</f>
        <v/>
      </c>
      <c r="R2342" s="0" t="str">
        <f aca="false">IF($O2342="","",COUNT($O$2163:$O2342))</f>
        <v/>
      </c>
    </row>
    <row r="2343" customFormat="false" ht="15" hidden="false" customHeight="false" outlineLevel="0" collapsed="false">
      <c r="A2343" s="0" t="n">
        <v>9</v>
      </c>
      <c r="B2343" s="0" t="n">
        <v>6</v>
      </c>
      <c r="C2343" s="0" t="s">
        <v>74</v>
      </c>
      <c r="D2343" s="0" t="n">
        <v>1</v>
      </c>
      <c r="E2343" s="0" t="s">
        <v>94</v>
      </c>
      <c r="F2343" s="0" t="n">
        <v>1</v>
      </c>
      <c r="G2343" s="0" t="str">
        <f aca="false">INDEX(Setup!$B$15:$B$17,$F2343)</f>
        <v>MAL</v>
      </c>
      <c r="H2343" s="0" t="n">
        <f aca="false">Calc_Blocks!$I$147</f>
        <v>1</v>
      </c>
      <c r="I2343" s="0" t="n">
        <f aca="false">Calc_Blocks!$J$147</f>
        <v>17</v>
      </c>
      <c r="J2343" s="0" t="n">
        <f aca="false">Calc_Blocks!$K$147</f>
        <v>1</v>
      </c>
      <c r="K2343" s="0" t="n">
        <f aca="false">($B2343-1)*IF($D2343=1,Setup!$B$9,Setup!$B$10)+1</f>
        <v>51</v>
      </c>
      <c r="L2343" s="0" t="n">
        <f aca="false">$B2343*IF($D2343=1,Setup!$B$9,Setup!$B$10)</f>
        <v>60</v>
      </c>
      <c r="M2343" s="0" t="n">
        <f aca="false">MAX($H2343,$K2343)</f>
        <v>51</v>
      </c>
      <c r="N2343" s="0" t="n">
        <f aca="false">MIN($I2343,$L2343)</f>
        <v>17</v>
      </c>
      <c r="O2343" s="0" t="str">
        <f aca="false">IF($N2343&gt;=$M2343,$N2343-$M2343+1,"")</f>
        <v/>
      </c>
      <c r="P2343" s="0" t="str">
        <f aca="false">IF($O2343="","",$J2343+$M2343-$H2343)</f>
        <v/>
      </c>
      <c r="Q2343" s="0" t="str">
        <f aca="false">IF($O2343="","",$P2343+$O2343-1)</f>
        <v/>
      </c>
      <c r="R2343" s="0" t="str">
        <f aca="false">IF($O2343="","",COUNT($O$2163:$O2343))</f>
        <v/>
      </c>
    </row>
    <row r="2344" customFormat="false" ht="15" hidden="false" customHeight="false" outlineLevel="0" collapsed="false">
      <c r="A2344" s="0" t="n">
        <v>9</v>
      </c>
      <c r="B2344" s="0" t="n">
        <v>6</v>
      </c>
      <c r="C2344" s="0" t="s">
        <v>74</v>
      </c>
      <c r="D2344" s="0" t="n">
        <v>1</v>
      </c>
      <c r="E2344" s="0" t="s">
        <v>94</v>
      </c>
      <c r="F2344" s="0" t="n">
        <v>2</v>
      </c>
      <c r="G2344" s="0" t="str">
        <f aca="false">INDEX(Setup!$B$15:$B$17,$F2344)</f>
        <v>SAN</v>
      </c>
      <c r="H2344" s="0" t="n">
        <f aca="false">Calc_Blocks!$I$148</f>
        <v>18</v>
      </c>
      <c r="I2344" s="0" t="n">
        <f aca="false">Calc_Blocks!$J$148</f>
        <v>17</v>
      </c>
      <c r="J2344" s="0" t="n">
        <f aca="false">Calc_Blocks!$K$148</f>
        <v>18</v>
      </c>
      <c r="K2344" s="0" t="n">
        <f aca="false">($B2344-1)*IF($D2344=1,Setup!$B$9,Setup!$B$10)+1</f>
        <v>51</v>
      </c>
      <c r="L2344" s="0" t="n">
        <f aca="false">$B2344*IF($D2344=1,Setup!$B$9,Setup!$B$10)</f>
        <v>60</v>
      </c>
      <c r="M2344" s="0" t="n">
        <f aca="false">MAX($H2344,$K2344)</f>
        <v>51</v>
      </c>
      <c r="N2344" s="0" t="n">
        <f aca="false">MIN($I2344,$L2344)</f>
        <v>17</v>
      </c>
      <c r="O2344" s="0" t="str">
        <f aca="false">IF($N2344&gt;=$M2344,$N2344-$M2344+1,"")</f>
        <v/>
      </c>
      <c r="P2344" s="0" t="str">
        <f aca="false">IF($O2344="","",$J2344+$M2344-$H2344)</f>
        <v/>
      </c>
      <c r="Q2344" s="0" t="str">
        <f aca="false">IF($O2344="","",$P2344+$O2344-1)</f>
        <v/>
      </c>
      <c r="R2344" s="0" t="str">
        <f aca="false">IF($O2344="","",COUNT($O$2163:$O2344))</f>
        <v/>
      </c>
    </row>
    <row r="2345" customFormat="false" ht="15" hidden="false" customHeight="false" outlineLevel="0" collapsed="false">
      <c r="A2345" s="0" t="n">
        <v>9</v>
      </c>
      <c r="B2345" s="0" t="n">
        <v>6</v>
      </c>
      <c r="C2345" s="0" t="s">
        <v>74</v>
      </c>
      <c r="D2345" s="0" t="n">
        <v>1</v>
      </c>
      <c r="E2345" s="0" t="s">
        <v>94</v>
      </c>
      <c r="F2345" s="0" t="n">
        <v>3</v>
      </c>
      <c r="G2345" s="0" t="str">
        <f aca="false">INDEX(Setup!$B$15:$B$17,$F2345)</f>
        <v>URD</v>
      </c>
      <c r="H2345" s="0" t="n">
        <f aca="false">Calc_Blocks!$I$149</f>
        <v>18</v>
      </c>
      <c r="I2345" s="0" t="n">
        <f aca="false">Calc_Blocks!$J$149</f>
        <v>17</v>
      </c>
      <c r="J2345" s="0" t="n">
        <f aca="false">Calc_Blocks!$K$149</f>
        <v>18</v>
      </c>
      <c r="K2345" s="0" t="n">
        <f aca="false">($B2345-1)*IF($D2345=1,Setup!$B$9,Setup!$B$10)+1</f>
        <v>51</v>
      </c>
      <c r="L2345" s="0" t="n">
        <f aca="false">$B2345*IF($D2345=1,Setup!$B$9,Setup!$B$10)</f>
        <v>60</v>
      </c>
      <c r="M2345" s="0" t="n">
        <f aca="false">MAX($H2345,$K2345)</f>
        <v>51</v>
      </c>
      <c r="N2345" s="0" t="n">
        <f aca="false">MIN($I2345,$L2345)</f>
        <v>17</v>
      </c>
      <c r="O2345" s="0" t="str">
        <f aca="false">IF($N2345&gt;=$M2345,$N2345-$M2345+1,"")</f>
        <v/>
      </c>
      <c r="P2345" s="0" t="str">
        <f aca="false">IF($O2345="","",$J2345+$M2345-$H2345)</f>
        <v/>
      </c>
      <c r="Q2345" s="0" t="str">
        <f aca="false">IF($O2345="","",$P2345+$O2345-1)</f>
        <v/>
      </c>
      <c r="R2345" s="0" t="str">
        <f aca="false">IF($O2345="","",COUNT($O$2163:$O2345))</f>
        <v/>
      </c>
    </row>
    <row r="2346" customFormat="false" ht="15" hidden="false" customHeight="false" outlineLevel="0" collapsed="false">
      <c r="A2346" s="0" t="n">
        <v>9</v>
      </c>
      <c r="B2346" s="0" t="n">
        <v>6</v>
      </c>
      <c r="C2346" s="0" t="s">
        <v>74</v>
      </c>
      <c r="D2346" s="0" t="n">
        <v>2</v>
      </c>
      <c r="E2346" s="0" t="s">
        <v>79</v>
      </c>
      <c r="F2346" s="0" t="n">
        <v>1</v>
      </c>
      <c r="G2346" s="0" t="str">
        <f aca="false">INDEX(Setup!$B$15:$B$17,$F2346)</f>
        <v>MAL</v>
      </c>
      <c r="H2346" s="0" t="n">
        <f aca="false">Calc_Blocks!$I$165</f>
        <v>1</v>
      </c>
      <c r="I2346" s="0" t="n">
        <f aca="false">Calc_Blocks!$J$165</f>
        <v>11</v>
      </c>
      <c r="J2346" s="0" t="n">
        <f aca="false">Calc_Blocks!$K$165</f>
        <v>18</v>
      </c>
      <c r="K2346" s="0" t="n">
        <f aca="false">($B2346-1)*IF($D2346=1,Setup!$B$9,Setup!$B$10)+1</f>
        <v>51</v>
      </c>
      <c r="L2346" s="0" t="n">
        <f aca="false">$B2346*IF($D2346=1,Setup!$B$9,Setup!$B$10)</f>
        <v>60</v>
      </c>
      <c r="M2346" s="0" t="n">
        <f aca="false">MAX($H2346,$K2346)</f>
        <v>51</v>
      </c>
      <c r="N2346" s="0" t="n">
        <f aca="false">MIN($I2346,$L2346)</f>
        <v>11</v>
      </c>
      <c r="O2346" s="0" t="str">
        <f aca="false">IF($N2346&gt;=$M2346,$N2346-$M2346+1,"")</f>
        <v/>
      </c>
      <c r="P2346" s="0" t="str">
        <f aca="false">IF($O2346="","",$J2346+$M2346-$H2346)</f>
        <v/>
      </c>
      <c r="Q2346" s="0" t="str">
        <f aca="false">IF($O2346="","",$P2346+$O2346-1)</f>
        <v/>
      </c>
      <c r="R2346" s="0" t="str">
        <f aca="false">IF($O2346="","",COUNT($O$2163:$O2346))</f>
        <v/>
      </c>
    </row>
    <row r="2347" customFormat="false" ht="15" hidden="false" customHeight="false" outlineLevel="0" collapsed="false">
      <c r="A2347" s="0" t="n">
        <v>9</v>
      </c>
      <c r="B2347" s="0" t="n">
        <v>6</v>
      </c>
      <c r="C2347" s="0" t="s">
        <v>74</v>
      </c>
      <c r="D2347" s="0" t="n">
        <v>2</v>
      </c>
      <c r="E2347" s="0" t="s">
        <v>79</v>
      </c>
      <c r="F2347" s="0" t="n">
        <v>2</v>
      </c>
      <c r="G2347" s="0" t="str">
        <f aca="false">INDEX(Setup!$B$15:$B$17,$F2347)</f>
        <v>SAN</v>
      </c>
      <c r="H2347" s="0" t="n">
        <f aca="false">Calc_Blocks!$I$166</f>
        <v>12</v>
      </c>
      <c r="I2347" s="0" t="n">
        <f aca="false">Calc_Blocks!$J$166</f>
        <v>14</v>
      </c>
      <c r="J2347" s="0" t="n">
        <f aca="false">Calc_Blocks!$K$166</f>
        <v>29</v>
      </c>
      <c r="K2347" s="0" t="n">
        <f aca="false">($B2347-1)*IF($D2347=1,Setup!$B$9,Setup!$B$10)+1</f>
        <v>51</v>
      </c>
      <c r="L2347" s="0" t="n">
        <f aca="false">$B2347*IF($D2347=1,Setup!$B$9,Setup!$B$10)</f>
        <v>60</v>
      </c>
      <c r="M2347" s="0" t="n">
        <f aca="false">MAX($H2347,$K2347)</f>
        <v>51</v>
      </c>
      <c r="N2347" s="0" t="n">
        <f aca="false">MIN($I2347,$L2347)</f>
        <v>14</v>
      </c>
      <c r="O2347" s="0" t="str">
        <f aca="false">IF($N2347&gt;=$M2347,$N2347-$M2347+1,"")</f>
        <v/>
      </c>
      <c r="P2347" s="0" t="str">
        <f aca="false">IF($O2347="","",$J2347+$M2347-$H2347)</f>
        <v/>
      </c>
      <c r="Q2347" s="0" t="str">
        <f aca="false">IF($O2347="","",$P2347+$O2347-1)</f>
        <v/>
      </c>
      <c r="R2347" s="0" t="str">
        <f aca="false">IF($O2347="","",COUNT($O$2163:$O2347))</f>
        <v/>
      </c>
    </row>
    <row r="2348" customFormat="false" ht="15" hidden="false" customHeight="false" outlineLevel="0" collapsed="false">
      <c r="A2348" s="0" t="n">
        <v>9</v>
      </c>
      <c r="B2348" s="0" t="n">
        <v>6</v>
      </c>
      <c r="C2348" s="0" t="s">
        <v>74</v>
      </c>
      <c r="D2348" s="0" t="n">
        <v>2</v>
      </c>
      <c r="E2348" s="0" t="s">
        <v>79</v>
      </c>
      <c r="F2348" s="0" t="n">
        <v>3</v>
      </c>
      <c r="G2348" s="0" t="str">
        <f aca="false">INDEX(Setup!$B$15:$B$17,$F2348)</f>
        <v>URD</v>
      </c>
      <c r="H2348" s="0" t="n">
        <f aca="false">Calc_Blocks!$I$167</f>
        <v>15</v>
      </c>
      <c r="I2348" s="0" t="n">
        <f aca="false">Calc_Blocks!$J$167</f>
        <v>14</v>
      </c>
      <c r="J2348" s="0" t="n">
        <f aca="false">Calc_Blocks!$K$167</f>
        <v>32</v>
      </c>
      <c r="K2348" s="0" t="n">
        <f aca="false">($B2348-1)*IF($D2348=1,Setup!$B$9,Setup!$B$10)+1</f>
        <v>51</v>
      </c>
      <c r="L2348" s="0" t="n">
        <f aca="false">$B2348*IF($D2348=1,Setup!$B$9,Setup!$B$10)</f>
        <v>60</v>
      </c>
      <c r="M2348" s="0" t="n">
        <f aca="false">MAX($H2348,$K2348)</f>
        <v>51</v>
      </c>
      <c r="N2348" s="0" t="n">
        <f aca="false">MIN($I2348,$L2348)</f>
        <v>14</v>
      </c>
      <c r="O2348" s="0" t="str">
        <f aca="false">IF($N2348&gt;=$M2348,$N2348-$M2348+1,"")</f>
        <v/>
      </c>
      <c r="P2348" s="0" t="str">
        <f aca="false">IF($O2348="","",$J2348+$M2348-$H2348)</f>
        <v/>
      </c>
      <c r="Q2348" s="0" t="str">
        <f aca="false">IF($O2348="","",$P2348+$O2348-1)</f>
        <v/>
      </c>
      <c r="R2348" s="0" t="str">
        <f aca="false">IF($O2348="","",COUNT($O$2163:$O2348))</f>
        <v/>
      </c>
    </row>
    <row r="2349" customFormat="false" ht="15" hidden="false" customHeight="false" outlineLevel="0" collapsed="false">
      <c r="A2349" s="0" t="n">
        <v>9</v>
      </c>
      <c r="B2349" s="0" t="n">
        <v>6</v>
      </c>
      <c r="C2349" s="0" t="s">
        <v>75</v>
      </c>
      <c r="D2349" s="0" t="n">
        <v>1</v>
      </c>
      <c r="E2349" s="0" t="s">
        <v>94</v>
      </c>
      <c r="F2349" s="0" t="n">
        <v>1</v>
      </c>
      <c r="G2349" s="0" t="str">
        <f aca="false">INDEX(Setup!$B$15:$B$17,$F2349)</f>
        <v>MAL</v>
      </c>
      <c r="H2349" s="0" t="n">
        <f aca="false">Calc_Blocks!$I$150</f>
        <v>18</v>
      </c>
      <c r="I2349" s="0" t="n">
        <f aca="false">Calc_Blocks!$J$150</f>
        <v>32</v>
      </c>
      <c r="J2349" s="0" t="n">
        <f aca="false">Calc_Blocks!$K$150</f>
        <v>1</v>
      </c>
      <c r="K2349" s="0" t="n">
        <f aca="false">($B2349-1)*IF($D2349=1,Setup!$B$9,Setup!$B$10)+1</f>
        <v>51</v>
      </c>
      <c r="L2349" s="0" t="n">
        <f aca="false">$B2349*IF($D2349=1,Setup!$B$9,Setup!$B$10)</f>
        <v>60</v>
      </c>
      <c r="M2349" s="0" t="n">
        <f aca="false">MAX($H2349,$K2349)</f>
        <v>51</v>
      </c>
      <c r="N2349" s="0" t="n">
        <f aca="false">MIN($I2349,$L2349)</f>
        <v>32</v>
      </c>
      <c r="O2349" s="0" t="str">
        <f aca="false">IF($N2349&gt;=$M2349,$N2349-$M2349+1,"")</f>
        <v/>
      </c>
      <c r="P2349" s="0" t="str">
        <f aca="false">IF($O2349="","",$J2349+$M2349-$H2349)</f>
        <v/>
      </c>
      <c r="Q2349" s="0" t="str">
        <f aca="false">IF($O2349="","",$P2349+$O2349-1)</f>
        <v/>
      </c>
      <c r="R2349" s="0" t="str">
        <f aca="false">IF($O2349="","",COUNT($O$2163:$O2349))</f>
        <v/>
      </c>
    </row>
    <row r="2350" customFormat="false" ht="15" hidden="false" customHeight="false" outlineLevel="0" collapsed="false">
      <c r="A2350" s="0" t="n">
        <v>9</v>
      </c>
      <c r="B2350" s="0" t="n">
        <v>6</v>
      </c>
      <c r="C2350" s="0" t="s">
        <v>75</v>
      </c>
      <c r="D2350" s="0" t="n">
        <v>1</v>
      </c>
      <c r="E2350" s="0" t="s">
        <v>94</v>
      </c>
      <c r="F2350" s="0" t="n">
        <v>2</v>
      </c>
      <c r="G2350" s="0" t="str">
        <f aca="false">INDEX(Setup!$B$15:$B$17,$F2350)</f>
        <v>SAN</v>
      </c>
      <c r="H2350" s="0" t="n">
        <f aca="false">Calc_Blocks!$I$151</f>
        <v>33</v>
      </c>
      <c r="I2350" s="0" t="n">
        <f aca="false">Calc_Blocks!$J$151</f>
        <v>32</v>
      </c>
      <c r="J2350" s="0" t="n">
        <f aca="false">Calc_Blocks!$K$151</f>
        <v>16</v>
      </c>
      <c r="K2350" s="0" t="n">
        <f aca="false">($B2350-1)*IF($D2350=1,Setup!$B$9,Setup!$B$10)+1</f>
        <v>51</v>
      </c>
      <c r="L2350" s="0" t="n">
        <f aca="false">$B2350*IF($D2350=1,Setup!$B$9,Setup!$B$10)</f>
        <v>60</v>
      </c>
      <c r="M2350" s="0" t="n">
        <f aca="false">MAX($H2350,$K2350)</f>
        <v>51</v>
      </c>
      <c r="N2350" s="0" t="n">
        <f aca="false">MIN($I2350,$L2350)</f>
        <v>32</v>
      </c>
      <c r="O2350" s="0" t="str">
        <f aca="false">IF($N2350&gt;=$M2350,$N2350-$M2350+1,"")</f>
        <v/>
      </c>
      <c r="P2350" s="0" t="str">
        <f aca="false">IF($O2350="","",$J2350+$M2350-$H2350)</f>
        <v/>
      </c>
      <c r="Q2350" s="0" t="str">
        <f aca="false">IF($O2350="","",$P2350+$O2350-1)</f>
        <v/>
      </c>
      <c r="R2350" s="0" t="str">
        <f aca="false">IF($O2350="","",COUNT($O$2163:$O2350))</f>
        <v/>
      </c>
    </row>
    <row r="2351" customFormat="false" ht="15" hidden="false" customHeight="false" outlineLevel="0" collapsed="false">
      <c r="A2351" s="0" t="n">
        <v>9</v>
      </c>
      <c r="B2351" s="0" t="n">
        <v>6</v>
      </c>
      <c r="C2351" s="0" t="s">
        <v>75</v>
      </c>
      <c r="D2351" s="0" t="n">
        <v>1</v>
      </c>
      <c r="E2351" s="0" t="s">
        <v>94</v>
      </c>
      <c r="F2351" s="0" t="n">
        <v>3</v>
      </c>
      <c r="G2351" s="0" t="str">
        <f aca="false">INDEX(Setup!$B$15:$B$17,$F2351)</f>
        <v>URD</v>
      </c>
      <c r="H2351" s="0" t="n">
        <f aca="false">Calc_Blocks!$I$152</f>
        <v>33</v>
      </c>
      <c r="I2351" s="0" t="n">
        <f aca="false">Calc_Blocks!$J$152</f>
        <v>35</v>
      </c>
      <c r="J2351" s="0" t="n">
        <f aca="false">Calc_Blocks!$K$152</f>
        <v>16</v>
      </c>
      <c r="K2351" s="0" t="n">
        <f aca="false">($B2351-1)*IF($D2351=1,Setup!$B$9,Setup!$B$10)+1</f>
        <v>51</v>
      </c>
      <c r="L2351" s="0" t="n">
        <f aca="false">$B2351*IF($D2351=1,Setup!$B$9,Setup!$B$10)</f>
        <v>60</v>
      </c>
      <c r="M2351" s="0" t="n">
        <f aca="false">MAX($H2351,$K2351)</f>
        <v>51</v>
      </c>
      <c r="N2351" s="0" t="n">
        <f aca="false">MIN($I2351,$L2351)</f>
        <v>35</v>
      </c>
      <c r="O2351" s="0" t="str">
        <f aca="false">IF($N2351&gt;=$M2351,$N2351-$M2351+1,"")</f>
        <v/>
      </c>
      <c r="P2351" s="0" t="str">
        <f aca="false">IF($O2351="","",$J2351+$M2351-$H2351)</f>
        <v/>
      </c>
      <c r="Q2351" s="0" t="str">
        <f aca="false">IF($O2351="","",$P2351+$O2351-1)</f>
        <v/>
      </c>
      <c r="R2351" s="0" t="str">
        <f aca="false">IF($O2351="","",COUNT($O$2163:$O2351))</f>
        <v/>
      </c>
    </row>
    <row r="2352" customFormat="false" ht="15" hidden="false" customHeight="false" outlineLevel="0" collapsed="false">
      <c r="A2352" s="0" t="n">
        <v>9</v>
      </c>
      <c r="B2352" s="0" t="n">
        <v>6</v>
      </c>
      <c r="C2352" s="0" t="s">
        <v>75</v>
      </c>
      <c r="D2352" s="0" t="n">
        <v>2</v>
      </c>
      <c r="E2352" s="0" t="s">
        <v>79</v>
      </c>
      <c r="F2352" s="0" t="n">
        <v>1</v>
      </c>
      <c r="G2352" s="0" t="str">
        <f aca="false">INDEX(Setup!$B$15:$B$17,$F2352)</f>
        <v>MAL</v>
      </c>
      <c r="H2352" s="0" t="n">
        <f aca="false">Calc_Blocks!$I$168</f>
        <v>15</v>
      </c>
      <c r="I2352" s="0" t="n">
        <f aca="false">Calc_Blocks!$J$168</f>
        <v>31</v>
      </c>
      <c r="J2352" s="0" t="n">
        <f aca="false">Calc_Blocks!$K$168</f>
        <v>19</v>
      </c>
      <c r="K2352" s="0" t="n">
        <f aca="false">($B2352-1)*IF($D2352=1,Setup!$B$9,Setup!$B$10)+1</f>
        <v>51</v>
      </c>
      <c r="L2352" s="0" t="n">
        <f aca="false">$B2352*IF($D2352=1,Setup!$B$9,Setup!$B$10)</f>
        <v>60</v>
      </c>
      <c r="M2352" s="0" t="n">
        <f aca="false">MAX($H2352,$K2352)</f>
        <v>51</v>
      </c>
      <c r="N2352" s="0" t="n">
        <f aca="false">MIN($I2352,$L2352)</f>
        <v>31</v>
      </c>
      <c r="O2352" s="0" t="str">
        <f aca="false">IF($N2352&gt;=$M2352,$N2352-$M2352+1,"")</f>
        <v/>
      </c>
      <c r="P2352" s="0" t="str">
        <f aca="false">IF($O2352="","",$J2352+$M2352-$H2352)</f>
        <v/>
      </c>
      <c r="Q2352" s="0" t="str">
        <f aca="false">IF($O2352="","",$P2352+$O2352-1)</f>
        <v/>
      </c>
      <c r="R2352" s="0" t="str">
        <f aca="false">IF($O2352="","",COUNT($O$2163:$O2352))</f>
        <v/>
      </c>
    </row>
    <row r="2353" customFormat="false" ht="15" hidden="false" customHeight="false" outlineLevel="0" collapsed="false">
      <c r="A2353" s="0" t="n">
        <v>9</v>
      </c>
      <c r="B2353" s="0" t="n">
        <v>6</v>
      </c>
      <c r="C2353" s="0" t="s">
        <v>75</v>
      </c>
      <c r="D2353" s="0" t="n">
        <v>2</v>
      </c>
      <c r="E2353" s="0" t="s">
        <v>79</v>
      </c>
      <c r="F2353" s="0" t="n">
        <v>2</v>
      </c>
      <c r="G2353" s="0" t="str">
        <f aca="false">INDEX(Setup!$B$15:$B$17,$F2353)</f>
        <v>SAN</v>
      </c>
      <c r="H2353" s="0" t="n">
        <f aca="false">Calc_Blocks!$I$169</f>
        <v>32</v>
      </c>
      <c r="I2353" s="0" t="n">
        <f aca="false">Calc_Blocks!$J$169</f>
        <v>31</v>
      </c>
      <c r="J2353" s="0" t="n">
        <f aca="false">Calc_Blocks!$K$169</f>
        <v>36</v>
      </c>
      <c r="K2353" s="0" t="n">
        <f aca="false">($B2353-1)*IF($D2353=1,Setup!$B$9,Setup!$B$10)+1</f>
        <v>51</v>
      </c>
      <c r="L2353" s="0" t="n">
        <f aca="false">$B2353*IF($D2353=1,Setup!$B$9,Setup!$B$10)</f>
        <v>60</v>
      </c>
      <c r="M2353" s="0" t="n">
        <f aca="false">MAX($H2353,$K2353)</f>
        <v>51</v>
      </c>
      <c r="N2353" s="0" t="n">
        <f aca="false">MIN($I2353,$L2353)</f>
        <v>31</v>
      </c>
      <c r="O2353" s="0" t="str">
        <f aca="false">IF($N2353&gt;=$M2353,$N2353-$M2353+1,"")</f>
        <v/>
      </c>
      <c r="P2353" s="0" t="str">
        <f aca="false">IF($O2353="","",$J2353+$M2353-$H2353)</f>
        <v/>
      </c>
      <c r="Q2353" s="0" t="str">
        <f aca="false">IF($O2353="","",$P2353+$O2353-1)</f>
        <v/>
      </c>
      <c r="R2353" s="0" t="str">
        <f aca="false">IF($O2353="","",COUNT($O$2163:$O2353))</f>
        <v/>
      </c>
    </row>
    <row r="2354" customFormat="false" ht="15" hidden="false" customHeight="false" outlineLevel="0" collapsed="false">
      <c r="A2354" s="0" t="n">
        <v>9</v>
      </c>
      <c r="B2354" s="0" t="n">
        <v>6</v>
      </c>
      <c r="C2354" s="0" t="s">
        <v>75</v>
      </c>
      <c r="D2354" s="0" t="n">
        <v>2</v>
      </c>
      <c r="E2354" s="0" t="s">
        <v>79</v>
      </c>
      <c r="F2354" s="0" t="n">
        <v>3</v>
      </c>
      <c r="G2354" s="0" t="str">
        <f aca="false">INDEX(Setup!$B$15:$B$17,$F2354)</f>
        <v>URD</v>
      </c>
      <c r="H2354" s="0" t="n">
        <f aca="false">Calc_Blocks!$I$170</f>
        <v>32</v>
      </c>
      <c r="I2354" s="0" t="n">
        <f aca="false">Calc_Blocks!$J$170</f>
        <v>31</v>
      </c>
      <c r="J2354" s="0" t="n">
        <f aca="false">Calc_Blocks!$K$170</f>
        <v>36</v>
      </c>
      <c r="K2354" s="0" t="n">
        <f aca="false">($B2354-1)*IF($D2354=1,Setup!$B$9,Setup!$B$10)+1</f>
        <v>51</v>
      </c>
      <c r="L2354" s="0" t="n">
        <f aca="false">$B2354*IF($D2354=1,Setup!$B$9,Setup!$B$10)</f>
        <v>60</v>
      </c>
      <c r="M2354" s="0" t="n">
        <f aca="false">MAX($H2354,$K2354)</f>
        <v>51</v>
      </c>
      <c r="N2354" s="0" t="n">
        <f aca="false">MIN($I2354,$L2354)</f>
        <v>31</v>
      </c>
      <c r="O2354" s="0" t="str">
        <f aca="false">IF($N2354&gt;=$M2354,$N2354-$M2354+1,"")</f>
        <v/>
      </c>
      <c r="P2354" s="0" t="str">
        <f aca="false">IF($O2354="","",$J2354+$M2354-$H2354)</f>
        <v/>
      </c>
      <c r="Q2354" s="0" t="str">
        <f aca="false">IF($O2354="","",$P2354+$O2354-1)</f>
        <v/>
      </c>
      <c r="R2354" s="0" t="str">
        <f aca="false">IF($O2354="","",COUNT($O$2163:$O2354))</f>
        <v/>
      </c>
    </row>
    <row r="2355" customFormat="false" ht="15" hidden="false" customHeight="false" outlineLevel="0" collapsed="false">
      <c r="A2355" s="0" t="n">
        <v>9</v>
      </c>
      <c r="B2355" s="0" t="n">
        <v>6</v>
      </c>
      <c r="C2355" s="0" t="s">
        <v>76</v>
      </c>
      <c r="D2355" s="0" t="n">
        <v>1</v>
      </c>
      <c r="E2355" s="0" t="s">
        <v>94</v>
      </c>
      <c r="F2355" s="0" t="n">
        <v>1</v>
      </c>
      <c r="G2355" s="0" t="str">
        <f aca="false">INDEX(Setup!$B$15:$B$17,$F2355)</f>
        <v>MAL</v>
      </c>
      <c r="H2355" s="0" t="n">
        <f aca="false">Calc_Blocks!$I$153</f>
        <v>36</v>
      </c>
      <c r="I2355" s="0" t="n">
        <f aca="false">Calc_Blocks!$J$153</f>
        <v>68</v>
      </c>
      <c r="J2355" s="0" t="n">
        <f aca="false">Calc_Blocks!$K$153</f>
        <v>1</v>
      </c>
      <c r="K2355" s="0" t="n">
        <f aca="false">($B2355-1)*IF($D2355=1,Setup!$B$9,Setup!$B$10)+1</f>
        <v>51</v>
      </c>
      <c r="L2355" s="0" t="n">
        <f aca="false">$B2355*IF($D2355=1,Setup!$B$9,Setup!$B$10)</f>
        <v>60</v>
      </c>
      <c r="M2355" s="0" t="n">
        <f aca="false">MAX($H2355,$K2355)</f>
        <v>51</v>
      </c>
      <c r="N2355" s="0" t="n">
        <f aca="false">MIN($I2355,$L2355)</f>
        <v>60</v>
      </c>
      <c r="O2355" s="0" t="n">
        <f aca="false">IF($N2355&gt;=$M2355,$N2355-$M2355+1,"")</f>
        <v>10</v>
      </c>
      <c r="P2355" s="0" t="n">
        <f aca="false">IF($O2355="","",$J2355+$M2355-$H2355)</f>
        <v>16</v>
      </c>
      <c r="Q2355" s="0" t="n">
        <f aca="false">IF($O2355="","",$P2355+$O2355-1)</f>
        <v>25</v>
      </c>
      <c r="R2355" s="0" t="n">
        <f aca="false">IF($O2355="","",COUNT($O$2163:$O2355))</f>
        <v>20</v>
      </c>
    </row>
    <row r="2356" customFormat="false" ht="15" hidden="false" customHeight="false" outlineLevel="0" collapsed="false">
      <c r="A2356" s="0" t="n">
        <v>9</v>
      </c>
      <c r="B2356" s="0" t="n">
        <v>6</v>
      </c>
      <c r="C2356" s="0" t="s">
        <v>76</v>
      </c>
      <c r="D2356" s="0" t="n">
        <v>1</v>
      </c>
      <c r="E2356" s="0" t="s">
        <v>94</v>
      </c>
      <c r="F2356" s="0" t="n">
        <v>2</v>
      </c>
      <c r="G2356" s="0" t="str">
        <f aca="false">INDEX(Setup!$B$15:$B$17,$F2356)</f>
        <v>SAN</v>
      </c>
      <c r="H2356" s="0" t="n">
        <f aca="false">Calc_Blocks!$I$154</f>
        <v>69</v>
      </c>
      <c r="I2356" s="0" t="n">
        <f aca="false">Calc_Blocks!$J$154</f>
        <v>68</v>
      </c>
      <c r="J2356" s="0" t="n">
        <f aca="false">Calc_Blocks!$K$154</f>
        <v>34</v>
      </c>
      <c r="K2356" s="0" t="n">
        <f aca="false">($B2356-1)*IF($D2356=1,Setup!$B$9,Setup!$B$10)+1</f>
        <v>51</v>
      </c>
      <c r="L2356" s="0" t="n">
        <f aca="false">$B2356*IF($D2356=1,Setup!$B$9,Setup!$B$10)</f>
        <v>60</v>
      </c>
      <c r="M2356" s="0" t="n">
        <f aca="false">MAX($H2356,$K2356)</f>
        <v>69</v>
      </c>
      <c r="N2356" s="0" t="n">
        <f aca="false">MIN($I2356,$L2356)</f>
        <v>60</v>
      </c>
      <c r="O2356" s="0" t="str">
        <f aca="false">IF($N2356&gt;=$M2356,$N2356-$M2356+1,"")</f>
        <v/>
      </c>
      <c r="P2356" s="0" t="str">
        <f aca="false">IF($O2356="","",$J2356+$M2356-$H2356)</f>
        <v/>
      </c>
      <c r="Q2356" s="0" t="str">
        <f aca="false">IF($O2356="","",$P2356+$O2356-1)</f>
        <v/>
      </c>
      <c r="R2356" s="0" t="str">
        <f aca="false">IF($O2356="","",COUNT($O$2163:$O2356))</f>
        <v/>
      </c>
    </row>
    <row r="2357" customFormat="false" ht="15" hidden="false" customHeight="false" outlineLevel="0" collapsed="false">
      <c r="A2357" s="0" t="n">
        <v>9</v>
      </c>
      <c r="B2357" s="0" t="n">
        <v>6</v>
      </c>
      <c r="C2357" s="0" t="s">
        <v>76</v>
      </c>
      <c r="D2357" s="0" t="n">
        <v>1</v>
      </c>
      <c r="E2357" s="0" t="s">
        <v>94</v>
      </c>
      <c r="F2357" s="0" t="n">
        <v>3</v>
      </c>
      <c r="G2357" s="0" t="str">
        <f aca="false">INDEX(Setup!$B$15:$B$17,$F2357)</f>
        <v>URD</v>
      </c>
      <c r="H2357" s="0" t="n">
        <f aca="false">Calc_Blocks!$I$155</f>
        <v>69</v>
      </c>
      <c r="I2357" s="0" t="n">
        <f aca="false">Calc_Blocks!$J$155</f>
        <v>68</v>
      </c>
      <c r="J2357" s="0" t="n">
        <f aca="false">Calc_Blocks!$K$155</f>
        <v>34</v>
      </c>
      <c r="K2357" s="0" t="n">
        <f aca="false">($B2357-1)*IF($D2357=1,Setup!$B$9,Setup!$B$10)+1</f>
        <v>51</v>
      </c>
      <c r="L2357" s="0" t="n">
        <f aca="false">$B2357*IF($D2357=1,Setup!$B$9,Setup!$B$10)</f>
        <v>60</v>
      </c>
      <c r="M2357" s="0" t="n">
        <f aca="false">MAX($H2357,$K2357)</f>
        <v>69</v>
      </c>
      <c r="N2357" s="0" t="n">
        <f aca="false">MIN($I2357,$L2357)</f>
        <v>60</v>
      </c>
      <c r="O2357" s="0" t="str">
        <f aca="false">IF($N2357&gt;=$M2357,$N2357-$M2357+1,"")</f>
        <v/>
      </c>
      <c r="P2357" s="0" t="str">
        <f aca="false">IF($O2357="","",$J2357+$M2357-$H2357)</f>
        <v/>
      </c>
      <c r="Q2357" s="0" t="str">
        <f aca="false">IF($O2357="","",$P2357+$O2357-1)</f>
        <v/>
      </c>
      <c r="R2357" s="0" t="str">
        <f aca="false">IF($O2357="","",COUNT($O$2163:$O2357))</f>
        <v/>
      </c>
    </row>
    <row r="2358" customFormat="false" ht="15" hidden="false" customHeight="false" outlineLevel="0" collapsed="false">
      <c r="A2358" s="0" t="n">
        <v>9</v>
      </c>
      <c r="B2358" s="0" t="n">
        <v>6</v>
      </c>
      <c r="C2358" s="0" t="s">
        <v>76</v>
      </c>
      <c r="D2358" s="0" t="n">
        <v>2</v>
      </c>
      <c r="E2358" s="0" t="s">
        <v>79</v>
      </c>
      <c r="F2358" s="0" t="n">
        <v>1</v>
      </c>
      <c r="G2358" s="0" t="str">
        <f aca="false">INDEX(Setup!$B$15:$B$17,$F2358)</f>
        <v>MAL</v>
      </c>
      <c r="H2358" s="0" t="n">
        <f aca="false">Calc_Blocks!$I$171</f>
        <v>32</v>
      </c>
      <c r="I2358" s="0" t="n">
        <f aca="false">Calc_Blocks!$J$171</f>
        <v>41</v>
      </c>
      <c r="J2358" s="0" t="n">
        <f aca="false">Calc_Blocks!$K$171</f>
        <v>34</v>
      </c>
      <c r="K2358" s="0" t="n">
        <f aca="false">($B2358-1)*IF($D2358=1,Setup!$B$9,Setup!$B$10)+1</f>
        <v>51</v>
      </c>
      <c r="L2358" s="0" t="n">
        <f aca="false">$B2358*IF($D2358=1,Setup!$B$9,Setup!$B$10)</f>
        <v>60</v>
      </c>
      <c r="M2358" s="0" t="n">
        <f aca="false">MAX($H2358,$K2358)</f>
        <v>51</v>
      </c>
      <c r="N2358" s="0" t="n">
        <f aca="false">MIN($I2358,$L2358)</f>
        <v>41</v>
      </c>
      <c r="O2358" s="0" t="str">
        <f aca="false">IF($N2358&gt;=$M2358,$N2358-$M2358+1,"")</f>
        <v/>
      </c>
      <c r="P2358" s="0" t="str">
        <f aca="false">IF($O2358="","",$J2358+$M2358-$H2358)</f>
        <v/>
      </c>
      <c r="Q2358" s="0" t="str">
        <f aca="false">IF($O2358="","",$P2358+$O2358-1)</f>
        <v/>
      </c>
      <c r="R2358" s="0" t="str">
        <f aca="false">IF($O2358="","",COUNT($O$2163:$O2358))</f>
        <v/>
      </c>
    </row>
    <row r="2359" customFormat="false" ht="15" hidden="false" customHeight="false" outlineLevel="0" collapsed="false">
      <c r="A2359" s="0" t="n">
        <v>9</v>
      </c>
      <c r="B2359" s="0" t="n">
        <v>6</v>
      </c>
      <c r="C2359" s="0" t="s">
        <v>76</v>
      </c>
      <c r="D2359" s="0" t="n">
        <v>2</v>
      </c>
      <c r="E2359" s="0" t="s">
        <v>79</v>
      </c>
      <c r="F2359" s="0" t="n">
        <v>2</v>
      </c>
      <c r="G2359" s="0" t="str">
        <f aca="false">INDEX(Setup!$B$15:$B$17,$F2359)</f>
        <v>SAN</v>
      </c>
      <c r="H2359" s="0" t="n">
        <f aca="false">Calc_Blocks!$I$172</f>
        <v>42</v>
      </c>
      <c r="I2359" s="0" t="n">
        <f aca="false">Calc_Blocks!$J$172</f>
        <v>42</v>
      </c>
      <c r="J2359" s="0" t="n">
        <f aca="false">Calc_Blocks!$K$172</f>
        <v>44</v>
      </c>
      <c r="K2359" s="0" t="n">
        <f aca="false">($B2359-1)*IF($D2359=1,Setup!$B$9,Setup!$B$10)+1</f>
        <v>51</v>
      </c>
      <c r="L2359" s="0" t="n">
        <f aca="false">$B2359*IF($D2359=1,Setup!$B$9,Setup!$B$10)</f>
        <v>60</v>
      </c>
      <c r="M2359" s="0" t="n">
        <f aca="false">MAX($H2359,$K2359)</f>
        <v>51</v>
      </c>
      <c r="N2359" s="0" t="n">
        <f aca="false">MIN($I2359,$L2359)</f>
        <v>42</v>
      </c>
      <c r="O2359" s="0" t="str">
        <f aca="false">IF($N2359&gt;=$M2359,$N2359-$M2359+1,"")</f>
        <v/>
      </c>
      <c r="P2359" s="0" t="str">
        <f aca="false">IF($O2359="","",$J2359+$M2359-$H2359)</f>
        <v/>
      </c>
      <c r="Q2359" s="0" t="str">
        <f aca="false">IF($O2359="","",$P2359+$O2359-1)</f>
        <v/>
      </c>
      <c r="R2359" s="0" t="str">
        <f aca="false">IF($O2359="","",COUNT($O$2163:$O2359))</f>
        <v/>
      </c>
    </row>
    <row r="2360" customFormat="false" ht="15" hidden="false" customHeight="false" outlineLevel="0" collapsed="false">
      <c r="A2360" s="0" t="n">
        <v>9</v>
      </c>
      <c r="B2360" s="0" t="n">
        <v>6</v>
      </c>
      <c r="C2360" s="0" t="s">
        <v>76</v>
      </c>
      <c r="D2360" s="0" t="n">
        <v>2</v>
      </c>
      <c r="E2360" s="0" t="s">
        <v>79</v>
      </c>
      <c r="F2360" s="0" t="n">
        <v>3</v>
      </c>
      <c r="G2360" s="0" t="str">
        <f aca="false">INDEX(Setup!$B$15:$B$17,$F2360)</f>
        <v>URD</v>
      </c>
      <c r="H2360" s="0" t="n">
        <f aca="false">Calc_Blocks!$I$173</f>
        <v>43</v>
      </c>
      <c r="I2360" s="0" t="n">
        <f aca="false">Calc_Blocks!$J$173</f>
        <v>42</v>
      </c>
      <c r="J2360" s="0" t="n">
        <f aca="false">Calc_Blocks!$K$173</f>
        <v>45</v>
      </c>
      <c r="K2360" s="0" t="n">
        <f aca="false">($B2360-1)*IF($D2360=1,Setup!$B$9,Setup!$B$10)+1</f>
        <v>51</v>
      </c>
      <c r="L2360" s="0" t="n">
        <f aca="false">$B2360*IF($D2360=1,Setup!$B$9,Setup!$B$10)</f>
        <v>60</v>
      </c>
      <c r="M2360" s="0" t="n">
        <f aca="false">MAX($H2360,$K2360)</f>
        <v>51</v>
      </c>
      <c r="N2360" s="0" t="n">
        <f aca="false">MIN($I2360,$L2360)</f>
        <v>42</v>
      </c>
      <c r="O2360" s="0" t="str">
        <f aca="false">IF($N2360&gt;=$M2360,$N2360-$M2360+1,"")</f>
        <v/>
      </c>
      <c r="P2360" s="0" t="str">
        <f aca="false">IF($O2360="","",$J2360+$M2360-$H2360)</f>
        <v/>
      </c>
      <c r="Q2360" s="0" t="str">
        <f aca="false">IF($O2360="","",$P2360+$O2360-1)</f>
        <v/>
      </c>
      <c r="R2360" s="0" t="str">
        <f aca="false">IF($O2360="","",COUNT($O$2163:$O2360))</f>
        <v/>
      </c>
    </row>
    <row r="2361" customFormat="false" ht="15" hidden="false" customHeight="false" outlineLevel="0" collapsed="false">
      <c r="A2361" s="0" t="n">
        <v>9</v>
      </c>
      <c r="B2361" s="0" t="n">
        <v>6</v>
      </c>
      <c r="C2361" s="0" t="s">
        <v>77</v>
      </c>
      <c r="D2361" s="0" t="n">
        <v>1</v>
      </c>
      <c r="E2361" s="0" t="s">
        <v>94</v>
      </c>
      <c r="F2361" s="0" t="n">
        <v>1</v>
      </c>
      <c r="G2361" s="0" t="str">
        <f aca="false">INDEX(Setup!$B$15:$B$17,$F2361)</f>
        <v>MAL</v>
      </c>
      <c r="H2361" s="0" t="n">
        <f aca="false">Calc_Blocks!$I$156</f>
        <v>69</v>
      </c>
      <c r="I2361" s="0" t="n">
        <f aca="false">Calc_Blocks!$J$156</f>
        <v>68</v>
      </c>
      <c r="J2361" s="0" t="n">
        <f aca="false">Calc_Blocks!$K$156</f>
        <v>1</v>
      </c>
      <c r="K2361" s="0" t="n">
        <f aca="false">($B2361-1)*IF($D2361=1,Setup!$B$9,Setup!$B$10)+1</f>
        <v>51</v>
      </c>
      <c r="L2361" s="0" t="n">
        <f aca="false">$B2361*IF($D2361=1,Setup!$B$9,Setup!$B$10)</f>
        <v>60</v>
      </c>
      <c r="M2361" s="0" t="n">
        <f aca="false">MAX($H2361,$K2361)</f>
        <v>69</v>
      </c>
      <c r="N2361" s="0" t="n">
        <f aca="false">MIN($I2361,$L2361)</f>
        <v>60</v>
      </c>
      <c r="O2361" s="0" t="str">
        <f aca="false">IF($N2361&gt;=$M2361,$N2361-$M2361+1,"")</f>
        <v/>
      </c>
      <c r="P2361" s="0" t="str">
        <f aca="false">IF($O2361="","",$J2361+$M2361-$H2361)</f>
        <v/>
      </c>
      <c r="Q2361" s="0" t="str">
        <f aca="false">IF($O2361="","",$P2361+$O2361-1)</f>
        <v/>
      </c>
      <c r="R2361" s="0" t="str">
        <f aca="false">IF($O2361="","",COUNT($O$2163:$O2361))</f>
        <v/>
      </c>
    </row>
    <row r="2362" customFormat="false" ht="15" hidden="false" customHeight="false" outlineLevel="0" collapsed="false">
      <c r="A2362" s="0" t="n">
        <v>9</v>
      </c>
      <c r="B2362" s="0" t="n">
        <v>6</v>
      </c>
      <c r="C2362" s="0" t="s">
        <v>77</v>
      </c>
      <c r="D2362" s="0" t="n">
        <v>1</v>
      </c>
      <c r="E2362" s="0" t="s">
        <v>94</v>
      </c>
      <c r="F2362" s="0" t="n">
        <v>2</v>
      </c>
      <c r="G2362" s="0" t="str">
        <f aca="false">INDEX(Setup!$B$15:$B$17,$F2362)</f>
        <v>SAN</v>
      </c>
      <c r="H2362" s="0" t="n">
        <f aca="false">Calc_Blocks!$I$157</f>
        <v>69</v>
      </c>
      <c r="I2362" s="0" t="n">
        <f aca="false">Calc_Blocks!$J$157</f>
        <v>69</v>
      </c>
      <c r="J2362" s="0" t="n">
        <f aca="false">Calc_Blocks!$K$157</f>
        <v>1</v>
      </c>
      <c r="K2362" s="0" t="n">
        <f aca="false">($B2362-1)*IF($D2362=1,Setup!$B$9,Setup!$B$10)+1</f>
        <v>51</v>
      </c>
      <c r="L2362" s="0" t="n">
        <f aca="false">$B2362*IF($D2362=1,Setup!$B$9,Setup!$B$10)</f>
        <v>60</v>
      </c>
      <c r="M2362" s="0" t="n">
        <f aca="false">MAX($H2362,$K2362)</f>
        <v>69</v>
      </c>
      <c r="N2362" s="0" t="n">
        <f aca="false">MIN($I2362,$L2362)</f>
        <v>60</v>
      </c>
      <c r="O2362" s="0" t="str">
        <f aca="false">IF($N2362&gt;=$M2362,$N2362-$M2362+1,"")</f>
        <v/>
      </c>
      <c r="P2362" s="0" t="str">
        <f aca="false">IF($O2362="","",$J2362+$M2362-$H2362)</f>
        <v/>
      </c>
      <c r="Q2362" s="0" t="str">
        <f aca="false">IF($O2362="","",$P2362+$O2362-1)</f>
        <v/>
      </c>
      <c r="R2362" s="0" t="str">
        <f aca="false">IF($O2362="","",COUNT($O$2163:$O2362))</f>
        <v/>
      </c>
    </row>
    <row r="2363" customFormat="false" ht="15" hidden="false" customHeight="false" outlineLevel="0" collapsed="false">
      <c r="A2363" s="0" t="n">
        <v>9</v>
      </c>
      <c r="B2363" s="0" t="n">
        <v>6</v>
      </c>
      <c r="C2363" s="0" t="s">
        <v>77</v>
      </c>
      <c r="D2363" s="0" t="n">
        <v>1</v>
      </c>
      <c r="E2363" s="0" t="s">
        <v>94</v>
      </c>
      <c r="F2363" s="0" t="n">
        <v>3</v>
      </c>
      <c r="G2363" s="0" t="str">
        <f aca="false">INDEX(Setup!$B$15:$B$17,$F2363)</f>
        <v>URD</v>
      </c>
      <c r="H2363" s="0" t="n">
        <f aca="false">Calc_Blocks!$I$158</f>
        <v>70</v>
      </c>
      <c r="I2363" s="0" t="n">
        <f aca="false">Calc_Blocks!$J$158</f>
        <v>85</v>
      </c>
      <c r="J2363" s="0" t="n">
        <f aca="false">Calc_Blocks!$K$158</f>
        <v>2</v>
      </c>
      <c r="K2363" s="0" t="n">
        <f aca="false">($B2363-1)*IF($D2363=1,Setup!$B$9,Setup!$B$10)+1</f>
        <v>51</v>
      </c>
      <c r="L2363" s="0" t="n">
        <f aca="false">$B2363*IF($D2363=1,Setup!$B$9,Setup!$B$10)</f>
        <v>60</v>
      </c>
      <c r="M2363" s="0" t="n">
        <f aca="false">MAX($H2363,$K2363)</f>
        <v>70</v>
      </c>
      <c r="N2363" s="0" t="n">
        <f aca="false">MIN($I2363,$L2363)</f>
        <v>60</v>
      </c>
      <c r="O2363" s="0" t="str">
        <f aca="false">IF($N2363&gt;=$M2363,$N2363-$M2363+1,"")</f>
        <v/>
      </c>
      <c r="P2363" s="0" t="str">
        <f aca="false">IF($O2363="","",$J2363+$M2363-$H2363)</f>
        <v/>
      </c>
      <c r="Q2363" s="0" t="str">
        <f aca="false">IF($O2363="","",$P2363+$O2363-1)</f>
        <v/>
      </c>
      <c r="R2363" s="0" t="str">
        <f aca="false">IF($O2363="","",COUNT($O$2163:$O2363))</f>
        <v/>
      </c>
    </row>
    <row r="2364" customFormat="false" ht="15" hidden="false" customHeight="false" outlineLevel="0" collapsed="false">
      <c r="A2364" s="0" t="n">
        <v>9</v>
      </c>
      <c r="B2364" s="0" t="n">
        <v>6</v>
      </c>
      <c r="C2364" s="0" t="s">
        <v>77</v>
      </c>
      <c r="D2364" s="0" t="n">
        <v>2</v>
      </c>
      <c r="E2364" s="0" t="s">
        <v>79</v>
      </c>
      <c r="F2364" s="0" t="n">
        <v>1</v>
      </c>
      <c r="G2364" s="0" t="str">
        <f aca="false">INDEX(Setup!$B$15:$B$17,$F2364)</f>
        <v>MAL</v>
      </c>
      <c r="H2364" s="0" t="n">
        <f aca="false">Calc_Blocks!$I$174</f>
        <v>43</v>
      </c>
      <c r="I2364" s="0" t="n">
        <f aca="false">Calc_Blocks!$J$174</f>
        <v>47</v>
      </c>
      <c r="J2364" s="0" t="n">
        <f aca="false">Calc_Blocks!$K$174</f>
        <v>18</v>
      </c>
      <c r="K2364" s="0" t="n">
        <f aca="false">($B2364-1)*IF($D2364=1,Setup!$B$9,Setup!$B$10)+1</f>
        <v>51</v>
      </c>
      <c r="L2364" s="0" t="n">
        <f aca="false">$B2364*IF($D2364=1,Setup!$B$9,Setup!$B$10)</f>
        <v>60</v>
      </c>
      <c r="M2364" s="0" t="n">
        <f aca="false">MAX($H2364,$K2364)</f>
        <v>51</v>
      </c>
      <c r="N2364" s="0" t="n">
        <f aca="false">MIN($I2364,$L2364)</f>
        <v>47</v>
      </c>
      <c r="O2364" s="0" t="str">
        <f aca="false">IF($N2364&gt;=$M2364,$N2364-$M2364+1,"")</f>
        <v/>
      </c>
      <c r="P2364" s="0" t="str">
        <f aca="false">IF($O2364="","",$J2364+$M2364-$H2364)</f>
        <v/>
      </c>
      <c r="Q2364" s="0" t="str">
        <f aca="false">IF($O2364="","",$P2364+$O2364-1)</f>
        <v/>
      </c>
      <c r="R2364" s="0" t="str">
        <f aca="false">IF($O2364="","",COUNT($O$2163:$O2364))</f>
        <v/>
      </c>
    </row>
    <row r="2365" customFormat="false" ht="15" hidden="false" customHeight="false" outlineLevel="0" collapsed="false">
      <c r="A2365" s="0" t="n">
        <v>9</v>
      </c>
      <c r="B2365" s="0" t="n">
        <v>6</v>
      </c>
      <c r="C2365" s="0" t="s">
        <v>77</v>
      </c>
      <c r="D2365" s="0" t="n">
        <v>2</v>
      </c>
      <c r="E2365" s="0" t="s">
        <v>79</v>
      </c>
      <c r="F2365" s="0" t="n">
        <v>2</v>
      </c>
      <c r="G2365" s="0" t="str">
        <f aca="false">INDEX(Setup!$B$15:$B$17,$F2365)</f>
        <v>SAN</v>
      </c>
      <c r="H2365" s="0" t="n">
        <f aca="false">Calc_Blocks!$I$175</f>
        <v>48</v>
      </c>
      <c r="I2365" s="0" t="n">
        <f aca="false">Calc_Blocks!$J$175</f>
        <v>52</v>
      </c>
      <c r="J2365" s="0" t="n">
        <f aca="false">Calc_Blocks!$K$175</f>
        <v>23</v>
      </c>
      <c r="K2365" s="0" t="n">
        <f aca="false">($B2365-1)*IF($D2365=1,Setup!$B$9,Setup!$B$10)+1</f>
        <v>51</v>
      </c>
      <c r="L2365" s="0" t="n">
        <f aca="false">$B2365*IF($D2365=1,Setup!$B$9,Setup!$B$10)</f>
        <v>60</v>
      </c>
      <c r="M2365" s="0" t="n">
        <f aca="false">MAX($H2365,$K2365)</f>
        <v>51</v>
      </c>
      <c r="N2365" s="0" t="n">
        <f aca="false">MIN($I2365,$L2365)</f>
        <v>52</v>
      </c>
      <c r="O2365" s="0" t="n">
        <f aca="false">IF($N2365&gt;=$M2365,$N2365-$M2365+1,"")</f>
        <v>2</v>
      </c>
      <c r="P2365" s="0" t="n">
        <f aca="false">IF($O2365="","",$J2365+$M2365-$H2365)</f>
        <v>26</v>
      </c>
      <c r="Q2365" s="0" t="n">
        <f aca="false">IF($O2365="","",$P2365+$O2365-1)</f>
        <v>27</v>
      </c>
      <c r="R2365" s="0" t="n">
        <f aca="false">IF($O2365="","",COUNT($O$2163:$O2365))</f>
        <v>21</v>
      </c>
    </row>
    <row r="2366" customFormat="false" ht="15" hidden="false" customHeight="false" outlineLevel="0" collapsed="false">
      <c r="A2366" s="0" t="n">
        <v>9</v>
      </c>
      <c r="B2366" s="0" t="n">
        <v>6</v>
      </c>
      <c r="C2366" s="0" t="s">
        <v>77</v>
      </c>
      <c r="D2366" s="0" t="n">
        <v>2</v>
      </c>
      <c r="E2366" s="0" t="s">
        <v>79</v>
      </c>
      <c r="F2366" s="0" t="n">
        <v>3</v>
      </c>
      <c r="G2366" s="0" t="str">
        <f aca="false">INDEX(Setup!$B$15:$B$17,$F2366)</f>
        <v>URD</v>
      </c>
      <c r="H2366" s="0" t="n">
        <f aca="false">Calc_Blocks!$I$176</f>
        <v>53</v>
      </c>
      <c r="I2366" s="0" t="n">
        <f aca="false">Calc_Blocks!$J$176</f>
        <v>65</v>
      </c>
      <c r="J2366" s="0" t="n">
        <f aca="false">Calc_Blocks!$K$176</f>
        <v>28</v>
      </c>
      <c r="K2366" s="0" t="n">
        <f aca="false">($B2366-1)*IF($D2366=1,Setup!$B$9,Setup!$B$10)+1</f>
        <v>51</v>
      </c>
      <c r="L2366" s="0" t="n">
        <f aca="false">$B2366*IF($D2366=1,Setup!$B$9,Setup!$B$10)</f>
        <v>60</v>
      </c>
      <c r="M2366" s="0" t="n">
        <f aca="false">MAX($H2366,$K2366)</f>
        <v>53</v>
      </c>
      <c r="N2366" s="0" t="n">
        <f aca="false">MIN($I2366,$L2366)</f>
        <v>60</v>
      </c>
      <c r="O2366" s="0" t="n">
        <f aca="false">IF($N2366&gt;=$M2366,$N2366-$M2366+1,"")</f>
        <v>8</v>
      </c>
      <c r="P2366" s="0" t="n">
        <f aca="false">IF($O2366="","",$J2366+$M2366-$H2366)</f>
        <v>28</v>
      </c>
      <c r="Q2366" s="0" t="n">
        <f aca="false">IF($O2366="","",$P2366+$O2366-1)</f>
        <v>35</v>
      </c>
      <c r="R2366" s="0" t="n">
        <f aca="false">IF($O2366="","",COUNT($O$2163:$O2366))</f>
        <v>22</v>
      </c>
    </row>
    <row r="2367" customFormat="false" ht="15" hidden="false" customHeight="false" outlineLevel="0" collapsed="false">
      <c r="A2367" s="0" t="n">
        <v>9</v>
      </c>
      <c r="B2367" s="0" t="n">
        <v>6</v>
      </c>
      <c r="C2367" s="0" t="s">
        <v>78</v>
      </c>
      <c r="D2367" s="0" t="n">
        <v>1</v>
      </c>
      <c r="E2367" s="0" t="s">
        <v>94</v>
      </c>
      <c r="F2367" s="0" t="n">
        <v>1</v>
      </c>
      <c r="G2367" s="0" t="str">
        <f aca="false">INDEX(Setup!$B$15:$B$17,$F2367)</f>
        <v>MAL</v>
      </c>
      <c r="H2367" s="0" t="n">
        <f aca="false">Calc_Blocks!$I$159</f>
        <v>86</v>
      </c>
      <c r="I2367" s="0" t="n">
        <f aca="false">Calc_Blocks!$J$159</f>
        <v>85</v>
      </c>
      <c r="J2367" s="0" t="n">
        <f aca="false">Calc_Blocks!$K$159</f>
        <v>1</v>
      </c>
      <c r="K2367" s="0" t="n">
        <f aca="false">($B2367-1)*IF($D2367=1,Setup!$B$9,Setup!$B$10)+1</f>
        <v>51</v>
      </c>
      <c r="L2367" s="0" t="n">
        <f aca="false">$B2367*IF($D2367=1,Setup!$B$9,Setup!$B$10)</f>
        <v>60</v>
      </c>
      <c r="M2367" s="0" t="n">
        <f aca="false">MAX($H2367,$K2367)</f>
        <v>86</v>
      </c>
      <c r="N2367" s="0" t="n">
        <f aca="false">MIN($I2367,$L2367)</f>
        <v>60</v>
      </c>
      <c r="O2367" s="0" t="str">
        <f aca="false">IF($N2367&gt;=$M2367,$N2367-$M2367+1,"")</f>
        <v/>
      </c>
      <c r="P2367" s="0" t="str">
        <f aca="false">IF($O2367="","",$J2367+$M2367-$H2367)</f>
        <v/>
      </c>
      <c r="Q2367" s="0" t="str">
        <f aca="false">IF($O2367="","",$P2367+$O2367-1)</f>
        <v/>
      </c>
      <c r="R2367" s="0" t="str">
        <f aca="false">IF($O2367="","",COUNT($O$2163:$O2367))</f>
        <v/>
      </c>
    </row>
    <row r="2368" customFormat="false" ht="15" hidden="false" customHeight="false" outlineLevel="0" collapsed="false">
      <c r="A2368" s="0" t="n">
        <v>9</v>
      </c>
      <c r="B2368" s="0" t="n">
        <v>6</v>
      </c>
      <c r="C2368" s="0" t="s">
        <v>78</v>
      </c>
      <c r="D2368" s="0" t="n">
        <v>1</v>
      </c>
      <c r="E2368" s="0" t="s">
        <v>94</v>
      </c>
      <c r="F2368" s="0" t="n">
        <v>2</v>
      </c>
      <c r="G2368" s="0" t="str">
        <f aca="false">INDEX(Setup!$B$15:$B$17,$F2368)</f>
        <v>SAN</v>
      </c>
      <c r="H2368" s="0" t="n">
        <f aca="false">Calc_Blocks!$I$160</f>
        <v>86</v>
      </c>
      <c r="I2368" s="0" t="n">
        <f aca="false">Calc_Blocks!$J$160</f>
        <v>85</v>
      </c>
      <c r="J2368" s="0" t="n">
        <f aca="false">Calc_Blocks!$K$160</f>
        <v>1</v>
      </c>
      <c r="K2368" s="0" t="n">
        <f aca="false">($B2368-1)*IF($D2368=1,Setup!$B$9,Setup!$B$10)+1</f>
        <v>51</v>
      </c>
      <c r="L2368" s="0" t="n">
        <f aca="false">$B2368*IF($D2368=1,Setup!$B$9,Setup!$B$10)</f>
        <v>60</v>
      </c>
      <c r="M2368" s="0" t="n">
        <f aca="false">MAX($H2368,$K2368)</f>
        <v>86</v>
      </c>
      <c r="N2368" s="0" t="n">
        <f aca="false">MIN($I2368,$L2368)</f>
        <v>60</v>
      </c>
      <c r="O2368" s="0" t="str">
        <f aca="false">IF($N2368&gt;=$M2368,$N2368-$M2368+1,"")</f>
        <v/>
      </c>
      <c r="P2368" s="0" t="str">
        <f aca="false">IF($O2368="","",$J2368+$M2368-$H2368)</f>
        <v/>
      </c>
      <c r="Q2368" s="0" t="str">
        <f aca="false">IF($O2368="","",$P2368+$O2368-1)</f>
        <v/>
      </c>
      <c r="R2368" s="0" t="str">
        <f aca="false">IF($O2368="","",COUNT($O$2163:$O2368))</f>
        <v/>
      </c>
    </row>
    <row r="2369" customFormat="false" ht="15" hidden="false" customHeight="false" outlineLevel="0" collapsed="false">
      <c r="A2369" s="0" t="n">
        <v>9</v>
      </c>
      <c r="B2369" s="0" t="n">
        <v>6</v>
      </c>
      <c r="C2369" s="0" t="s">
        <v>78</v>
      </c>
      <c r="D2369" s="0" t="n">
        <v>1</v>
      </c>
      <c r="E2369" s="0" t="s">
        <v>94</v>
      </c>
      <c r="F2369" s="0" t="n">
        <v>3</v>
      </c>
      <c r="G2369" s="0" t="str">
        <f aca="false">INDEX(Setup!$B$15:$B$17,$F2369)</f>
        <v>URD</v>
      </c>
      <c r="H2369" s="0" t="n">
        <f aca="false">Calc_Blocks!$I$161</f>
        <v>86</v>
      </c>
      <c r="I2369" s="0" t="n">
        <f aca="false">Calc_Blocks!$J$161</f>
        <v>85</v>
      </c>
      <c r="J2369" s="0" t="n">
        <f aca="false">Calc_Blocks!$K$161</f>
        <v>1</v>
      </c>
      <c r="K2369" s="0" t="n">
        <f aca="false">($B2369-1)*IF($D2369=1,Setup!$B$9,Setup!$B$10)+1</f>
        <v>51</v>
      </c>
      <c r="L2369" s="0" t="n">
        <f aca="false">$B2369*IF($D2369=1,Setup!$B$9,Setup!$B$10)</f>
        <v>60</v>
      </c>
      <c r="M2369" s="0" t="n">
        <f aca="false">MAX($H2369,$K2369)</f>
        <v>86</v>
      </c>
      <c r="N2369" s="0" t="n">
        <f aca="false">MIN($I2369,$L2369)</f>
        <v>60</v>
      </c>
      <c r="O2369" s="0" t="str">
        <f aca="false">IF($N2369&gt;=$M2369,$N2369-$M2369+1,"")</f>
        <v/>
      </c>
      <c r="P2369" s="0" t="str">
        <f aca="false">IF($O2369="","",$J2369+$M2369-$H2369)</f>
        <v/>
      </c>
      <c r="Q2369" s="0" t="str">
        <f aca="false">IF($O2369="","",$P2369+$O2369-1)</f>
        <v/>
      </c>
      <c r="R2369" s="0" t="str">
        <f aca="false">IF($O2369="","",COUNT($O$2163:$O2369))</f>
        <v/>
      </c>
    </row>
    <row r="2370" customFormat="false" ht="15" hidden="false" customHeight="false" outlineLevel="0" collapsed="false">
      <c r="A2370" s="0" t="n">
        <v>9</v>
      </c>
      <c r="B2370" s="0" t="n">
        <v>6</v>
      </c>
      <c r="C2370" s="0" t="s">
        <v>78</v>
      </c>
      <c r="D2370" s="0" t="n">
        <v>2</v>
      </c>
      <c r="E2370" s="0" t="s">
        <v>79</v>
      </c>
      <c r="F2370" s="0" t="n">
        <v>1</v>
      </c>
      <c r="G2370" s="0" t="str">
        <f aca="false">INDEX(Setup!$B$15:$B$17,$F2370)</f>
        <v>MAL</v>
      </c>
      <c r="H2370" s="0" t="n">
        <f aca="false">Calc_Blocks!$I$177</f>
        <v>66</v>
      </c>
      <c r="I2370" s="0" t="n">
        <f aca="false">Calc_Blocks!$J$177</f>
        <v>65</v>
      </c>
      <c r="J2370" s="0" t="n">
        <f aca="false">Calc_Blocks!$K$177</f>
        <v>1</v>
      </c>
      <c r="K2370" s="0" t="n">
        <f aca="false">($B2370-1)*IF($D2370=1,Setup!$B$9,Setup!$B$10)+1</f>
        <v>51</v>
      </c>
      <c r="L2370" s="0" t="n">
        <f aca="false">$B2370*IF($D2370=1,Setup!$B$9,Setup!$B$10)</f>
        <v>60</v>
      </c>
      <c r="M2370" s="0" t="n">
        <f aca="false">MAX($H2370,$K2370)</f>
        <v>66</v>
      </c>
      <c r="N2370" s="0" t="n">
        <f aca="false">MIN($I2370,$L2370)</f>
        <v>60</v>
      </c>
      <c r="O2370" s="0" t="str">
        <f aca="false">IF($N2370&gt;=$M2370,$N2370-$M2370+1,"")</f>
        <v/>
      </c>
      <c r="P2370" s="0" t="str">
        <f aca="false">IF($O2370="","",$J2370+$M2370-$H2370)</f>
        <v/>
      </c>
      <c r="Q2370" s="0" t="str">
        <f aca="false">IF($O2370="","",$P2370+$O2370-1)</f>
        <v/>
      </c>
      <c r="R2370" s="0" t="str">
        <f aca="false">IF($O2370="","",COUNT($O$2163:$O2370))</f>
        <v/>
      </c>
    </row>
    <row r="2371" customFormat="false" ht="15" hidden="false" customHeight="false" outlineLevel="0" collapsed="false">
      <c r="A2371" s="0" t="n">
        <v>9</v>
      </c>
      <c r="B2371" s="0" t="n">
        <v>6</v>
      </c>
      <c r="C2371" s="0" t="s">
        <v>78</v>
      </c>
      <c r="D2371" s="0" t="n">
        <v>2</v>
      </c>
      <c r="E2371" s="0" t="s">
        <v>79</v>
      </c>
      <c r="F2371" s="0" t="n">
        <v>2</v>
      </c>
      <c r="G2371" s="0" t="str">
        <f aca="false">INDEX(Setup!$B$15:$B$17,$F2371)</f>
        <v>SAN</v>
      </c>
      <c r="H2371" s="0" t="n">
        <f aca="false">Calc_Blocks!$I$178</f>
        <v>66</v>
      </c>
      <c r="I2371" s="0" t="n">
        <f aca="false">Calc_Blocks!$J$178</f>
        <v>65</v>
      </c>
      <c r="J2371" s="0" t="n">
        <f aca="false">Calc_Blocks!$K$178</f>
        <v>1</v>
      </c>
      <c r="K2371" s="0" t="n">
        <f aca="false">($B2371-1)*IF($D2371=1,Setup!$B$9,Setup!$B$10)+1</f>
        <v>51</v>
      </c>
      <c r="L2371" s="0" t="n">
        <f aca="false">$B2371*IF($D2371=1,Setup!$B$9,Setup!$B$10)</f>
        <v>60</v>
      </c>
      <c r="M2371" s="0" t="n">
        <f aca="false">MAX($H2371,$K2371)</f>
        <v>66</v>
      </c>
      <c r="N2371" s="0" t="n">
        <f aca="false">MIN($I2371,$L2371)</f>
        <v>60</v>
      </c>
      <c r="O2371" s="0" t="str">
        <f aca="false">IF($N2371&gt;=$M2371,$N2371-$M2371+1,"")</f>
        <v/>
      </c>
      <c r="P2371" s="0" t="str">
        <f aca="false">IF($O2371="","",$J2371+$M2371-$H2371)</f>
        <v/>
      </c>
      <c r="Q2371" s="0" t="str">
        <f aca="false">IF($O2371="","",$P2371+$O2371-1)</f>
        <v/>
      </c>
      <c r="R2371" s="0" t="str">
        <f aca="false">IF($O2371="","",COUNT($O$2163:$O2371))</f>
        <v/>
      </c>
    </row>
    <row r="2372" customFormat="false" ht="15" hidden="false" customHeight="false" outlineLevel="0" collapsed="false">
      <c r="A2372" s="0" t="n">
        <v>9</v>
      </c>
      <c r="B2372" s="0" t="n">
        <v>6</v>
      </c>
      <c r="C2372" s="0" t="s">
        <v>78</v>
      </c>
      <c r="D2372" s="0" t="n">
        <v>2</v>
      </c>
      <c r="E2372" s="0" t="s">
        <v>79</v>
      </c>
      <c r="F2372" s="0" t="n">
        <v>3</v>
      </c>
      <c r="G2372" s="0" t="str">
        <f aca="false">INDEX(Setup!$B$15:$B$17,$F2372)</f>
        <v>URD</v>
      </c>
      <c r="H2372" s="0" t="n">
        <f aca="false">Calc_Blocks!$I$179</f>
        <v>66</v>
      </c>
      <c r="I2372" s="0" t="n">
        <f aca="false">Calc_Blocks!$J$179</f>
        <v>65</v>
      </c>
      <c r="J2372" s="0" t="n">
        <f aca="false">Calc_Blocks!$K$179</f>
        <v>1</v>
      </c>
      <c r="K2372" s="0" t="n">
        <f aca="false">($B2372-1)*IF($D2372=1,Setup!$B$9,Setup!$B$10)+1</f>
        <v>51</v>
      </c>
      <c r="L2372" s="0" t="n">
        <f aca="false">$B2372*IF($D2372=1,Setup!$B$9,Setup!$B$10)</f>
        <v>60</v>
      </c>
      <c r="M2372" s="0" t="n">
        <f aca="false">MAX($H2372,$K2372)</f>
        <v>66</v>
      </c>
      <c r="N2372" s="0" t="n">
        <f aca="false">MIN($I2372,$L2372)</f>
        <v>60</v>
      </c>
      <c r="O2372" s="0" t="str">
        <f aca="false">IF($N2372&gt;=$M2372,$N2372-$M2372+1,"")</f>
        <v/>
      </c>
      <c r="P2372" s="0" t="str">
        <f aca="false">IF($O2372="","",$J2372+$M2372-$H2372)</f>
        <v/>
      </c>
      <c r="Q2372" s="0" t="str">
        <f aca="false">IF($O2372="","",$P2372+$O2372-1)</f>
        <v/>
      </c>
      <c r="R2372" s="0" t="str">
        <f aca="false">IF($O2372="","",COUNT($O$2163:$O2372))</f>
        <v/>
      </c>
    </row>
    <row r="2373" customFormat="false" ht="15" hidden="false" customHeight="false" outlineLevel="0" collapsed="false">
      <c r="A2373" s="0" t="n">
        <v>9</v>
      </c>
      <c r="B2373" s="0" t="n">
        <v>6</v>
      </c>
      <c r="C2373" s="0" t="s">
        <v>79</v>
      </c>
      <c r="D2373" s="0" t="n">
        <v>1</v>
      </c>
      <c r="E2373" s="0" t="s">
        <v>94</v>
      </c>
      <c r="F2373" s="0" t="n">
        <v>1</v>
      </c>
      <c r="G2373" s="0" t="str">
        <f aca="false">INDEX(Setup!$B$15:$B$17,$F2373)</f>
        <v>MAL</v>
      </c>
      <c r="H2373" s="0" t="n">
        <f aca="false">Calc_Blocks!$I$162</f>
        <v>86</v>
      </c>
      <c r="I2373" s="0" t="n">
        <f aca="false">Calc_Blocks!$J$162</f>
        <v>85</v>
      </c>
      <c r="J2373" s="0" t="n">
        <f aca="false">Calc_Blocks!$K$162</f>
        <v>1</v>
      </c>
      <c r="K2373" s="0" t="n">
        <f aca="false">($B2373-1)*IF($D2373=1,Setup!$B$9,Setup!$B$10)+1</f>
        <v>51</v>
      </c>
      <c r="L2373" s="0" t="n">
        <f aca="false">$B2373*IF($D2373=1,Setup!$B$9,Setup!$B$10)</f>
        <v>60</v>
      </c>
      <c r="M2373" s="0" t="n">
        <f aca="false">MAX($H2373,$K2373)</f>
        <v>86</v>
      </c>
      <c r="N2373" s="0" t="n">
        <f aca="false">MIN($I2373,$L2373)</f>
        <v>60</v>
      </c>
      <c r="O2373" s="0" t="str">
        <f aca="false">IF($N2373&gt;=$M2373,$N2373-$M2373+1,"")</f>
        <v/>
      </c>
      <c r="P2373" s="0" t="str">
        <f aca="false">IF($O2373="","",$J2373+$M2373-$H2373)</f>
        <v/>
      </c>
      <c r="Q2373" s="0" t="str">
        <f aca="false">IF($O2373="","",$P2373+$O2373-1)</f>
        <v/>
      </c>
      <c r="R2373" s="0" t="str">
        <f aca="false">IF($O2373="","",COUNT($O$2163:$O2373))</f>
        <v/>
      </c>
    </row>
    <row r="2374" customFormat="false" ht="15" hidden="false" customHeight="false" outlineLevel="0" collapsed="false">
      <c r="A2374" s="0" t="n">
        <v>9</v>
      </c>
      <c r="B2374" s="0" t="n">
        <v>6</v>
      </c>
      <c r="C2374" s="0" t="s">
        <v>79</v>
      </c>
      <c r="D2374" s="0" t="n">
        <v>1</v>
      </c>
      <c r="E2374" s="0" t="s">
        <v>94</v>
      </c>
      <c r="F2374" s="0" t="n">
        <v>2</v>
      </c>
      <c r="G2374" s="0" t="str">
        <f aca="false">INDEX(Setup!$B$15:$B$17,$F2374)</f>
        <v>SAN</v>
      </c>
      <c r="H2374" s="0" t="n">
        <f aca="false">Calc_Blocks!$I$163</f>
        <v>86</v>
      </c>
      <c r="I2374" s="0" t="n">
        <f aca="false">Calc_Blocks!$J$163</f>
        <v>85</v>
      </c>
      <c r="J2374" s="0" t="n">
        <f aca="false">Calc_Blocks!$K$163</f>
        <v>1</v>
      </c>
      <c r="K2374" s="0" t="n">
        <f aca="false">($B2374-1)*IF($D2374=1,Setup!$B$9,Setup!$B$10)+1</f>
        <v>51</v>
      </c>
      <c r="L2374" s="0" t="n">
        <f aca="false">$B2374*IF($D2374=1,Setup!$B$9,Setup!$B$10)</f>
        <v>60</v>
      </c>
      <c r="M2374" s="0" t="n">
        <f aca="false">MAX($H2374,$K2374)</f>
        <v>86</v>
      </c>
      <c r="N2374" s="0" t="n">
        <f aca="false">MIN($I2374,$L2374)</f>
        <v>60</v>
      </c>
      <c r="O2374" s="0" t="str">
        <f aca="false">IF($N2374&gt;=$M2374,$N2374-$M2374+1,"")</f>
        <v/>
      </c>
      <c r="P2374" s="0" t="str">
        <f aca="false">IF($O2374="","",$J2374+$M2374-$H2374)</f>
        <v/>
      </c>
      <c r="Q2374" s="0" t="str">
        <f aca="false">IF($O2374="","",$P2374+$O2374-1)</f>
        <v/>
      </c>
      <c r="R2374" s="0" t="str">
        <f aca="false">IF($O2374="","",COUNT($O$2163:$O2374))</f>
        <v/>
      </c>
    </row>
    <row r="2375" customFormat="false" ht="15" hidden="false" customHeight="false" outlineLevel="0" collapsed="false">
      <c r="A2375" s="0" t="n">
        <v>9</v>
      </c>
      <c r="B2375" s="0" t="n">
        <v>6</v>
      </c>
      <c r="C2375" s="0" t="s">
        <v>79</v>
      </c>
      <c r="D2375" s="0" t="n">
        <v>1</v>
      </c>
      <c r="E2375" s="0" t="s">
        <v>94</v>
      </c>
      <c r="F2375" s="0" t="n">
        <v>3</v>
      </c>
      <c r="G2375" s="0" t="str">
        <f aca="false">INDEX(Setup!$B$15:$B$17,$F2375)</f>
        <v>URD</v>
      </c>
      <c r="H2375" s="0" t="n">
        <f aca="false">Calc_Blocks!$I$164</f>
        <v>86</v>
      </c>
      <c r="I2375" s="0" t="n">
        <f aca="false">Calc_Blocks!$J$164</f>
        <v>85</v>
      </c>
      <c r="J2375" s="0" t="n">
        <f aca="false">Calc_Blocks!$K$164</f>
        <v>1</v>
      </c>
      <c r="K2375" s="0" t="n">
        <f aca="false">($B2375-1)*IF($D2375=1,Setup!$B$9,Setup!$B$10)+1</f>
        <v>51</v>
      </c>
      <c r="L2375" s="0" t="n">
        <f aca="false">$B2375*IF($D2375=1,Setup!$B$9,Setup!$B$10)</f>
        <v>60</v>
      </c>
      <c r="M2375" s="0" t="n">
        <f aca="false">MAX($H2375,$K2375)</f>
        <v>86</v>
      </c>
      <c r="N2375" s="0" t="n">
        <f aca="false">MIN($I2375,$L2375)</f>
        <v>60</v>
      </c>
      <c r="O2375" s="0" t="str">
        <f aca="false">IF($N2375&gt;=$M2375,$N2375-$M2375+1,"")</f>
        <v/>
      </c>
      <c r="P2375" s="0" t="str">
        <f aca="false">IF($O2375="","",$J2375+$M2375-$H2375)</f>
        <v/>
      </c>
      <c r="Q2375" s="0" t="str">
        <f aca="false">IF($O2375="","",$P2375+$O2375-1)</f>
        <v/>
      </c>
      <c r="R2375" s="0" t="str">
        <f aca="false">IF($O2375="","",COUNT($O$2163:$O2375))</f>
        <v/>
      </c>
    </row>
    <row r="2376" customFormat="false" ht="15" hidden="false" customHeight="false" outlineLevel="0" collapsed="false">
      <c r="A2376" s="0" t="n">
        <v>9</v>
      </c>
      <c r="B2376" s="0" t="n">
        <v>6</v>
      </c>
      <c r="C2376" s="0" t="s">
        <v>79</v>
      </c>
      <c r="D2376" s="0" t="n">
        <v>2</v>
      </c>
      <c r="E2376" s="0" t="s">
        <v>79</v>
      </c>
      <c r="F2376" s="0" t="n">
        <v>1</v>
      </c>
      <c r="G2376" s="0" t="str">
        <f aca="false">INDEX(Setup!$B$15:$B$17,$F2376)</f>
        <v>MAL</v>
      </c>
      <c r="H2376" s="0" t="n">
        <f aca="false">Calc_Blocks!$I$180</f>
        <v>66</v>
      </c>
      <c r="I2376" s="0" t="n">
        <f aca="false">Calc_Blocks!$J$180</f>
        <v>65</v>
      </c>
      <c r="J2376" s="0" t="n">
        <f aca="false">Calc_Blocks!$K$180</f>
        <v>1</v>
      </c>
      <c r="K2376" s="0" t="n">
        <f aca="false">($B2376-1)*IF($D2376=1,Setup!$B$9,Setup!$B$10)+1</f>
        <v>51</v>
      </c>
      <c r="L2376" s="0" t="n">
        <f aca="false">$B2376*IF($D2376=1,Setup!$B$9,Setup!$B$10)</f>
        <v>60</v>
      </c>
      <c r="M2376" s="0" t="n">
        <f aca="false">MAX($H2376,$K2376)</f>
        <v>66</v>
      </c>
      <c r="N2376" s="0" t="n">
        <f aca="false">MIN($I2376,$L2376)</f>
        <v>60</v>
      </c>
      <c r="O2376" s="0" t="str">
        <f aca="false">IF($N2376&gt;=$M2376,$N2376-$M2376+1,"")</f>
        <v/>
      </c>
      <c r="P2376" s="0" t="str">
        <f aca="false">IF($O2376="","",$J2376+$M2376-$H2376)</f>
        <v/>
      </c>
      <c r="Q2376" s="0" t="str">
        <f aca="false">IF($O2376="","",$P2376+$O2376-1)</f>
        <v/>
      </c>
      <c r="R2376" s="0" t="str">
        <f aca="false">IF($O2376="","",COUNT($O$2163:$O2376))</f>
        <v/>
      </c>
    </row>
    <row r="2377" customFormat="false" ht="15" hidden="false" customHeight="false" outlineLevel="0" collapsed="false">
      <c r="A2377" s="0" t="n">
        <v>9</v>
      </c>
      <c r="B2377" s="0" t="n">
        <v>6</v>
      </c>
      <c r="C2377" s="0" t="s">
        <v>79</v>
      </c>
      <c r="D2377" s="0" t="n">
        <v>2</v>
      </c>
      <c r="E2377" s="0" t="s">
        <v>79</v>
      </c>
      <c r="F2377" s="0" t="n">
        <v>2</v>
      </c>
      <c r="G2377" s="0" t="str">
        <f aca="false">INDEX(Setup!$B$15:$B$17,$F2377)</f>
        <v>SAN</v>
      </c>
      <c r="H2377" s="0" t="n">
        <f aca="false">Calc_Blocks!$I$181</f>
        <v>66</v>
      </c>
      <c r="I2377" s="0" t="n">
        <f aca="false">Calc_Blocks!$J$181</f>
        <v>65</v>
      </c>
      <c r="J2377" s="0" t="n">
        <f aca="false">Calc_Blocks!$K$181</f>
        <v>1</v>
      </c>
      <c r="K2377" s="0" t="n">
        <f aca="false">($B2377-1)*IF($D2377=1,Setup!$B$9,Setup!$B$10)+1</f>
        <v>51</v>
      </c>
      <c r="L2377" s="0" t="n">
        <f aca="false">$B2377*IF($D2377=1,Setup!$B$9,Setup!$B$10)</f>
        <v>60</v>
      </c>
      <c r="M2377" s="0" t="n">
        <f aca="false">MAX($H2377,$K2377)</f>
        <v>66</v>
      </c>
      <c r="N2377" s="0" t="n">
        <f aca="false">MIN($I2377,$L2377)</f>
        <v>60</v>
      </c>
      <c r="O2377" s="0" t="str">
        <f aca="false">IF($N2377&gt;=$M2377,$N2377-$M2377+1,"")</f>
        <v/>
      </c>
      <c r="P2377" s="0" t="str">
        <f aca="false">IF($O2377="","",$J2377+$M2377-$H2377)</f>
        <v/>
      </c>
      <c r="Q2377" s="0" t="str">
        <f aca="false">IF($O2377="","",$P2377+$O2377-1)</f>
        <v/>
      </c>
      <c r="R2377" s="0" t="str">
        <f aca="false">IF($O2377="","",COUNT($O$2163:$O2377))</f>
        <v/>
      </c>
    </row>
    <row r="2378" customFormat="false" ht="15" hidden="false" customHeight="false" outlineLevel="0" collapsed="false">
      <c r="A2378" s="0" t="n">
        <v>9</v>
      </c>
      <c r="B2378" s="0" t="n">
        <v>6</v>
      </c>
      <c r="C2378" s="0" t="s">
        <v>79</v>
      </c>
      <c r="D2378" s="0" t="n">
        <v>2</v>
      </c>
      <c r="E2378" s="0" t="s">
        <v>79</v>
      </c>
      <c r="F2378" s="0" t="n">
        <v>3</v>
      </c>
      <c r="G2378" s="0" t="str">
        <f aca="false">INDEX(Setup!$B$15:$B$17,$F2378)</f>
        <v>URD</v>
      </c>
      <c r="H2378" s="0" t="n">
        <f aca="false">Calc_Blocks!$I$182</f>
        <v>66</v>
      </c>
      <c r="I2378" s="0" t="n">
        <f aca="false">Calc_Blocks!$J$182</f>
        <v>65</v>
      </c>
      <c r="J2378" s="0" t="n">
        <f aca="false">Calc_Blocks!$K$182</f>
        <v>1</v>
      </c>
      <c r="K2378" s="0" t="n">
        <f aca="false">($B2378-1)*IF($D2378=1,Setup!$B$9,Setup!$B$10)+1</f>
        <v>51</v>
      </c>
      <c r="L2378" s="0" t="n">
        <f aca="false">$B2378*IF($D2378=1,Setup!$B$9,Setup!$B$10)</f>
        <v>60</v>
      </c>
      <c r="M2378" s="0" t="n">
        <f aca="false">MAX($H2378,$K2378)</f>
        <v>66</v>
      </c>
      <c r="N2378" s="0" t="n">
        <f aca="false">MIN($I2378,$L2378)</f>
        <v>60</v>
      </c>
      <c r="O2378" s="0" t="str">
        <f aca="false">IF($N2378&gt;=$M2378,$N2378-$M2378+1,"")</f>
        <v/>
      </c>
      <c r="P2378" s="0" t="str">
        <f aca="false">IF($O2378="","",$J2378+$M2378-$H2378)</f>
        <v/>
      </c>
      <c r="Q2378" s="0" t="str">
        <f aca="false">IF($O2378="","",$P2378+$O2378-1)</f>
        <v/>
      </c>
      <c r="R2378" s="0" t="str">
        <f aca="false">IF($O2378="","",COUNT($O$2163:$O2378))</f>
        <v/>
      </c>
    </row>
    <row r="2379" customFormat="false" ht="15" hidden="false" customHeight="false" outlineLevel="0" collapsed="false">
      <c r="A2379" s="0" t="n">
        <v>9</v>
      </c>
      <c r="B2379" s="0" t="n">
        <v>7</v>
      </c>
      <c r="C2379" s="0" t="s">
        <v>74</v>
      </c>
      <c r="D2379" s="0" t="n">
        <v>1</v>
      </c>
      <c r="E2379" s="0" t="s">
        <v>94</v>
      </c>
      <c r="F2379" s="0" t="n">
        <v>1</v>
      </c>
      <c r="G2379" s="0" t="str">
        <f aca="false">INDEX(Setup!$B$15:$B$17,$F2379)</f>
        <v>MAL</v>
      </c>
      <c r="H2379" s="0" t="n">
        <f aca="false">Calc_Blocks!$I$147</f>
        <v>1</v>
      </c>
      <c r="I2379" s="0" t="n">
        <f aca="false">Calc_Blocks!$J$147</f>
        <v>17</v>
      </c>
      <c r="J2379" s="0" t="n">
        <f aca="false">Calc_Blocks!$K$147</f>
        <v>1</v>
      </c>
      <c r="K2379" s="0" t="n">
        <f aca="false">($B2379-1)*IF($D2379=1,Setup!$B$9,Setup!$B$10)+1</f>
        <v>61</v>
      </c>
      <c r="L2379" s="0" t="n">
        <f aca="false">$B2379*IF($D2379=1,Setup!$B$9,Setup!$B$10)</f>
        <v>70</v>
      </c>
      <c r="M2379" s="0" t="n">
        <f aca="false">MAX($H2379,$K2379)</f>
        <v>61</v>
      </c>
      <c r="N2379" s="0" t="n">
        <f aca="false">MIN($I2379,$L2379)</f>
        <v>17</v>
      </c>
      <c r="O2379" s="0" t="str">
        <f aca="false">IF($N2379&gt;=$M2379,$N2379-$M2379+1,"")</f>
        <v/>
      </c>
      <c r="P2379" s="0" t="str">
        <f aca="false">IF($O2379="","",$J2379+$M2379-$H2379)</f>
        <v/>
      </c>
      <c r="Q2379" s="0" t="str">
        <f aca="false">IF($O2379="","",$P2379+$O2379-1)</f>
        <v/>
      </c>
      <c r="R2379" s="0" t="str">
        <f aca="false">IF($O2379="","",COUNT($O$2163:$O2379))</f>
        <v/>
      </c>
    </row>
    <row r="2380" customFormat="false" ht="15" hidden="false" customHeight="false" outlineLevel="0" collapsed="false">
      <c r="A2380" s="0" t="n">
        <v>9</v>
      </c>
      <c r="B2380" s="0" t="n">
        <v>7</v>
      </c>
      <c r="C2380" s="0" t="s">
        <v>74</v>
      </c>
      <c r="D2380" s="0" t="n">
        <v>1</v>
      </c>
      <c r="E2380" s="0" t="s">
        <v>94</v>
      </c>
      <c r="F2380" s="0" t="n">
        <v>2</v>
      </c>
      <c r="G2380" s="0" t="str">
        <f aca="false">INDEX(Setup!$B$15:$B$17,$F2380)</f>
        <v>SAN</v>
      </c>
      <c r="H2380" s="0" t="n">
        <f aca="false">Calc_Blocks!$I$148</f>
        <v>18</v>
      </c>
      <c r="I2380" s="0" t="n">
        <f aca="false">Calc_Blocks!$J$148</f>
        <v>17</v>
      </c>
      <c r="J2380" s="0" t="n">
        <f aca="false">Calc_Blocks!$K$148</f>
        <v>18</v>
      </c>
      <c r="K2380" s="0" t="n">
        <f aca="false">($B2380-1)*IF($D2380=1,Setup!$B$9,Setup!$B$10)+1</f>
        <v>61</v>
      </c>
      <c r="L2380" s="0" t="n">
        <f aca="false">$B2380*IF($D2380=1,Setup!$B$9,Setup!$B$10)</f>
        <v>70</v>
      </c>
      <c r="M2380" s="0" t="n">
        <f aca="false">MAX($H2380,$K2380)</f>
        <v>61</v>
      </c>
      <c r="N2380" s="0" t="n">
        <f aca="false">MIN($I2380,$L2380)</f>
        <v>17</v>
      </c>
      <c r="O2380" s="0" t="str">
        <f aca="false">IF($N2380&gt;=$M2380,$N2380-$M2380+1,"")</f>
        <v/>
      </c>
      <c r="P2380" s="0" t="str">
        <f aca="false">IF($O2380="","",$J2380+$M2380-$H2380)</f>
        <v/>
      </c>
      <c r="Q2380" s="0" t="str">
        <f aca="false">IF($O2380="","",$P2380+$O2380-1)</f>
        <v/>
      </c>
      <c r="R2380" s="0" t="str">
        <f aca="false">IF($O2380="","",COUNT($O$2163:$O2380))</f>
        <v/>
      </c>
    </row>
    <row r="2381" customFormat="false" ht="15" hidden="false" customHeight="false" outlineLevel="0" collapsed="false">
      <c r="A2381" s="0" t="n">
        <v>9</v>
      </c>
      <c r="B2381" s="0" t="n">
        <v>7</v>
      </c>
      <c r="C2381" s="0" t="s">
        <v>74</v>
      </c>
      <c r="D2381" s="0" t="n">
        <v>1</v>
      </c>
      <c r="E2381" s="0" t="s">
        <v>94</v>
      </c>
      <c r="F2381" s="0" t="n">
        <v>3</v>
      </c>
      <c r="G2381" s="0" t="str">
        <f aca="false">INDEX(Setup!$B$15:$B$17,$F2381)</f>
        <v>URD</v>
      </c>
      <c r="H2381" s="0" t="n">
        <f aca="false">Calc_Blocks!$I$149</f>
        <v>18</v>
      </c>
      <c r="I2381" s="0" t="n">
        <f aca="false">Calc_Blocks!$J$149</f>
        <v>17</v>
      </c>
      <c r="J2381" s="0" t="n">
        <f aca="false">Calc_Blocks!$K$149</f>
        <v>18</v>
      </c>
      <c r="K2381" s="0" t="n">
        <f aca="false">($B2381-1)*IF($D2381=1,Setup!$B$9,Setup!$B$10)+1</f>
        <v>61</v>
      </c>
      <c r="L2381" s="0" t="n">
        <f aca="false">$B2381*IF($D2381=1,Setup!$B$9,Setup!$B$10)</f>
        <v>70</v>
      </c>
      <c r="M2381" s="0" t="n">
        <f aca="false">MAX($H2381,$K2381)</f>
        <v>61</v>
      </c>
      <c r="N2381" s="0" t="n">
        <f aca="false">MIN($I2381,$L2381)</f>
        <v>17</v>
      </c>
      <c r="O2381" s="0" t="str">
        <f aca="false">IF($N2381&gt;=$M2381,$N2381-$M2381+1,"")</f>
        <v/>
      </c>
      <c r="P2381" s="0" t="str">
        <f aca="false">IF($O2381="","",$J2381+$M2381-$H2381)</f>
        <v/>
      </c>
      <c r="Q2381" s="0" t="str">
        <f aca="false">IF($O2381="","",$P2381+$O2381-1)</f>
        <v/>
      </c>
      <c r="R2381" s="0" t="str">
        <f aca="false">IF($O2381="","",COUNT($O$2163:$O2381))</f>
        <v/>
      </c>
    </row>
    <row r="2382" customFormat="false" ht="15" hidden="false" customHeight="false" outlineLevel="0" collapsed="false">
      <c r="A2382" s="0" t="n">
        <v>9</v>
      </c>
      <c r="B2382" s="0" t="n">
        <v>7</v>
      </c>
      <c r="C2382" s="0" t="s">
        <v>74</v>
      </c>
      <c r="D2382" s="0" t="n">
        <v>2</v>
      </c>
      <c r="E2382" s="0" t="s">
        <v>79</v>
      </c>
      <c r="F2382" s="0" t="n">
        <v>1</v>
      </c>
      <c r="G2382" s="0" t="str">
        <f aca="false">INDEX(Setup!$B$15:$B$17,$F2382)</f>
        <v>MAL</v>
      </c>
      <c r="H2382" s="0" t="n">
        <f aca="false">Calc_Blocks!$I$165</f>
        <v>1</v>
      </c>
      <c r="I2382" s="0" t="n">
        <f aca="false">Calc_Blocks!$J$165</f>
        <v>11</v>
      </c>
      <c r="J2382" s="0" t="n">
        <f aca="false">Calc_Blocks!$K$165</f>
        <v>18</v>
      </c>
      <c r="K2382" s="0" t="n">
        <f aca="false">($B2382-1)*IF($D2382=1,Setup!$B$9,Setup!$B$10)+1</f>
        <v>61</v>
      </c>
      <c r="L2382" s="0" t="n">
        <f aca="false">$B2382*IF($D2382=1,Setup!$B$9,Setup!$B$10)</f>
        <v>70</v>
      </c>
      <c r="M2382" s="0" t="n">
        <f aca="false">MAX($H2382,$K2382)</f>
        <v>61</v>
      </c>
      <c r="N2382" s="0" t="n">
        <f aca="false">MIN($I2382,$L2382)</f>
        <v>11</v>
      </c>
      <c r="O2382" s="0" t="str">
        <f aca="false">IF($N2382&gt;=$M2382,$N2382-$M2382+1,"")</f>
        <v/>
      </c>
      <c r="P2382" s="0" t="str">
        <f aca="false">IF($O2382="","",$J2382+$M2382-$H2382)</f>
        <v/>
      </c>
      <c r="Q2382" s="0" t="str">
        <f aca="false">IF($O2382="","",$P2382+$O2382-1)</f>
        <v/>
      </c>
      <c r="R2382" s="0" t="str">
        <f aca="false">IF($O2382="","",COUNT($O$2163:$O2382))</f>
        <v/>
      </c>
    </row>
    <row r="2383" customFormat="false" ht="15" hidden="false" customHeight="false" outlineLevel="0" collapsed="false">
      <c r="A2383" s="0" t="n">
        <v>9</v>
      </c>
      <c r="B2383" s="0" t="n">
        <v>7</v>
      </c>
      <c r="C2383" s="0" t="s">
        <v>74</v>
      </c>
      <c r="D2383" s="0" t="n">
        <v>2</v>
      </c>
      <c r="E2383" s="0" t="s">
        <v>79</v>
      </c>
      <c r="F2383" s="0" t="n">
        <v>2</v>
      </c>
      <c r="G2383" s="0" t="str">
        <f aca="false">INDEX(Setup!$B$15:$B$17,$F2383)</f>
        <v>SAN</v>
      </c>
      <c r="H2383" s="0" t="n">
        <f aca="false">Calc_Blocks!$I$166</f>
        <v>12</v>
      </c>
      <c r="I2383" s="0" t="n">
        <f aca="false">Calc_Blocks!$J$166</f>
        <v>14</v>
      </c>
      <c r="J2383" s="0" t="n">
        <f aca="false">Calc_Blocks!$K$166</f>
        <v>29</v>
      </c>
      <c r="K2383" s="0" t="n">
        <f aca="false">($B2383-1)*IF($D2383=1,Setup!$B$9,Setup!$B$10)+1</f>
        <v>61</v>
      </c>
      <c r="L2383" s="0" t="n">
        <f aca="false">$B2383*IF($D2383=1,Setup!$B$9,Setup!$B$10)</f>
        <v>70</v>
      </c>
      <c r="M2383" s="0" t="n">
        <f aca="false">MAX($H2383,$K2383)</f>
        <v>61</v>
      </c>
      <c r="N2383" s="0" t="n">
        <f aca="false">MIN($I2383,$L2383)</f>
        <v>14</v>
      </c>
      <c r="O2383" s="0" t="str">
        <f aca="false">IF($N2383&gt;=$M2383,$N2383-$M2383+1,"")</f>
        <v/>
      </c>
      <c r="P2383" s="0" t="str">
        <f aca="false">IF($O2383="","",$J2383+$M2383-$H2383)</f>
        <v/>
      </c>
      <c r="Q2383" s="0" t="str">
        <f aca="false">IF($O2383="","",$P2383+$O2383-1)</f>
        <v/>
      </c>
      <c r="R2383" s="0" t="str">
        <f aca="false">IF($O2383="","",COUNT($O$2163:$O2383))</f>
        <v/>
      </c>
    </row>
    <row r="2384" customFormat="false" ht="15" hidden="false" customHeight="false" outlineLevel="0" collapsed="false">
      <c r="A2384" s="0" t="n">
        <v>9</v>
      </c>
      <c r="B2384" s="0" t="n">
        <v>7</v>
      </c>
      <c r="C2384" s="0" t="s">
        <v>74</v>
      </c>
      <c r="D2384" s="0" t="n">
        <v>2</v>
      </c>
      <c r="E2384" s="0" t="s">
        <v>79</v>
      </c>
      <c r="F2384" s="0" t="n">
        <v>3</v>
      </c>
      <c r="G2384" s="0" t="str">
        <f aca="false">INDEX(Setup!$B$15:$B$17,$F2384)</f>
        <v>URD</v>
      </c>
      <c r="H2384" s="0" t="n">
        <f aca="false">Calc_Blocks!$I$167</f>
        <v>15</v>
      </c>
      <c r="I2384" s="0" t="n">
        <f aca="false">Calc_Blocks!$J$167</f>
        <v>14</v>
      </c>
      <c r="J2384" s="0" t="n">
        <f aca="false">Calc_Blocks!$K$167</f>
        <v>32</v>
      </c>
      <c r="K2384" s="0" t="n">
        <f aca="false">($B2384-1)*IF($D2384=1,Setup!$B$9,Setup!$B$10)+1</f>
        <v>61</v>
      </c>
      <c r="L2384" s="0" t="n">
        <f aca="false">$B2384*IF($D2384=1,Setup!$B$9,Setup!$B$10)</f>
        <v>70</v>
      </c>
      <c r="M2384" s="0" t="n">
        <f aca="false">MAX($H2384,$K2384)</f>
        <v>61</v>
      </c>
      <c r="N2384" s="0" t="n">
        <f aca="false">MIN($I2384,$L2384)</f>
        <v>14</v>
      </c>
      <c r="O2384" s="0" t="str">
        <f aca="false">IF($N2384&gt;=$M2384,$N2384-$M2384+1,"")</f>
        <v/>
      </c>
      <c r="P2384" s="0" t="str">
        <f aca="false">IF($O2384="","",$J2384+$M2384-$H2384)</f>
        <v/>
      </c>
      <c r="Q2384" s="0" t="str">
        <f aca="false">IF($O2384="","",$P2384+$O2384-1)</f>
        <v/>
      </c>
      <c r="R2384" s="0" t="str">
        <f aca="false">IF($O2384="","",COUNT($O$2163:$O2384))</f>
        <v/>
      </c>
    </row>
    <row r="2385" customFormat="false" ht="15" hidden="false" customHeight="false" outlineLevel="0" collapsed="false">
      <c r="A2385" s="0" t="n">
        <v>9</v>
      </c>
      <c r="B2385" s="0" t="n">
        <v>7</v>
      </c>
      <c r="C2385" s="0" t="s">
        <v>75</v>
      </c>
      <c r="D2385" s="0" t="n">
        <v>1</v>
      </c>
      <c r="E2385" s="0" t="s">
        <v>94</v>
      </c>
      <c r="F2385" s="0" t="n">
        <v>1</v>
      </c>
      <c r="G2385" s="0" t="str">
        <f aca="false">INDEX(Setup!$B$15:$B$17,$F2385)</f>
        <v>MAL</v>
      </c>
      <c r="H2385" s="0" t="n">
        <f aca="false">Calc_Blocks!$I$150</f>
        <v>18</v>
      </c>
      <c r="I2385" s="0" t="n">
        <f aca="false">Calc_Blocks!$J$150</f>
        <v>32</v>
      </c>
      <c r="J2385" s="0" t="n">
        <f aca="false">Calc_Blocks!$K$150</f>
        <v>1</v>
      </c>
      <c r="K2385" s="0" t="n">
        <f aca="false">($B2385-1)*IF($D2385=1,Setup!$B$9,Setup!$B$10)+1</f>
        <v>61</v>
      </c>
      <c r="L2385" s="0" t="n">
        <f aca="false">$B2385*IF($D2385=1,Setup!$B$9,Setup!$B$10)</f>
        <v>70</v>
      </c>
      <c r="M2385" s="0" t="n">
        <f aca="false">MAX($H2385,$K2385)</f>
        <v>61</v>
      </c>
      <c r="N2385" s="0" t="n">
        <f aca="false">MIN($I2385,$L2385)</f>
        <v>32</v>
      </c>
      <c r="O2385" s="0" t="str">
        <f aca="false">IF($N2385&gt;=$M2385,$N2385-$M2385+1,"")</f>
        <v/>
      </c>
      <c r="P2385" s="0" t="str">
        <f aca="false">IF($O2385="","",$J2385+$M2385-$H2385)</f>
        <v/>
      </c>
      <c r="Q2385" s="0" t="str">
        <f aca="false">IF($O2385="","",$P2385+$O2385-1)</f>
        <v/>
      </c>
      <c r="R2385" s="0" t="str">
        <f aca="false">IF($O2385="","",COUNT($O$2163:$O2385))</f>
        <v/>
      </c>
    </row>
    <row r="2386" customFormat="false" ht="15" hidden="false" customHeight="false" outlineLevel="0" collapsed="false">
      <c r="A2386" s="0" t="n">
        <v>9</v>
      </c>
      <c r="B2386" s="0" t="n">
        <v>7</v>
      </c>
      <c r="C2386" s="0" t="s">
        <v>75</v>
      </c>
      <c r="D2386" s="0" t="n">
        <v>1</v>
      </c>
      <c r="E2386" s="0" t="s">
        <v>94</v>
      </c>
      <c r="F2386" s="0" t="n">
        <v>2</v>
      </c>
      <c r="G2386" s="0" t="str">
        <f aca="false">INDEX(Setup!$B$15:$B$17,$F2386)</f>
        <v>SAN</v>
      </c>
      <c r="H2386" s="0" t="n">
        <f aca="false">Calc_Blocks!$I$151</f>
        <v>33</v>
      </c>
      <c r="I2386" s="0" t="n">
        <f aca="false">Calc_Blocks!$J$151</f>
        <v>32</v>
      </c>
      <c r="J2386" s="0" t="n">
        <f aca="false">Calc_Blocks!$K$151</f>
        <v>16</v>
      </c>
      <c r="K2386" s="0" t="n">
        <f aca="false">($B2386-1)*IF($D2386=1,Setup!$B$9,Setup!$B$10)+1</f>
        <v>61</v>
      </c>
      <c r="L2386" s="0" t="n">
        <f aca="false">$B2386*IF($D2386=1,Setup!$B$9,Setup!$B$10)</f>
        <v>70</v>
      </c>
      <c r="M2386" s="0" t="n">
        <f aca="false">MAX($H2386,$K2386)</f>
        <v>61</v>
      </c>
      <c r="N2386" s="0" t="n">
        <f aca="false">MIN($I2386,$L2386)</f>
        <v>32</v>
      </c>
      <c r="O2386" s="0" t="str">
        <f aca="false">IF($N2386&gt;=$M2386,$N2386-$M2386+1,"")</f>
        <v/>
      </c>
      <c r="P2386" s="0" t="str">
        <f aca="false">IF($O2386="","",$J2386+$M2386-$H2386)</f>
        <v/>
      </c>
      <c r="Q2386" s="0" t="str">
        <f aca="false">IF($O2386="","",$P2386+$O2386-1)</f>
        <v/>
      </c>
      <c r="R2386" s="0" t="str">
        <f aca="false">IF($O2386="","",COUNT($O$2163:$O2386))</f>
        <v/>
      </c>
    </row>
    <row r="2387" customFormat="false" ht="15" hidden="false" customHeight="false" outlineLevel="0" collapsed="false">
      <c r="A2387" s="0" t="n">
        <v>9</v>
      </c>
      <c r="B2387" s="0" t="n">
        <v>7</v>
      </c>
      <c r="C2387" s="0" t="s">
        <v>75</v>
      </c>
      <c r="D2387" s="0" t="n">
        <v>1</v>
      </c>
      <c r="E2387" s="0" t="s">
        <v>94</v>
      </c>
      <c r="F2387" s="0" t="n">
        <v>3</v>
      </c>
      <c r="G2387" s="0" t="str">
        <f aca="false">INDEX(Setup!$B$15:$B$17,$F2387)</f>
        <v>URD</v>
      </c>
      <c r="H2387" s="0" t="n">
        <f aca="false">Calc_Blocks!$I$152</f>
        <v>33</v>
      </c>
      <c r="I2387" s="0" t="n">
        <f aca="false">Calc_Blocks!$J$152</f>
        <v>35</v>
      </c>
      <c r="J2387" s="0" t="n">
        <f aca="false">Calc_Blocks!$K$152</f>
        <v>16</v>
      </c>
      <c r="K2387" s="0" t="n">
        <f aca="false">($B2387-1)*IF($D2387=1,Setup!$B$9,Setup!$B$10)+1</f>
        <v>61</v>
      </c>
      <c r="L2387" s="0" t="n">
        <f aca="false">$B2387*IF($D2387=1,Setup!$B$9,Setup!$B$10)</f>
        <v>70</v>
      </c>
      <c r="M2387" s="0" t="n">
        <f aca="false">MAX($H2387,$K2387)</f>
        <v>61</v>
      </c>
      <c r="N2387" s="0" t="n">
        <f aca="false">MIN($I2387,$L2387)</f>
        <v>35</v>
      </c>
      <c r="O2387" s="0" t="str">
        <f aca="false">IF($N2387&gt;=$M2387,$N2387-$M2387+1,"")</f>
        <v/>
      </c>
      <c r="P2387" s="0" t="str">
        <f aca="false">IF($O2387="","",$J2387+$M2387-$H2387)</f>
        <v/>
      </c>
      <c r="Q2387" s="0" t="str">
        <f aca="false">IF($O2387="","",$P2387+$O2387-1)</f>
        <v/>
      </c>
      <c r="R2387" s="0" t="str">
        <f aca="false">IF($O2387="","",COUNT($O$2163:$O2387))</f>
        <v/>
      </c>
    </row>
    <row r="2388" customFormat="false" ht="15" hidden="false" customHeight="false" outlineLevel="0" collapsed="false">
      <c r="A2388" s="0" t="n">
        <v>9</v>
      </c>
      <c r="B2388" s="0" t="n">
        <v>7</v>
      </c>
      <c r="C2388" s="0" t="s">
        <v>75</v>
      </c>
      <c r="D2388" s="0" t="n">
        <v>2</v>
      </c>
      <c r="E2388" s="0" t="s">
        <v>79</v>
      </c>
      <c r="F2388" s="0" t="n">
        <v>1</v>
      </c>
      <c r="G2388" s="0" t="str">
        <f aca="false">INDEX(Setup!$B$15:$B$17,$F2388)</f>
        <v>MAL</v>
      </c>
      <c r="H2388" s="0" t="n">
        <f aca="false">Calc_Blocks!$I$168</f>
        <v>15</v>
      </c>
      <c r="I2388" s="0" t="n">
        <f aca="false">Calc_Blocks!$J$168</f>
        <v>31</v>
      </c>
      <c r="J2388" s="0" t="n">
        <f aca="false">Calc_Blocks!$K$168</f>
        <v>19</v>
      </c>
      <c r="K2388" s="0" t="n">
        <f aca="false">($B2388-1)*IF($D2388=1,Setup!$B$9,Setup!$B$10)+1</f>
        <v>61</v>
      </c>
      <c r="L2388" s="0" t="n">
        <f aca="false">$B2388*IF($D2388=1,Setup!$B$9,Setup!$B$10)</f>
        <v>70</v>
      </c>
      <c r="M2388" s="0" t="n">
        <f aca="false">MAX($H2388,$K2388)</f>
        <v>61</v>
      </c>
      <c r="N2388" s="0" t="n">
        <f aca="false">MIN($I2388,$L2388)</f>
        <v>31</v>
      </c>
      <c r="O2388" s="0" t="str">
        <f aca="false">IF($N2388&gt;=$M2388,$N2388-$M2388+1,"")</f>
        <v/>
      </c>
      <c r="P2388" s="0" t="str">
        <f aca="false">IF($O2388="","",$J2388+$M2388-$H2388)</f>
        <v/>
      </c>
      <c r="Q2388" s="0" t="str">
        <f aca="false">IF($O2388="","",$P2388+$O2388-1)</f>
        <v/>
      </c>
      <c r="R2388" s="0" t="str">
        <f aca="false">IF($O2388="","",COUNT($O$2163:$O2388))</f>
        <v/>
      </c>
    </row>
    <row r="2389" customFormat="false" ht="15" hidden="false" customHeight="false" outlineLevel="0" collapsed="false">
      <c r="A2389" s="0" t="n">
        <v>9</v>
      </c>
      <c r="B2389" s="0" t="n">
        <v>7</v>
      </c>
      <c r="C2389" s="0" t="s">
        <v>75</v>
      </c>
      <c r="D2389" s="0" t="n">
        <v>2</v>
      </c>
      <c r="E2389" s="0" t="s">
        <v>79</v>
      </c>
      <c r="F2389" s="0" t="n">
        <v>2</v>
      </c>
      <c r="G2389" s="0" t="str">
        <f aca="false">INDEX(Setup!$B$15:$B$17,$F2389)</f>
        <v>SAN</v>
      </c>
      <c r="H2389" s="0" t="n">
        <f aca="false">Calc_Blocks!$I$169</f>
        <v>32</v>
      </c>
      <c r="I2389" s="0" t="n">
        <f aca="false">Calc_Blocks!$J$169</f>
        <v>31</v>
      </c>
      <c r="J2389" s="0" t="n">
        <f aca="false">Calc_Blocks!$K$169</f>
        <v>36</v>
      </c>
      <c r="K2389" s="0" t="n">
        <f aca="false">($B2389-1)*IF($D2389=1,Setup!$B$9,Setup!$B$10)+1</f>
        <v>61</v>
      </c>
      <c r="L2389" s="0" t="n">
        <f aca="false">$B2389*IF($D2389=1,Setup!$B$9,Setup!$B$10)</f>
        <v>70</v>
      </c>
      <c r="M2389" s="0" t="n">
        <f aca="false">MAX($H2389,$K2389)</f>
        <v>61</v>
      </c>
      <c r="N2389" s="0" t="n">
        <f aca="false">MIN($I2389,$L2389)</f>
        <v>31</v>
      </c>
      <c r="O2389" s="0" t="str">
        <f aca="false">IF($N2389&gt;=$M2389,$N2389-$M2389+1,"")</f>
        <v/>
      </c>
      <c r="P2389" s="0" t="str">
        <f aca="false">IF($O2389="","",$J2389+$M2389-$H2389)</f>
        <v/>
      </c>
      <c r="Q2389" s="0" t="str">
        <f aca="false">IF($O2389="","",$P2389+$O2389-1)</f>
        <v/>
      </c>
      <c r="R2389" s="0" t="str">
        <f aca="false">IF($O2389="","",COUNT($O$2163:$O2389))</f>
        <v/>
      </c>
    </row>
    <row r="2390" customFormat="false" ht="15" hidden="false" customHeight="false" outlineLevel="0" collapsed="false">
      <c r="A2390" s="0" t="n">
        <v>9</v>
      </c>
      <c r="B2390" s="0" t="n">
        <v>7</v>
      </c>
      <c r="C2390" s="0" t="s">
        <v>75</v>
      </c>
      <c r="D2390" s="0" t="n">
        <v>2</v>
      </c>
      <c r="E2390" s="0" t="s">
        <v>79</v>
      </c>
      <c r="F2390" s="0" t="n">
        <v>3</v>
      </c>
      <c r="G2390" s="0" t="str">
        <f aca="false">INDEX(Setup!$B$15:$B$17,$F2390)</f>
        <v>URD</v>
      </c>
      <c r="H2390" s="0" t="n">
        <f aca="false">Calc_Blocks!$I$170</f>
        <v>32</v>
      </c>
      <c r="I2390" s="0" t="n">
        <f aca="false">Calc_Blocks!$J$170</f>
        <v>31</v>
      </c>
      <c r="J2390" s="0" t="n">
        <f aca="false">Calc_Blocks!$K$170</f>
        <v>36</v>
      </c>
      <c r="K2390" s="0" t="n">
        <f aca="false">($B2390-1)*IF($D2390=1,Setup!$B$9,Setup!$B$10)+1</f>
        <v>61</v>
      </c>
      <c r="L2390" s="0" t="n">
        <f aca="false">$B2390*IF($D2390=1,Setup!$B$9,Setup!$B$10)</f>
        <v>70</v>
      </c>
      <c r="M2390" s="0" t="n">
        <f aca="false">MAX($H2390,$K2390)</f>
        <v>61</v>
      </c>
      <c r="N2390" s="0" t="n">
        <f aca="false">MIN($I2390,$L2390)</f>
        <v>31</v>
      </c>
      <c r="O2390" s="0" t="str">
        <f aca="false">IF($N2390&gt;=$M2390,$N2390-$M2390+1,"")</f>
        <v/>
      </c>
      <c r="P2390" s="0" t="str">
        <f aca="false">IF($O2390="","",$J2390+$M2390-$H2390)</f>
        <v/>
      </c>
      <c r="Q2390" s="0" t="str">
        <f aca="false">IF($O2390="","",$P2390+$O2390-1)</f>
        <v/>
      </c>
      <c r="R2390" s="0" t="str">
        <f aca="false">IF($O2390="","",COUNT($O$2163:$O2390))</f>
        <v/>
      </c>
    </row>
    <row r="2391" customFormat="false" ht="15" hidden="false" customHeight="false" outlineLevel="0" collapsed="false">
      <c r="A2391" s="0" t="n">
        <v>9</v>
      </c>
      <c r="B2391" s="0" t="n">
        <v>7</v>
      </c>
      <c r="C2391" s="0" t="s">
        <v>76</v>
      </c>
      <c r="D2391" s="0" t="n">
        <v>1</v>
      </c>
      <c r="E2391" s="0" t="s">
        <v>94</v>
      </c>
      <c r="F2391" s="0" t="n">
        <v>1</v>
      </c>
      <c r="G2391" s="0" t="str">
        <f aca="false">INDEX(Setup!$B$15:$B$17,$F2391)</f>
        <v>MAL</v>
      </c>
      <c r="H2391" s="0" t="n">
        <f aca="false">Calc_Blocks!$I$153</f>
        <v>36</v>
      </c>
      <c r="I2391" s="0" t="n">
        <f aca="false">Calc_Blocks!$J$153</f>
        <v>68</v>
      </c>
      <c r="J2391" s="0" t="n">
        <f aca="false">Calc_Blocks!$K$153</f>
        <v>1</v>
      </c>
      <c r="K2391" s="0" t="n">
        <f aca="false">($B2391-1)*IF($D2391=1,Setup!$B$9,Setup!$B$10)+1</f>
        <v>61</v>
      </c>
      <c r="L2391" s="0" t="n">
        <f aca="false">$B2391*IF($D2391=1,Setup!$B$9,Setup!$B$10)</f>
        <v>70</v>
      </c>
      <c r="M2391" s="0" t="n">
        <f aca="false">MAX($H2391,$K2391)</f>
        <v>61</v>
      </c>
      <c r="N2391" s="0" t="n">
        <f aca="false">MIN($I2391,$L2391)</f>
        <v>68</v>
      </c>
      <c r="O2391" s="0" t="n">
        <f aca="false">IF($N2391&gt;=$M2391,$N2391-$M2391+1,"")</f>
        <v>8</v>
      </c>
      <c r="P2391" s="0" t="n">
        <f aca="false">IF($O2391="","",$J2391+$M2391-$H2391)</f>
        <v>26</v>
      </c>
      <c r="Q2391" s="0" t="n">
        <f aca="false">IF($O2391="","",$P2391+$O2391-1)</f>
        <v>33</v>
      </c>
      <c r="R2391" s="0" t="n">
        <f aca="false">IF($O2391="","",COUNT($O$2163:$O2391))</f>
        <v>23</v>
      </c>
    </row>
    <row r="2392" customFormat="false" ht="15" hidden="false" customHeight="false" outlineLevel="0" collapsed="false">
      <c r="A2392" s="0" t="n">
        <v>9</v>
      </c>
      <c r="B2392" s="0" t="n">
        <v>7</v>
      </c>
      <c r="C2392" s="0" t="s">
        <v>76</v>
      </c>
      <c r="D2392" s="0" t="n">
        <v>1</v>
      </c>
      <c r="E2392" s="0" t="s">
        <v>94</v>
      </c>
      <c r="F2392" s="0" t="n">
        <v>2</v>
      </c>
      <c r="G2392" s="0" t="str">
        <f aca="false">INDEX(Setup!$B$15:$B$17,$F2392)</f>
        <v>SAN</v>
      </c>
      <c r="H2392" s="0" t="n">
        <f aca="false">Calc_Blocks!$I$154</f>
        <v>69</v>
      </c>
      <c r="I2392" s="0" t="n">
        <f aca="false">Calc_Blocks!$J$154</f>
        <v>68</v>
      </c>
      <c r="J2392" s="0" t="n">
        <f aca="false">Calc_Blocks!$K$154</f>
        <v>34</v>
      </c>
      <c r="K2392" s="0" t="n">
        <f aca="false">($B2392-1)*IF($D2392=1,Setup!$B$9,Setup!$B$10)+1</f>
        <v>61</v>
      </c>
      <c r="L2392" s="0" t="n">
        <f aca="false">$B2392*IF($D2392=1,Setup!$B$9,Setup!$B$10)</f>
        <v>70</v>
      </c>
      <c r="M2392" s="0" t="n">
        <f aca="false">MAX($H2392,$K2392)</f>
        <v>69</v>
      </c>
      <c r="N2392" s="0" t="n">
        <f aca="false">MIN($I2392,$L2392)</f>
        <v>68</v>
      </c>
      <c r="O2392" s="0" t="str">
        <f aca="false">IF($N2392&gt;=$M2392,$N2392-$M2392+1,"")</f>
        <v/>
      </c>
      <c r="P2392" s="0" t="str">
        <f aca="false">IF($O2392="","",$J2392+$M2392-$H2392)</f>
        <v/>
      </c>
      <c r="Q2392" s="0" t="str">
        <f aca="false">IF($O2392="","",$P2392+$O2392-1)</f>
        <v/>
      </c>
      <c r="R2392" s="0" t="str">
        <f aca="false">IF($O2392="","",COUNT($O$2163:$O2392))</f>
        <v/>
      </c>
    </row>
    <row r="2393" customFormat="false" ht="15" hidden="false" customHeight="false" outlineLevel="0" collapsed="false">
      <c r="A2393" s="0" t="n">
        <v>9</v>
      </c>
      <c r="B2393" s="0" t="n">
        <v>7</v>
      </c>
      <c r="C2393" s="0" t="s">
        <v>76</v>
      </c>
      <c r="D2393" s="0" t="n">
        <v>1</v>
      </c>
      <c r="E2393" s="0" t="s">
        <v>94</v>
      </c>
      <c r="F2393" s="0" t="n">
        <v>3</v>
      </c>
      <c r="G2393" s="0" t="str">
        <f aca="false">INDEX(Setup!$B$15:$B$17,$F2393)</f>
        <v>URD</v>
      </c>
      <c r="H2393" s="0" t="n">
        <f aca="false">Calc_Blocks!$I$155</f>
        <v>69</v>
      </c>
      <c r="I2393" s="0" t="n">
        <f aca="false">Calc_Blocks!$J$155</f>
        <v>68</v>
      </c>
      <c r="J2393" s="0" t="n">
        <f aca="false">Calc_Blocks!$K$155</f>
        <v>34</v>
      </c>
      <c r="K2393" s="0" t="n">
        <f aca="false">($B2393-1)*IF($D2393=1,Setup!$B$9,Setup!$B$10)+1</f>
        <v>61</v>
      </c>
      <c r="L2393" s="0" t="n">
        <f aca="false">$B2393*IF($D2393=1,Setup!$B$9,Setup!$B$10)</f>
        <v>70</v>
      </c>
      <c r="M2393" s="0" t="n">
        <f aca="false">MAX($H2393,$K2393)</f>
        <v>69</v>
      </c>
      <c r="N2393" s="0" t="n">
        <f aca="false">MIN($I2393,$L2393)</f>
        <v>68</v>
      </c>
      <c r="O2393" s="0" t="str">
        <f aca="false">IF($N2393&gt;=$M2393,$N2393-$M2393+1,"")</f>
        <v/>
      </c>
      <c r="P2393" s="0" t="str">
        <f aca="false">IF($O2393="","",$J2393+$M2393-$H2393)</f>
        <v/>
      </c>
      <c r="Q2393" s="0" t="str">
        <f aca="false">IF($O2393="","",$P2393+$O2393-1)</f>
        <v/>
      </c>
      <c r="R2393" s="0" t="str">
        <f aca="false">IF($O2393="","",COUNT($O$2163:$O2393))</f>
        <v/>
      </c>
    </row>
    <row r="2394" customFormat="false" ht="15" hidden="false" customHeight="false" outlineLevel="0" collapsed="false">
      <c r="A2394" s="0" t="n">
        <v>9</v>
      </c>
      <c r="B2394" s="0" t="n">
        <v>7</v>
      </c>
      <c r="C2394" s="0" t="s">
        <v>76</v>
      </c>
      <c r="D2394" s="0" t="n">
        <v>2</v>
      </c>
      <c r="E2394" s="0" t="s">
        <v>79</v>
      </c>
      <c r="F2394" s="0" t="n">
        <v>1</v>
      </c>
      <c r="G2394" s="0" t="str">
        <f aca="false">INDEX(Setup!$B$15:$B$17,$F2394)</f>
        <v>MAL</v>
      </c>
      <c r="H2394" s="0" t="n">
        <f aca="false">Calc_Blocks!$I$171</f>
        <v>32</v>
      </c>
      <c r="I2394" s="0" t="n">
        <f aca="false">Calc_Blocks!$J$171</f>
        <v>41</v>
      </c>
      <c r="J2394" s="0" t="n">
        <f aca="false">Calc_Blocks!$K$171</f>
        <v>34</v>
      </c>
      <c r="K2394" s="0" t="n">
        <f aca="false">($B2394-1)*IF($D2394=1,Setup!$B$9,Setup!$B$10)+1</f>
        <v>61</v>
      </c>
      <c r="L2394" s="0" t="n">
        <f aca="false">$B2394*IF($D2394=1,Setup!$B$9,Setup!$B$10)</f>
        <v>70</v>
      </c>
      <c r="M2394" s="0" t="n">
        <f aca="false">MAX($H2394,$K2394)</f>
        <v>61</v>
      </c>
      <c r="N2394" s="0" t="n">
        <f aca="false">MIN($I2394,$L2394)</f>
        <v>41</v>
      </c>
      <c r="O2394" s="0" t="str">
        <f aca="false">IF($N2394&gt;=$M2394,$N2394-$M2394+1,"")</f>
        <v/>
      </c>
      <c r="P2394" s="0" t="str">
        <f aca="false">IF($O2394="","",$J2394+$M2394-$H2394)</f>
        <v/>
      </c>
      <c r="Q2394" s="0" t="str">
        <f aca="false">IF($O2394="","",$P2394+$O2394-1)</f>
        <v/>
      </c>
      <c r="R2394" s="0" t="str">
        <f aca="false">IF($O2394="","",COUNT($O$2163:$O2394))</f>
        <v/>
      </c>
    </row>
    <row r="2395" customFormat="false" ht="15" hidden="false" customHeight="false" outlineLevel="0" collapsed="false">
      <c r="A2395" s="0" t="n">
        <v>9</v>
      </c>
      <c r="B2395" s="0" t="n">
        <v>7</v>
      </c>
      <c r="C2395" s="0" t="s">
        <v>76</v>
      </c>
      <c r="D2395" s="0" t="n">
        <v>2</v>
      </c>
      <c r="E2395" s="0" t="s">
        <v>79</v>
      </c>
      <c r="F2395" s="0" t="n">
        <v>2</v>
      </c>
      <c r="G2395" s="0" t="str">
        <f aca="false">INDEX(Setup!$B$15:$B$17,$F2395)</f>
        <v>SAN</v>
      </c>
      <c r="H2395" s="0" t="n">
        <f aca="false">Calc_Blocks!$I$172</f>
        <v>42</v>
      </c>
      <c r="I2395" s="0" t="n">
        <f aca="false">Calc_Blocks!$J$172</f>
        <v>42</v>
      </c>
      <c r="J2395" s="0" t="n">
        <f aca="false">Calc_Blocks!$K$172</f>
        <v>44</v>
      </c>
      <c r="K2395" s="0" t="n">
        <f aca="false">($B2395-1)*IF($D2395=1,Setup!$B$9,Setup!$B$10)+1</f>
        <v>61</v>
      </c>
      <c r="L2395" s="0" t="n">
        <f aca="false">$B2395*IF($D2395=1,Setup!$B$9,Setup!$B$10)</f>
        <v>70</v>
      </c>
      <c r="M2395" s="0" t="n">
        <f aca="false">MAX($H2395,$K2395)</f>
        <v>61</v>
      </c>
      <c r="N2395" s="0" t="n">
        <f aca="false">MIN($I2395,$L2395)</f>
        <v>42</v>
      </c>
      <c r="O2395" s="0" t="str">
        <f aca="false">IF($N2395&gt;=$M2395,$N2395-$M2395+1,"")</f>
        <v/>
      </c>
      <c r="P2395" s="0" t="str">
        <f aca="false">IF($O2395="","",$J2395+$M2395-$H2395)</f>
        <v/>
      </c>
      <c r="Q2395" s="0" t="str">
        <f aca="false">IF($O2395="","",$P2395+$O2395-1)</f>
        <v/>
      </c>
      <c r="R2395" s="0" t="str">
        <f aca="false">IF($O2395="","",COUNT($O$2163:$O2395))</f>
        <v/>
      </c>
    </row>
    <row r="2396" customFormat="false" ht="15" hidden="false" customHeight="false" outlineLevel="0" collapsed="false">
      <c r="A2396" s="0" t="n">
        <v>9</v>
      </c>
      <c r="B2396" s="0" t="n">
        <v>7</v>
      </c>
      <c r="C2396" s="0" t="s">
        <v>76</v>
      </c>
      <c r="D2396" s="0" t="n">
        <v>2</v>
      </c>
      <c r="E2396" s="0" t="s">
        <v>79</v>
      </c>
      <c r="F2396" s="0" t="n">
        <v>3</v>
      </c>
      <c r="G2396" s="0" t="str">
        <f aca="false">INDEX(Setup!$B$15:$B$17,$F2396)</f>
        <v>URD</v>
      </c>
      <c r="H2396" s="0" t="n">
        <f aca="false">Calc_Blocks!$I$173</f>
        <v>43</v>
      </c>
      <c r="I2396" s="0" t="n">
        <f aca="false">Calc_Blocks!$J$173</f>
        <v>42</v>
      </c>
      <c r="J2396" s="0" t="n">
        <f aca="false">Calc_Blocks!$K$173</f>
        <v>45</v>
      </c>
      <c r="K2396" s="0" t="n">
        <f aca="false">($B2396-1)*IF($D2396=1,Setup!$B$9,Setup!$B$10)+1</f>
        <v>61</v>
      </c>
      <c r="L2396" s="0" t="n">
        <f aca="false">$B2396*IF($D2396=1,Setup!$B$9,Setup!$B$10)</f>
        <v>70</v>
      </c>
      <c r="M2396" s="0" t="n">
        <f aca="false">MAX($H2396,$K2396)</f>
        <v>61</v>
      </c>
      <c r="N2396" s="0" t="n">
        <f aca="false">MIN($I2396,$L2396)</f>
        <v>42</v>
      </c>
      <c r="O2396" s="0" t="str">
        <f aca="false">IF($N2396&gt;=$M2396,$N2396-$M2396+1,"")</f>
        <v/>
      </c>
      <c r="P2396" s="0" t="str">
        <f aca="false">IF($O2396="","",$J2396+$M2396-$H2396)</f>
        <v/>
      </c>
      <c r="Q2396" s="0" t="str">
        <f aca="false">IF($O2396="","",$P2396+$O2396-1)</f>
        <v/>
      </c>
      <c r="R2396" s="0" t="str">
        <f aca="false">IF($O2396="","",COUNT($O$2163:$O2396))</f>
        <v/>
      </c>
    </row>
    <row r="2397" customFormat="false" ht="15" hidden="false" customHeight="false" outlineLevel="0" collapsed="false">
      <c r="A2397" s="0" t="n">
        <v>9</v>
      </c>
      <c r="B2397" s="0" t="n">
        <v>7</v>
      </c>
      <c r="C2397" s="0" t="s">
        <v>77</v>
      </c>
      <c r="D2397" s="0" t="n">
        <v>1</v>
      </c>
      <c r="E2397" s="0" t="s">
        <v>94</v>
      </c>
      <c r="F2397" s="0" t="n">
        <v>1</v>
      </c>
      <c r="G2397" s="0" t="str">
        <f aca="false">INDEX(Setup!$B$15:$B$17,$F2397)</f>
        <v>MAL</v>
      </c>
      <c r="H2397" s="0" t="n">
        <f aca="false">Calc_Blocks!$I$156</f>
        <v>69</v>
      </c>
      <c r="I2397" s="0" t="n">
        <f aca="false">Calc_Blocks!$J$156</f>
        <v>68</v>
      </c>
      <c r="J2397" s="0" t="n">
        <f aca="false">Calc_Blocks!$K$156</f>
        <v>1</v>
      </c>
      <c r="K2397" s="0" t="n">
        <f aca="false">($B2397-1)*IF($D2397=1,Setup!$B$9,Setup!$B$10)+1</f>
        <v>61</v>
      </c>
      <c r="L2397" s="0" t="n">
        <f aca="false">$B2397*IF($D2397=1,Setup!$B$9,Setup!$B$10)</f>
        <v>70</v>
      </c>
      <c r="M2397" s="0" t="n">
        <f aca="false">MAX($H2397,$K2397)</f>
        <v>69</v>
      </c>
      <c r="N2397" s="0" t="n">
        <f aca="false">MIN($I2397,$L2397)</f>
        <v>68</v>
      </c>
      <c r="O2397" s="0" t="str">
        <f aca="false">IF($N2397&gt;=$M2397,$N2397-$M2397+1,"")</f>
        <v/>
      </c>
      <c r="P2397" s="0" t="str">
        <f aca="false">IF($O2397="","",$J2397+$M2397-$H2397)</f>
        <v/>
      </c>
      <c r="Q2397" s="0" t="str">
        <f aca="false">IF($O2397="","",$P2397+$O2397-1)</f>
        <v/>
      </c>
      <c r="R2397" s="0" t="str">
        <f aca="false">IF($O2397="","",COUNT($O$2163:$O2397))</f>
        <v/>
      </c>
    </row>
    <row r="2398" customFormat="false" ht="15" hidden="false" customHeight="false" outlineLevel="0" collapsed="false">
      <c r="A2398" s="0" t="n">
        <v>9</v>
      </c>
      <c r="B2398" s="0" t="n">
        <v>7</v>
      </c>
      <c r="C2398" s="0" t="s">
        <v>77</v>
      </c>
      <c r="D2398" s="0" t="n">
        <v>1</v>
      </c>
      <c r="E2398" s="0" t="s">
        <v>94</v>
      </c>
      <c r="F2398" s="0" t="n">
        <v>2</v>
      </c>
      <c r="G2398" s="0" t="str">
        <f aca="false">INDEX(Setup!$B$15:$B$17,$F2398)</f>
        <v>SAN</v>
      </c>
      <c r="H2398" s="0" t="n">
        <f aca="false">Calc_Blocks!$I$157</f>
        <v>69</v>
      </c>
      <c r="I2398" s="0" t="n">
        <f aca="false">Calc_Blocks!$J$157</f>
        <v>69</v>
      </c>
      <c r="J2398" s="0" t="n">
        <f aca="false">Calc_Blocks!$K$157</f>
        <v>1</v>
      </c>
      <c r="K2398" s="0" t="n">
        <f aca="false">($B2398-1)*IF($D2398=1,Setup!$B$9,Setup!$B$10)+1</f>
        <v>61</v>
      </c>
      <c r="L2398" s="0" t="n">
        <f aca="false">$B2398*IF($D2398=1,Setup!$B$9,Setup!$B$10)</f>
        <v>70</v>
      </c>
      <c r="M2398" s="0" t="n">
        <f aca="false">MAX($H2398,$K2398)</f>
        <v>69</v>
      </c>
      <c r="N2398" s="0" t="n">
        <f aca="false">MIN($I2398,$L2398)</f>
        <v>69</v>
      </c>
      <c r="O2398" s="0" t="n">
        <f aca="false">IF($N2398&gt;=$M2398,$N2398-$M2398+1,"")</f>
        <v>1</v>
      </c>
      <c r="P2398" s="0" t="n">
        <f aca="false">IF($O2398="","",$J2398+$M2398-$H2398)</f>
        <v>1</v>
      </c>
      <c r="Q2398" s="0" t="n">
        <f aca="false">IF($O2398="","",$P2398+$O2398-1)</f>
        <v>1</v>
      </c>
      <c r="R2398" s="0" t="n">
        <f aca="false">IF($O2398="","",COUNT($O$2163:$O2398))</f>
        <v>24</v>
      </c>
    </row>
    <row r="2399" customFormat="false" ht="15" hidden="false" customHeight="false" outlineLevel="0" collapsed="false">
      <c r="A2399" s="0" t="n">
        <v>9</v>
      </c>
      <c r="B2399" s="0" t="n">
        <v>7</v>
      </c>
      <c r="C2399" s="0" t="s">
        <v>77</v>
      </c>
      <c r="D2399" s="0" t="n">
        <v>1</v>
      </c>
      <c r="E2399" s="0" t="s">
        <v>94</v>
      </c>
      <c r="F2399" s="0" t="n">
        <v>3</v>
      </c>
      <c r="G2399" s="0" t="str">
        <f aca="false">INDEX(Setup!$B$15:$B$17,$F2399)</f>
        <v>URD</v>
      </c>
      <c r="H2399" s="0" t="n">
        <f aca="false">Calc_Blocks!$I$158</f>
        <v>70</v>
      </c>
      <c r="I2399" s="0" t="n">
        <f aca="false">Calc_Blocks!$J$158</f>
        <v>85</v>
      </c>
      <c r="J2399" s="0" t="n">
        <f aca="false">Calc_Blocks!$K$158</f>
        <v>2</v>
      </c>
      <c r="K2399" s="0" t="n">
        <f aca="false">($B2399-1)*IF($D2399=1,Setup!$B$9,Setup!$B$10)+1</f>
        <v>61</v>
      </c>
      <c r="L2399" s="0" t="n">
        <f aca="false">$B2399*IF($D2399=1,Setup!$B$9,Setup!$B$10)</f>
        <v>70</v>
      </c>
      <c r="M2399" s="0" t="n">
        <f aca="false">MAX($H2399,$K2399)</f>
        <v>70</v>
      </c>
      <c r="N2399" s="0" t="n">
        <f aca="false">MIN($I2399,$L2399)</f>
        <v>70</v>
      </c>
      <c r="O2399" s="0" t="n">
        <f aca="false">IF($N2399&gt;=$M2399,$N2399-$M2399+1,"")</f>
        <v>1</v>
      </c>
      <c r="P2399" s="0" t="n">
        <f aca="false">IF($O2399="","",$J2399+$M2399-$H2399)</f>
        <v>2</v>
      </c>
      <c r="Q2399" s="0" t="n">
        <f aca="false">IF($O2399="","",$P2399+$O2399-1)</f>
        <v>2</v>
      </c>
      <c r="R2399" s="0" t="n">
        <f aca="false">IF($O2399="","",COUNT($O$2163:$O2399))</f>
        <v>25</v>
      </c>
    </row>
    <row r="2400" customFormat="false" ht="15" hidden="false" customHeight="false" outlineLevel="0" collapsed="false">
      <c r="A2400" s="0" t="n">
        <v>9</v>
      </c>
      <c r="B2400" s="0" t="n">
        <v>7</v>
      </c>
      <c r="C2400" s="0" t="s">
        <v>77</v>
      </c>
      <c r="D2400" s="0" t="n">
        <v>2</v>
      </c>
      <c r="E2400" s="0" t="s">
        <v>79</v>
      </c>
      <c r="F2400" s="0" t="n">
        <v>1</v>
      </c>
      <c r="G2400" s="0" t="str">
        <f aca="false">INDEX(Setup!$B$15:$B$17,$F2400)</f>
        <v>MAL</v>
      </c>
      <c r="H2400" s="0" t="n">
        <f aca="false">Calc_Blocks!$I$174</f>
        <v>43</v>
      </c>
      <c r="I2400" s="0" t="n">
        <f aca="false">Calc_Blocks!$J$174</f>
        <v>47</v>
      </c>
      <c r="J2400" s="0" t="n">
        <f aca="false">Calc_Blocks!$K$174</f>
        <v>18</v>
      </c>
      <c r="K2400" s="0" t="n">
        <f aca="false">($B2400-1)*IF($D2400=1,Setup!$B$9,Setup!$B$10)+1</f>
        <v>61</v>
      </c>
      <c r="L2400" s="0" t="n">
        <f aca="false">$B2400*IF($D2400=1,Setup!$B$9,Setup!$B$10)</f>
        <v>70</v>
      </c>
      <c r="M2400" s="0" t="n">
        <f aca="false">MAX($H2400,$K2400)</f>
        <v>61</v>
      </c>
      <c r="N2400" s="0" t="n">
        <f aca="false">MIN($I2400,$L2400)</f>
        <v>47</v>
      </c>
      <c r="O2400" s="0" t="str">
        <f aca="false">IF($N2400&gt;=$M2400,$N2400-$M2400+1,"")</f>
        <v/>
      </c>
      <c r="P2400" s="0" t="str">
        <f aca="false">IF($O2400="","",$J2400+$M2400-$H2400)</f>
        <v/>
      </c>
      <c r="Q2400" s="0" t="str">
        <f aca="false">IF($O2400="","",$P2400+$O2400-1)</f>
        <v/>
      </c>
      <c r="R2400" s="0" t="str">
        <f aca="false">IF($O2400="","",COUNT($O$2163:$O2400))</f>
        <v/>
      </c>
    </row>
    <row r="2401" customFormat="false" ht="15" hidden="false" customHeight="false" outlineLevel="0" collapsed="false">
      <c r="A2401" s="0" t="n">
        <v>9</v>
      </c>
      <c r="B2401" s="0" t="n">
        <v>7</v>
      </c>
      <c r="C2401" s="0" t="s">
        <v>77</v>
      </c>
      <c r="D2401" s="0" t="n">
        <v>2</v>
      </c>
      <c r="E2401" s="0" t="s">
        <v>79</v>
      </c>
      <c r="F2401" s="0" t="n">
        <v>2</v>
      </c>
      <c r="G2401" s="0" t="str">
        <f aca="false">INDEX(Setup!$B$15:$B$17,$F2401)</f>
        <v>SAN</v>
      </c>
      <c r="H2401" s="0" t="n">
        <f aca="false">Calc_Blocks!$I$175</f>
        <v>48</v>
      </c>
      <c r="I2401" s="0" t="n">
        <f aca="false">Calc_Blocks!$J$175</f>
        <v>52</v>
      </c>
      <c r="J2401" s="0" t="n">
        <f aca="false">Calc_Blocks!$K$175</f>
        <v>23</v>
      </c>
      <c r="K2401" s="0" t="n">
        <f aca="false">($B2401-1)*IF($D2401=1,Setup!$B$9,Setup!$B$10)+1</f>
        <v>61</v>
      </c>
      <c r="L2401" s="0" t="n">
        <f aca="false">$B2401*IF($D2401=1,Setup!$B$9,Setup!$B$10)</f>
        <v>70</v>
      </c>
      <c r="M2401" s="0" t="n">
        <f aca="false">MAX($H2401,$K2401)</f>
        <v>61</v>
      </c>
      <c r="N2401" s="0" t="n">
        <f aca="false">MIN($I2401,$L2401)</f>
        <v>52</v>
      </c>
      <c r="O2401" s="0" t="str">
        <f aca="false">IF($N2401&gt;=$M2401,$N2401-$M2401+1,"")</f>
        <v/>
      </c>
      <c r="P2401" s="0" t="str">
        <f aca="false">IF($O2401="","",$J2401+$M2401-$H2401)</f>
        <v/>
      </c>
      <c r="Q2401" s="0" t="str">
        <f aca="false">IF($O2401="","",$P2401+$O2401-1)</f>
        <v/>
      </c>
      <c r="R2401" s="0" t="str">
        <f aca="false">IF($O2401="","",COUNT($O$2163:$O2401))</f>
        <v/>
      </c>
    </row>
    <row r="2402" customFormat="false" ht="15" hidden="false" customHeight="false" outlineLevel="0" collapsed="false">
      <c r="A2402" s="0" t="n">
        <v>9</v>
      </c>
      <c r="B2402" s="0" t="n">
        <v>7</v>
      </c>
      <c r="C2402" s="0" t="s">
        <v>77</v>
      </c>
      <c r="D2402" s="0" t="n">
        <v>2</v>
      </c>
      <c r="E2402" s="0" t="s">
        <v>79</v>
      </c>
      <c r="F2402" s="0" t="n">
        <v>3</v>
      </c>
      <c r="G2402" s="0" t="str">
        <f aca="false">INDEX(Setup!$B$15:$B$17,$F2402)</f>
        <v>URD</v>
      </c>
      <c r="H2402" s="0" t="n">
        <f aca="false">Calc_Blocks!$I$176</f>
        <v>53</v>
      </c>
      <c r="I2402" s="0" t="n">
        <f aca="false">Calc_Blocks!$J$176</f>
        <v>65</v>
      </c>
      <c r="J2402" s="0" t="n">
        <f aca="false">Calc_Blocks!$K$176</f>
        <v>28</v>
      </c>
      <c r="K2402" s="0" t="n">
        <f aca="false">($B2402-1)*IF($D2402=1,Setup!$B$9,Setup!$B$10)+1</f>
        <v>61</v>
      </c>
      <c r="L2402" s="0" t="n">
        <f aca="false">$B2402*IF($D2402=1,Setup!$B$9,Setup!$B$10)</f>
        <v>70</v>
      </c>
      <c r="M2402" s="0" t="n">
        <f aca="false">MAX($H2402,$K2402)</f>
        <v>61</v>
      </c>
      <c r="N2402" s="0" t="n">
        <f aca="false">MIN($I2402,$L2402)</f>
        <v>65</v>
      </c>
      <c r="O2402" s="0" t="n">
        <f aca="false">IF($N2402&gt;=$M2402,$N2402-$M2402+1,"")</f>
        <v>5</v>
      </c>
      <c r="P2402" s="0" t="n">
        <f aca="false">IF($O2402="","",$J2402+$M2402-$H2402)</f>
        <v>36</v>
      </c>
      <c r="Q2402" s="0" t="n">
        <f aca="false">IF($O2402="","",$P2402+$O2402-1)</f>
        <v>40</v>
      </c>
      <c r="R2402" s="0" t="n">
        <f aca="false">IF($O2402="","",COUNT($O$2163:$O2402))</f>
        <v>26</v>
      </c>
    </row>
    <row r="2403" customFormat="false" ht="15" hidden="false" customHeight="false" outlineLevel="0" collapsed="false">
      <c r="A2403" s="0" t="n">
        <v>9</v>
      </c>
      <c r="B2403" s="0" t="n">
        <v>7</v>
      </c>
      <c r="C2403" s="0" t="s">
        <v>78</v>
      </c>
      <c r="D2403" s="0" t="n">
        <v>1</v>
      </c>
      <c r="E2403" s="0" t="s">
        <v>94</v>
      </c>
      <c r="F2403" s="0" t="n">
        <v>1</v>
      </c>
      <c r="G2403" s="0" t="str">
        <f aca="false">INDEX(Setup!$B$15:$B$17,$F2403)</f>
        <v>MAL</v>
      </c>
      <c r="H2403" s="0" t="n">
        <f aca="false">Calc_Blocks!$I$159</f>
        <v>86</v>
      </c>
      <c r="I2403" s="0" t="n">
        <f aca="false">Calc_Blocks!$J$159</f>
        <v>85</v>
      </c>
      <c r="J2403" s="0" t="n">
        <f aca="false">Calc_Blocks!$K$159</f>
        <v>1</v>
      </c>
      <c r="K2403" s="0" t="n">
        <f aca="false">($B2403-1)*IF($D2403=1,Setup!$B$9,Setup!$B$10)+1</f>
        <v>61</v>
      </c>
      <c r="L2403" s="0" t="n">
        <f aca="false">$B2403*IF($D2403=1,Setup!$B$9,Setup!$B$10)</f>
        <v>70</v>
      </c>
      <c r="M2403" s="0" t="n">
        <f aca="false">MAX($H2403,$K2403)</f>
        <v>86</v>
      </c>
      <c r="N2403" s="0" t="n">
        <f aca="false">MIN($I2403,$L2403)</f>
        <v>70</v>
      </c>
      <c r="O2403" s="0" t="str">
        <f aca="false">IF($N2403&gt;=$M2403,$N2403-$M2403+1,"")</f>
        <v/>
      </c>
      <c r="P2403" s="0" t="str">
        <f aca="false">IF($O2403="","",$J2403+$M2403-$H2403)</f>
        <v/>
      </c>
      <c r="Q2403" s="0" t="str">
        <f aca="false">IF($O2403="","",$P2403+$O2403-1)</f>
        <v/>
      </c>
      <c r="R2403" s="0" t="str">
        <f aca="false">IF($O2403="","",COUNT($O$2163:$O2403))</f>
        <v/>
      </c>
    </row>
    <row r="2404" customFormat="false" ht="15" hidden="false" customHeight="false" outlineLevel="0" collapsed="false">
      <c r="A2404" s="0" t="n">
        <v>9</v>
      </c>
      <c r="B2404" s="0" t="n">
        <v>7</v>
      </c>
      <c r="C2404" s="0" t="s">
        <v>78</v>
      </c>
      <c r="D2404" s="0" t="n">
        <v>1</v>
      </c>
      <c r="E2404" s="0" t="s">
        <v>94</v>
      </c>
      <c r="F2404" s="0" t="n">
        <v>2</v>
      </c>
      <c r="G2404" s="0" t="str">
        <f aca="false">INDEX(Setup!$B$15:$B$17,$F2404)</f>
        <v>SAN</v>
      </c>
      <c r="H2404" s="0" t="n">
        <f aca="false">Calc_Blocks!$I$160</f>
        <v>86</v>
      </c>
      <c r="I2404" s="0" t="n">
        <f aca="false">Calc_Blocks!$J$160</f>
        <v>85</v>
      </c>
      <c r="J2404" s="0" t="n">
        <f aca="false">Calc_Blocks!$K$160</f>
        <v>1</v>
      </c>
      <c r="K2404" s="0" t="n">
        <f aca="false">($B2404-1)*IF($D2404=1,Setup!$B$9,Setup!$B$10)+1</f>
        <v>61</v>
      </c>
      <c r="L2404" s="0" t="n">
        <f aca="false">$B2404*IF($D2404=1,Setup!$B$9,Setup!$B$10)</f>
        <v>70</v>
      </c>
      <c r="M2404" s="0" t="n">
        <f aca="false">MAX($H2404,$K2404)</f>
        <v>86</v>
      </c>
      <c r="N2404" s="0" t="n">
        <f aca="false">MIN($I2404,$L2404)</f>
        <v>70</v>
      </c>
      <c r="O2404" s="0" t="str">
        <f aca="false">IF($N2404&gt;=$M2404,$N2404-$M2404+1,"")</f>
        <v/>
      </c>
      <c r="P2404" s="0" t="str">
        <f aca="false">IF($O2404="","",$J2404+$M2404-$H2404)</f>
        <v/>
      </c>
      <c r="Q2404" s="0" t="str">
        <f aca="false">IF($O2404="","",$P2404+$O2404-1)</f>
        <v/>
      </c>
      <c r="R2404" s="0" t="str">
        <f aca="false">IF($O2404="","",COUNT($O$2163:$O2404))</f>
        <v/>
      </c>
    </row>
    <row r="2405" customFormat="false" ht="15" hidden="false" customHeight="false" outlineLevel="0" collapsed="false">
      <c r="A2405" s="0" t="n">
        <v>9</v>
      </c>
      <c r="B2405" s="0" t="n">
        <v>7</v>
      </c>
      <c r="C2405" s="0" t="s">
        <v>78</v>
      </c>
      <c r="D2405" s="0" t="n">
        <v>1</v>
      </c>
      <c r="E2405" s="0" t="s">
        <v>94</v>
      </c>
      <c r="F2405" s="0" t="n">
        <v>3</v>
      </c>
      <c r="G2405" s="0" t="str">
        <f aca="false">INDEX(Setup!$B$15:$B$17,$F2405)</f>
        <v>URD</v>
      </c>
      <c r="H2405" s="0" t="n">
        <f aca="false">Calc_Blocks!$I$161</f>
        <v>86</v>
      </c>
      <c r="I2405" s="0" t="n">
        <f aca="false">Calc_Blocks!$J$161</f>
        <v>85</v>
      </c>
      <c r="J2405" s="0" t="n">
        <f aca="false">Calc_Blocks!$K$161</f>
        <v>1</v>
      </c>
      <c r="K2405" s="0" t="n">
        <f aca="false">($B2405-1)*IF($D2405=1,Setup!$B$9,Setup!$B$10)+1</f>
        <v>61</v>
      </c>
      <c r="L2405" s="0" t="n">
        <f aca="false">$B2405*IF($D2405=1,Setup!$B$9,Setup!$B$10)</f>
        <v>70</v>
      </c>
      <c r="M2405" s="0" t="n">
        <f aca="false">MAX($H2405,$K2405)</f>
        <v>86</v>
      </c>
      <c r="N2405" s="0" t="n">
        <f aca="false">MIN($I2405,$L2405)</f>
        <v>70</v>
      </c>
      <c r="O2405" s="0" t="str">
        <f aca="false">IF($N2405&gt;=$M2405,$N2405-$M2405+1,"")</f>
        <v/>
      </c>
      <c r="P2405" s="0" t="str">
        <f aca="false">IF($O2405="","",$J2405+$M2405-$H2405)</f>
        <v/>
      </c>
      <c r="Q2405" s="0" t="str">
        <f aca="false">IF($O2405="","",$P2405+$O2405-1)</f>
        <v/>
      </c>
      <c r="R2405" s="0" t="str">
        <f aca="false">IF($O2405="","",COUNT($O$2163:$O2405))</f>
        <v/>
      </c>
    </row>
    <row r="2406" customFormat="false" ht="15" hidden="false" customHeight="false" outlineLevel="0" collapsed="false">
      <c r="A2406" s="0" t="n">
        <v>9</v>
      </c>
      <c r="B2406" s="0" t="n">
        <v>7</v>
      </c>
      <c r="C2406" s="0" t="s">
        <v>78</v>
      </c>
      <c r="D2406" s="0" t="n">
        <v>2</v>
      </c>
      <c r="E2406" s="0" t="s">
        <v>79</v>
      </c>
      <c r="F2406" s="0" t="n">
        <v>1</v>
      </c>
      <c r="G2406" s="0" t="str">
        <f aca="false">INDEX(Setup!$B$15:$B$17,$F2406)</f>
        <v>MAL</v>
      </c>
      <c r="H2406" s="0" t="n">
        <f aca="false">Calc_Blocks!$I$177</f>
        <v>66</v>
      </c>
      <c r="I2406" s="0" t="n">
        <f aca="false">Calc_Blocks!$J$177</f>
        <v>65</v>
      </c>
      <c r="J2406" s="0" t="n">
        <f aca="false">Calc_Blocks!$K$177</f>
        <v>1</v>
      </c>
      <c r="K2406" s="0" t="n">
        <f aca="false">($B2406-1)*IF($D2406=1,Setup!$B$9,Setup!$B$10)+1</f>
        <v>61</v>
      </c>
      <c r="L2406" s="0" t="n">
        <f aca="false">$B2406*IF($D2406=1,Setup!$B$9,Setup!$B$10)</f>
        <v>70</v>
      </c>
      <c r="M2406" s="0" t="n">
        <f aca="false">MAX($H2406,$K2406)</f>
        <v>66</v>
      </c>
      <c r="N2406" s="0" t="n">
        <f aca="false">MIN($I2406,$L2406)</f>
        <v>65</v>
      </c>
      <c r="O2406" s="0" t="str">
        <f aca="false">IF($N2406&gt;=$M2406,$N2406-$M2406+1,"")</f>
        <v/>
      </c>
      <c r="P2406" s="0" t="str">
        <f aca="false">IF($O2406="","",$J2406+$M2406-$H2406)</f>
        <v/>
      </c>
      <c r="Q2406" s="0" t="str">
        <f aca="false">IF($O2406="","",$P2406+$O2406-1)</f>
        <v/>
      </c>
      <c r="R2406" s="0" t="str">
        <f aca="false">IF($O2406="","",COUNT($O$2163:$O2406))</f>
        <v/>
      </c>
    </row>
    <row r="2407" customFormat="false" ht="15" hidden="false" customHeight="false" outlineLevel="0" collapsed="false">
      <c r="A2407" s="0" t="n">
        <v>9</v>
      </c>
      <c r="B2407" s="0" t="n">
        <v>7</v>
      </c>
      <c r="C2407" s="0" t="s">
        <v>78</v>
      </c>
      <c r="D2407" s="0" t="n">
        <v>2</v>
      </c>
      <c r="E2407" s="0" t="s">
        <v>79</v>
      </c>
      <c r="F2407" s="0" t="n">
        <v>2</v>
      </c>
      <c r="G2407" s="0" t="str">
        <f aca="false">INDEX(Setup!$B$15:$B$17,$F2407)</f>
        <v>SAN</v>
      </c>
      <c r="H2407" s="0" t="n">
        <f aca="false">Calc_Blocks!$I$178</f>
        <v>66</v>
      </c>
      <c r="I2407" s="0" t="n">
        <f aca="false">Calc_Blocks!$J$178</f>
        <v>65</v>
      </c>
      <c r="J2407" s="0" t="n">
        <f aca="false">Calc_Blocks!$K$178</f>
        <v>1</v>
      </c>
      <c r="K2407" s="0" t="n">
        <f aca="false">($B2407-1)*IF($D2407=1,Setup!$B$9,Setup!$B$10)+1</f>
        <v>61</v>
      </c>
      <c r="L2407" s="0" t="n">
        <f aca="false">$B2407*IF($D2407=1,Setup!$B$9,Setup!$B$10)</f>
        <v>70</v>
      </c>
      <c r="M2407" s="0" t="n">
        <f aca="false">MAX($H2407,$K2407)</f>
        <v>66</v>
      </c>
      <c r="N2407" s="0" t="n">
        <f aca="false">MIN($I2407,$L2407)</f>
        <v>65</v>
      </c>
      <c r="O2407" s="0" t="str">
        <f aca="false">IF($N2407&gt;=$M2407,$N2407-$M2407+1,"")</f>
        <v/>
      </c>
      <c r="P2407" s="0" t="str">
        <f aca="false">IF($O2407="","",$J2407+$M2407-$H2407)</f>
        <v/>
      </c>
      <c r="Q2407" s="0" t="str">
        <f aca="false">IF($O2407="","",$P2407+$O2407-1)</f>
        <v/>
      </c>
      <c r="R2407" s="0" t="str">
        <f aca="false">IF($O2407="","",COUNT($O$2163:$O2407))</f>
        <v/>
      </c>
    </row>
    <row r="2408" customFormat="false" ht="15" hidden="false" customHeight="false" outlineLevel="0" collapsed="false">
      <c r="A2408" s="0" t="n">
        <v>9</v>
      </c>
      <c r="B2408" s="0" t="n">
        <v>7</v>
      </c>
      <c r="C2408" s="0" t="s">
        <v>78</v>
      </c>
      <c r="D2408" s="0" t="n">
        <v>2</v>
      </c>
      <c r="E2408" s="0" t="s">
        <v>79</v>
      </c>
      <c r="F2408" s="0" t="n">
        <v>3</v>
      </c>
      <c r="G2408" s="0" t="str">
        <f aca="false">INDEX(Setup!$B$15:$B$17,$F2408)</f>
        <v>URD</v>
      </c>
      <c r="H2408" s="0" t="n">
        <f aca="false">Calc_Blocks!$I$179</f>
        <v>66</v>
      </c>
      <c r="I2408" s="0" t="n">
        <f aca="false">Calc_Blocks!$J$179</f>
        <v>65</v>
      </c>
      <c r="J2408" s="0" t="n">
        <f aca="false">Calc_Blocks!$K$179</f>
        <v>1</v>
      </c>
      <c r="K2408" s="0" t="n">
        <f aca="false">($B2408-1)*IF($D2408=1,Setup!$B$9,Setup!$B$10)+1</f>
        <v>61</v>
      </c>
      <c r="L2408" s="0" t="n">
        <f aca="false">$B2408*IF($D2408=1,Setup!$B$9,Setup!$B$10)</f>
        <v>70</v>
      </c>
      <c r="M2408" s="0" t="n">
        <f aca="false">MAX($H2408,$K2408)</f>
        <v>66</v>
      </c>
      <c r="N2408" s="0" t="n">
        <f aca="false">MIN($I2408,$L2408)</f>
        <v>65</v>
      </c>
      <c r="O2408" s="0" t="str">
        <f aca="false">IF($N2408&gt;=$M2408,$N2408-$M2408+1,"")</f>
        <v/>
      </c>
      <c r="P2408" s="0" t="str">
        <f aca="false">IF($O2408="","",$J2408+$M2408-$H2408)</f>
        <v/>
      </c>
      <c r="Q2408" s="0" t="str">
        <f aca="false">IF($O2408="","",$P2408+$O2408-1)</f>
        <v/>
      </c>
      <c r="R2408" s="0" t="str">
        <f aca="false">IF($O2408="","",COUNT($O$2163:$O2408))</f>
        <v/>
      </c>
    </row>
    <row r="2409" customFormat="false" ht="15" hidden="false" customHeight="false" outlineLevel="0" collapsed="false">
      <c r="A2409" s="0" t="n">
        <v>9</v>
      </c>
      <c r="B2409" s="0" t="n">
        <v>7</v>
      </c>
      <c r="C2409" s="0" t="s">
        <v>79</v>
      </c>
      <c r="D2409" s="0" t="n">
        <v>1</v>
      </c>
      <c r="E2409" s="0" t="s">
        <v>94</v>
      </c>
      <c r="F2409" s="0" t="n">
        <v>1</v>
      </c>
      <c r="G2409" s="0" t="str">
        <f aca="false">INDEX(Setup!$B$15:$B$17,$F2409)</f>
        <v>MAL</v>
      </c>
      <c r="H2409" s="0" t="n">
        <f aca="false">Calc_Blocks!$I$162</f>
        <v>86</v>
      </c>
      <c r="I2409" s="0" t="n">
        <f aca="false">Calc_Blocks!$J$162</f>
        <v>85</v>
      </c>
      <c r="J2409" s="0" t="n">
        <f aca="false">Calc_Blocks!$K$162</f>
        <v>1</v>
      </c>
      <c r="K2409" s="0" t="n">
        <f aca="false">($B2409-1)*IF($D2409=1,Setup!$B$9,Setup!$B$10)+1</f>
        <v>61</v>
      </c>
      <c r="L2409" s="0" t="n">
        <f aca="false">$B2409*IF($D2409=1,Setup!$B$9,Setup!$B$10)</f>
        <v>70</v>
      </c>
      <c r="M2409" s="0" t="n">
        <f aca="false">MAX($H2409,$K2409)</f>
        <v>86</v>
      </c>
      <c r="N2409" s="0" t="n">
        <f aca="false">MIN($I2409,$L2409)</f>
        <v>70</v>
      </c>
      <c r="O2409" s="0" t="str">
        <f aca="false">IF($N2409&gt;=$M2409,$N2409-$M2409+1,"")</f>
        <v/>
      </c>
      <c r="P2409" s="0" t="str">
        <f aca="false">IF($O2409="","",$J2409+$M2409-$H2409)</f>
        <v/>
      </c>
      <c r="Q2409" s="0" t="str">
        <f aca="false">IF($O2409="","",$P2409+$O2409-1)</f>
        <v/>
      </c>
      <c r="R2409" s="0" t="str">
        <f aca="false">IF($O2409="","",COUNT($O$2163:$O2409))</f>
        <v/>
      </c>
    </row>
    <row r="2410" customFormat="false" ht="15" hidden="false" customHeight="false" outlineLevel="0" collapsed="false">
      <c r="A2410" s="0" t="n">
        <v>9</v>
      </c>
      <c r="B2410" s="0" t="n">
        <v>7</v>
      </c>
      <c r="C2410" s="0" t="s">
        <v>79</v>
      </c>
      <c r="D2410" s="0" t="n">
        <v>1</v>
      </c>
      <c r="E2410" s="0" t="s">
        <v>94</v>
      </c>
      <c r="F2410" s="0" t="n">
        <v>2</v>
      </c>
      <c r="G2410" s="0" t="str">
        <f aca="false">INDEX(Setup!$B$15:$B$17,$F2410)</f>
        <v>SAN</v>
      </c>
      <c r="H2410" s="0" t="n">
        <f aca="false">Calc_Blocks!$I$163</f>
        <v>86</v>
      </c>
      <c r="I2410" s="0" t="n">
        <f aca="false">Calc_Blocks!$J$163</f>
        <v>85</v>
      </c>
      <c r="J2410" s="0" t="n">
        <f aca="false">Calc_Blocks!$K$163</f>
        <v>1</v>
      </c>
      <c r="K2410" s="0" t="n">
        <f aca="false">($B2410-1)*IF($D2410=1,Setup!$B$9,Setup!$B$10)+1</f>
        <v>61</v>
      </c>
      <c r="L2410" s="0" t="n">
        <f aca="false">$B2410*IF($D2410=1,Setup!$B$9,Setup!$B$10)</f>
        <v>70</v>
      </c>
      <c r="M2410" s="0" t="n">
        <f aca="false">MAX($H2410,$K2410)</f>
        <v>86</v>
      </c>
      <c r="N2410" s="0" t="n">
        <f aca="false">MIN($I2410,$L2410)</f>
        <v>70</v>
      </c>
      <c r="O2410" s="0" t="str">
        <f aca="false">IF($N2410&gt;=$M2410,$N2410-$M2410+1,"")</f>
        <v/>
      </c>
      <c r="P2410" s="0" t="str">
        <f aca="false">IF($O2410="","",$J2410+$M2410-$H2410)</f>
        <v/>
      </c>
      <c r="Q2410" s="0" t="str">
        <f aca="false">IF($O2410="","",$P2410+$O2410-1)</f>
        <v/>
      </c>
      <c r="R2410" s="0" t="str">
        <f aca="false">IF($O2410="","",COUNT($O$2163:$O2410))</f>
        <v/>
      </c>
    </row>
    <row r="2411" customFormat="false" ht="15" hidden="false" customHeight="false" outlineLevel="0" collapsed="false">
      <c r="A2411" s="0" t="n">
        <v>9</v>
      </c>
      <c r="B2411" s="0" t="n">
        <v>7</v>
      </c>
      <c r="C2411" s="0" t="s">
        <v>79</v>
      </c>
      <c r="D2411" s="0" t="n">
        <v>1</v>
      </c>
      <c r="E2411" s="0" t="s">
        <v>94</v>
      </c>
      <c r="F2411" s="0" t="n">
        <v>3</v>
      </c>
      <c r="G2411" s="0" t="str">
        <f aca="false">INDEX(Setup!$B$15:$B$17,$F2411)</f>
        <v>URD</v>
      </c>
      <c r="H2411" s="0" t="n">
        <f aca="false">Calc_Blocks!$I$164</f>
        <v>86</v>
      </c>
      <c r="I2411" s="0" t="n">
        <f aca="false">Calc_Blocks!$J$164</f>
        <v>85</v>
      </c>
      <c r="J2411" s="0" t="n">
        <f aca="false">Calc_Blocks!$K$164</f>
        <v>1</v>
      </c>
      <c r="K2411" s="0" t="n">
        <f aca="false">($B2411-1)*IF($D2411=1,Setup!$B$9,Setup!$B$10)+1</f>
        <v>61</v>
      </c>
      <c r="L2411" s="0" t="n">
        <f aca="false">$B2411*IF($D2411=1,Setup!$B$9,Setup!$B$10)</f>
        <v>70</v>
      </c>
      <c r="M2411" s="0" t="n">
        <f aca="false">MAX($H2411,$K2411)</f>
        <v>86</v>
      </c>
      <c r="N2411" s="0" t="n">
        <f aca="false">MIN($I2411,$L2411)</f>
        <v>70</v>
      </c>
      <c r="O2411" s="0" t="str">
        <f aca="false">IF($N2411&gt;=$M2411,$N2411-$M2411+1,"")</f>
        <v/>
      </c>
      <c r="P2411" s="0" t="str">
        <f aca="false">IF($O2411="","",$J2411+$M2411-$H2411)</f>
        <v/>
      </c>
      <c r="Q2411" s="0" t="str">
        <f aca="false">IF($O2411="","",$P2411+$O2411-1)</f>
        <v/>
      </c>
      <c r="R2411" s="0" t="str">
        <f aca="false">IF($O2411="","",COUNT($O$2163:$O2411))</f>
        <v/>
      </c>
    </row>
    <row r="2412" customFormat="false" ht="15" hidden="false" customHeight="false" outlineLevel="0" collapsed="false">
      <c r="A2412" s="0" t="n">
        <v>9</v>
      </c>
      <c r="B2412" s="0" t="n">
        <v>7</v>
      </c>
      <c r="C2412" s="0" t="s">
        <v>79</v>
      </c>
      <c r="D2412" s="0" t="n">
        <v>2</v>
      </c>
      <c r="E2412" s="0" t="s">
        <v>79</v>
      </c>
      <c r="F2412" s="0" t="n">
        <v>1</v>
      </c>
      <c r="G2412" s="0" t="str">
        <f aca="false">INDEX(Setup!$B$15:$B$17,$F2412)</f>
        <v>MAL</v>
      </c>
      <c r="H2412" s="0" t="n">
        <f aca="false">Calc_Blocks!$I$180</f>
        <v>66</v>
      </c>
      <c r="I2412" s="0" t="n">
        <f aca="false">Calc_Blocks!$J$180</f>
        <v>65</v>
      </c>
      <c r="J2412" s="0" t="n">
        <f aca="false">Calc_Blocks!$K$180</f>
        <v>1</v>
      </c>
      <c r="K2412" s="0" t="n">
        <f aca="false">($B2412-1)*IF($D2412=1,Setup!$B$9,Setup!$B$10)+1</f>
        <v>61</v>
      </c>
      <c r="L2412" s="0" t="n">
        <f aca="false">$B2412*IF($D2412=1,Setup!$B$9,Setup!$B$10)</f>
        <v>70</v>
      </c>
      <c r="M2412" s="0" t="n">
        <f aca="false">MAX($H2412,$K2412)</f>
        <v>66</v>
      </c>
      <c r="N2412" s="0" t="n">
        <f aca="false">MIN($I2412,$L2412)</f>
        <v>65</v>
      </c>
      <c r="O2412" s="0" t="str">
        <f aca="false">IF($N2412&gt;=$M2412,$N2412-$M2412+1,"")</f>
        <v/>
      </c>
      <c r="P2412" s="0" t="str">
        <f aca="false">IF($O2412="","",$J2412+$M2412-$H2412)</f>
        <v/>
      </c>
      <c r="Q2412" s="0" t="str">
        <f aca="false">IF($O2412="","",$P2412+$O2412-1)</f>
        <v/>
      </c>
      <c r="R2412" s="0" t="str">
        <f aca="false">IF($O2412="","",COUNT($O$2163:$O2412))</f>
        <v/>
      </c>
    </row>
    <row r="2413" customFormat="false" ht="15" hidden="false" customHeight="false" outlineLevel="0" collapsed="false">
      <c r="A2413" s="0" t="n">
        <v>9</v>
      </c>
      <c r="B2413" s="0" t="n">
        <v>7</v>
      </c>
      <c r="C2413" s="0" t="s">
        <v>79</v>
      </c>
      <c r="D2413" s="0" t="n">
        <v>2</v>
      </c>
      <c r="E2413" s="0" t="s">
        <v>79</v>
      </c>
      <c r="F2413" s="0" t="n">
        <v>2</v>
      </c>
      <c r="G2413" s="0" t="str">
        <f aca="false">INDEX(Setup!$B$15:$B$17,$F2413)</f>
        <v>SAN</v>
      </c>
      <c r="H2413" s="0" t="n">
        <f aca="false">Calc_Blocks!$I$181</f>
        <v>66</v>
      </c>
      <c r="I2413" s="0" t="n">
        <f aca="false">Calc_Blocks!$J$181</f>
        <v>65</v>
      </c>
      <c r="J2413" s="0" t="n">
        <f aca="false">Calc_Blocks!$K$181</f>
        <v>1</v>
      </c>
      <c r="K2413" s="0" t="n">
        <f aca="false">($B2413-1)*IF($D2413=1,Setup!$B$9,Setup!$B$10)+1</f>
        <v>61</v>
      </c>
      <c r="L2413" s="0" t="n">
        <f aca="false">$B2413*IF($D2413=1,Setup!$B$9,Setup!$B$10)</f>
        <v>70</v>
      </c>
      <c r="M2413" s="0" t="n">
        <f aca="false">MAX($H2413,$K2413)</f>
        <v>66</v>
      </c>
      <c r="N2413" s="0" t="n">
        <f aca="false">MIN($I2413,$L2413)</f>
        <v>65</v>
      </c>
      <c r="O2413" s="0" t="str">
        <f aca="false">IF($N2413&gt;=$M2413,$N2413-$M2413+1,"")</f>
        <v/>
      </c>
      <c r="P2413" s="0" t="str">
        <f aca="false">IF($O2413="","",$J2413+$M2413-$H2413)</f>
        <v/>
      </c>
      <c r="Q2413" s="0" t="str">
        <f aca="false">IF($O2413="","",$P2413+$O2413-1)</f>
        <v/>
      </c>
      <c r="R2413" s="0" t="str">
        <f aca="false">IF($O2413="","",COUNT($O$2163:$O2413))</f>
        <v/>
      </c>
    </row>
    <row r="2414" customFormat="false" ht="15" hidden="false" customHeight="false" outlineLevel="0" collapsed="false">
      <c r="A2414" s="0" t="n">
        <v>9</v>
      </c>
      <c r="B2414" s="0" t="n">
        <v>7</v>
      </c>
      <c r="C2414" s="0" t="s">
        <v>79</v>
      </c>
      <c r="D2414" s="0" t="n">
        <v>2</v>
      </c>
      <c r="E2414" s="0" t="s">
        <v>79</v>
      </c>
      <c r="F2414" s="0" t="n">
        <v>3</v>
      </c>
      <c r="G2414" s="0" t="str">
        <f aca="false">INDEX(Setup!$B$15:$B$17,$F2414)</f>
        <v>URD</v>
      </c>
      <c r="H2414" s="0" t="n">
        <f aca="false">Calc_Blocks!$I$182</f>
        <v>66</v>
      </c>
      <c r="I2414" s="0" t="n">
        <f aca="false">Calc_Blocks!$J$182</f>
        <v>65</v>
      </c>
      <c r="J2414" s="0" t="n">
        <f aca="false">Calc_Blocks!$K$182</f>
        <v>1</v>
      </c>
      <c r="K2414" s="0" t="n">
        <f aca="false">($B2414-1)*IF($D2414=1,Setup!$B$9,Setup!$B$10)+1</f>
        <v>61</v>
      </c>
      <c r="L2414" s="0" t="n">
        <f aca="false">$B2414*IF($D2414=1,Setup!$B$9,Setup!$B$10)</f>
        <v>70</v>
      </c>
      <c r="M2414" s="0" t="n">
        <f aca="false">MAX($H2414,$K2414)</f>
        <v>66</v>
      </c>
      <c r="N2414" s="0" t="n">
        <f aca="false">MIN($I2414,$L2414)</f>
        <v>65</v>
      </c>
      <c r="O2414" s="0" t="str">
        <f aca="false">IF($N2414&gt;=$M2414,$N2414-$M2414+1,"")</f>
        <v/>
      </c>
      <c r="P2414" s="0" t="str">
        <f aca="false">IF($O2414="","",$J2414+$M2414-$H2414)</f>
        <v/>
      </c>
      <c r="Q2414" s="0" t="str">
        <f aca="false">IF($O2414="","",$P2414+$O2414-1)</f>
        <v/>
      </c>
      <c r="R2414" s="0" t="str">
        <f aca="false">IF($O2414="","",COUNT($O$2163:$O2414))</f>
        <v/>
      </c>
    </row>
    <row r="2415" customFormat="false" ht="15" hidden="false" customHeight="false" outlineLevel="0" collapsed="false">
      <c r="A2415" s="0" t="n">
        <v>9</v>
      </c>
      <c r="B2415" s="0" t="n">
        <v>8</v>
      </c>
      <c r="C2415" s="0" t="s">
        <v>74</v>
      </c>
      <c r="D2415" s="0" t="n">
        <v>1</v>
      </c>
      <c r="E2415" s="0" t="s">
        <v>94</v>
      </c>
      <c r="F2415" s="0" t="n">
        <v>1</v>
      </c>
      <c r="G2415" s="0" t="str">
        <f aca="false">INDEX(Setup!$B$15:$B$17,$F2415)</f>
        <v>MAL</v>
      </c>
      <c r="H2415" s="0" t="n">
        <f aca="false">Calc_Blocks!$I$147</f>
        <v>1</v>
      </c>
      <c r="I2415" s="0" t="n">
        <f aca="false">Calc_Blocks!$J$147</f>
        <v>17</v>
      </c>
      <c r="J2415" s="0" t="n">
        <f aca="false">Calc_Blocks!$K$147</f>
        <v>1</v>
      </c>
      <c r="K2415" s="0" t="n">
        <f aca="false">($B2415-1)*IF($D2415=1,Setup!$B$9,Setup!$B$10)+1</f>
        <v>71</v>
      </c>
      <c r="L2415" s="0" t="n">
        <f aca="false">$B2415*IF($D2415=1,Setup!$B$9,Setup!$B$10)</f>
        <v>80</v>
      </c>
      <c r="M2415" s="0" t="n">
        <f aca="false">MAX($H2415,$K2415)</f>
        <v>71</v>
      </c>
      <c r="N2415" s="0" t="n">
        <f aca="false">MIN($I2415,$L2415)</f>
        <v>17</v>
      </c>
      <c r="O2415" s="0" t="str">
        <f aca="false">IF($N2415&gt;=$M2415,$N2415-$M2415+1,"")</f>
        <v/>
      </c>
      <c r="P2415" s="0" t="str">
        <f aca="false">IF($O2415="","",$J2415+$M2415-$H2415)</f>
        <v/>
      </c>
      <c r="Q2415" s="0" t="str">
        <f aca="false">IF($O2415="","",$P2415+$O2415-1)</f>
        <v/>
      </c>
      <c r="R2415" s="0" t="str">
        <f aca="false">IF($O2415="","",COUNT($O$2163:$O2415))</f>
        <v/>
      </c>
    </row>
    <row r="2416" customFormat="false" ht="15" hidden="false" customHeight="false" outlineLevel="0" collapsed="false">
      <c r="A2416" s="0" t="n">
        <v>9</v>
      </c>
      <c r="B2416" s="0" t="n">
        <v>8</v>
      </c>
      <c r="C2416" s="0" t="s">
        <v>74</v>
      </c>
      <c r="D2416" s="0" t="n">
        <v>1</v>
      </c>
      <c r="E2416" s="0" t="s">
        <v>94</v>
      </c>
      <c r="F2416" s="0" t="n">
        <v>2</v>
      </c>
      <c r="G2416" s="0" t="str">
        <f aca="false">INDEX(Setup!$B$15:$B$17,$F2416)</f>
        <v>SAN</v>
      </c>
      <c r="H2416" s="0" t="n">
        <f aca="false">Calc_Blocks!$I$148</f>
        <v>18</v>
      </c>
      <c r="I2416" s="0" t="n">
        <f aca="false">Calc_Blocks!$J$148</f>
        <v>17</v>
      </c>
      <c r="J2416" s="0" t="n">
        <f aca="false">Calc_Blocks!$K$148</f>
        <v>18</v>
      </c>
      <c r="K2416" s="0" t="n">
        <f aca="false">($B2416-1)*IF($D2416=1,Setup!$B$9,Setup!$B$10)+1</f>
        <v>71</v>
      </c>
      <c r="L2416" s="0" t="n">
        <f aca="false">$B2416*IF($D2416=1,Setup!$B$9,Setup!$B$10)</f>
        <v>80</v>
      </c>
      <c r="M2416" s="0" t="n">
        <f aca="false">MAX($H2416,$K2416)</f>
        <v>71</v>
      </c>
      <c r="N2416" s="0" t="n">
        <f aca="false">MIN($I2416,$L2416)</f>
        <v>17</v>
      </c>
      <c r="O2416" s="0" t="str">
        <f aca="false">IF($N2416&gt;=$M2416,$N2416-$M2416+1,"")</f>
        <v/>
      </c>
      <c r="P2416" s="0" t="str">
        <f aca="false">IF($O2416="","",$J2416+$M2416-$H2416)</f>
        <v/>
      </c>
      <c r="Q2416" s="0" t="str">
        <f aca="false">IF($O2416="","",$P2416+$O2416-1)</f>
        <v/>
      </c>
      <c r="R2416" s="0" t="str">
        <f aca="false">IF($O2416="","",COUNT($O$2163:$O2416))</f>
        <v/>
      </c>
    </row>
    <row r="2417" customFormat="false" ht="15" hidden="false" customHeight="false" outlineLevel="0" collapsed="false">
      <c r="A2417" s="0" t="n">
        <v>9</v>
      </c>
      <c r="B2417" s="0" t="n">
        <v>8</v>
      </c>
      <c r="C2417" s="0" t="s">
        <v>74</v>
      </c>
      <c r="D2417" s="0" t="n">
        <v>1</v>
      </c>
      <c r="E2417" s="0" t="s">
        <v>94</v>
      </c>
      <c r="F2417" s="0" t="n">
        <v>3</v>
      </c>
      <c r="G2417" s="0" t="str">
        <f aca="false">INDEX(Setup!$B$15:$B$17,$F2417)</f>
        <v>URD</v>
      </c>
      <c r="H2417" s="0" t="n">
        <f aca="false">Calc_Blocks!$I$149</f>
        <v>18</v>
      </c>
      <c r="I2417" s="0" t="n">
        <f aca="false">Calc_Blocks!$J$149</f>
        <v>17</v>
      </c>
      <c r="J2417" s="0" t="n">
        <f aca="false">Calc_Blocks!$K$149</f>
        <v>18</v>
      </c>
      <c r="K2417" s="0" t="n">
        <f aca="false">($B2417-1)*IF($D2417=1,Setup!$B$9,Setup!$B$10)+1</f>
        <v>71</v>
      </c>
      <c r="L2417" s="0" t="n">
        <f aca="false">$B2417*IF($D2417=1,Setup!$B$9,Setup!$B$10)</f>
        <v>80</v>
      </c>
      <c r="M2417" s="0" t="n">
        <f aca="false">MAX($H2417,$K2417)</f>
        <v>71</v>
      </c>
      <c r="N2417" s="0" t="n">
        <f aca="false">MIN($I2417,$L2417)</f>
        <v>17</v>
      </c>
      <c r="O2417" s="0" t="str">
        <f aca="false">IF($N2417&gt;=$M2417,$N2417-$M2417+1,"")</f>
        <v/>
      </c>
      <c r="P2417" s="0" t="str">
        <f aca="false">IF($O2417="","",$J2417+$M2417-$H2417)</f>
        <v/>
      </c>
      <c r="Q2417" s="0" t="str">
        <f aca="false">IF($O2417="","",$P2417+$O2417-1)</f>
        <v/>
      </c>
      <c r="R2417" s="0" t="str">
        <f aca="false">IF($O2417="","",COUNT($O$2163:$O2417))</f>
        <v/>
      </c>
    </row>
    <row r="2418" customFormat="false" ht="15" hidden="false" customHeight="false" outlineLevel="0" collapsed="false">
      <c r="A2418" s="0" t="n">
        <v>9</v>
      </c>
      <c r="B2418" s="0" t="n">
        <v>8</v>
      </c>
      <c r="C2418" s="0" t="s">
        <v>74</v>
      </c>
      <c r="D2418" s="0" t="n">
        <v>2</v>
      </c>
      <c r="E2418" s="0" t="s">
        <v>79</v>
      </c>
      <c r="F2418" s="0" t="n">
        <v>1</v>
      </c>
      <c r="G2418" s="0" t="str">
        <f aca="false">INDEX(Setup!$B$15:$B$17,$F2418)</f>
        <v>MAL</v>
      </c>
      <c r="H2418" s="0" t="n">
        <f aca="false">Calc_Blocks!$I$165</f>
        <v>1</v>
      </c>
      <c r="I2418" s="0" t="n">
        <f aca="false">Calc_Blocks!$J$165</f>
        <v>11</v>
      </c>
      <c r="J2418" s="0" t="n">
        <f aca="false">Calc_Blocks!$K$165</f>
        <v>18</v>
      </c>
      <c r="K2418" s="0" t="n">
        <f aca="false">($B2418-1)*IF($D2418=1,Setup!$B$9,Setup!$B$10)+1</f>
        <v>71</v>
      </c>
      <c r="L2418" s="0" t="n">
        <f aca="false">$B2418*IF($D2418=1,Setup!$B$9,Setup!$B$10)</f>
        <v>80</v>
      </c>
      <c r="M2418" s="0" t="n">
        <f aca="false">MAX($H2418,$K2418)</f>
        <v>71</v>
      </c>
      <c r="N2418" s="0" t="n">
        <f aca="false">MIN($I2418,$L2418)</f>
        <v>11</v>
      </c>
      <c r="O2418" s="0" t="str">
        <f aca="false">IF($N2418&gt;=$M2418,$N2418-$M2418+1,"")</f>
        <v/>
      </c>
      <c r="P2418" s="0" t="str">
        <f aca="false">IF($O2418="","",$J2418+$M2418-$H2418)</f>
        <v/>
      </c>
      <c r="Q2418" s="0" t="str">
        <f aca="false">IF($O2418="","",$P2418+$O2418-1)</f>
        <v/>
      </c>
      <c r="R2418" s="0" t="str">
        <f aca="false">IF($O2418="","",COUNT($O$2163:$O2418))</f>
        <v/>
      </c>
    </row>
    <row r="2419" customFormat="false" ht="15" hidden="false" customHeight="false" outlineLevel="0" collapsed="false">
      <c r="A2419" s="0" t="n">
        <v>9</v>
      </c>
      <c r="B2419" s="0" t="n">
        <v>8</v>
      </c>
      <c r="C2419" s="0" t="s">
        <v>74</v>
      </c>
      <c r="D2419" s="0" t="n">
        <v>2</v>
      </c>
      <c r="E2419" s="0" t="s">
        <v>79</v>
      </c>
      <c r="F2419" s="0" t="n">
        <v>2</v>
      </c>
      <c r="G2419" s="0" t="str">
        <f aca="false">INDEX(Setup!$B$15:$B$17,$F2419)</f>
        <v>SAN</v>
      </c>
      <c r="H2419" s="0" t="n">
        <f aca="false">Calc_Blocks!$I$166</f>
        <v>12</v>
      </c>
      <c r="I2419" s="0" t="n">
        <f aca="false">Calc_Blocks!$J$166</f>
        <v>14</v>
      </c>
      <c r="J2419" s="0" t="n">
        <f aca="false">Calc_Blocks!$K$166</f>
        <v>29</v>
      </c>
      <c r="K2419" s="0" t="n">
        <f aca="false">($B2419-1)*IF($D2419=1,Setup!$B$9,Setup!$B$10)+1</f>
        <v>71</v>
      </c>
      <c r="L2419" s="0" t="n">
        <f aca="false">$B2419*IF($D2419=1,Setup!$B$9,Setup!$B$10)</f>
        <v>80</v>
      </c>
      <c r="M2419" s="0" t="n">
        <f aca="false">MAX($H2419,$K2419)</f>
        <v>71</v>
      </c>
      <c r="N2419" s="0" t="n">
        <f aca="false">MIN($I2419,$L2419)</f>
        <v>14</v>
      </c>
      <c r="O2419" s="0" t="str">
        <f aca="false">IF($N2419&gt;=$M2419,$N2419-$M2419+1,"")</f>
        <v/>
      </c>
      <c r="P2419" s="0" t="str">
        <f aca="false">IF($O2419="","",$J2419+$M2419-$H2419)</f>
        <v/>
      </c>
      <c r="Q2419" s="0" t="str">
        <f aca="false">IF($O2419="","",$P2419+$O2419-1)</f>
        <v/>
      </c>
      <c r="R2419" s="0" t="str">
        <f aca="false">IF($O2419="","",COUNT($O$2163:$O2419))</f>
        <v/>
      </c>
    </row>
    <row r="2420" customFormat="false" ht="15" hidden="false" customHeight="false" outlineLevel="0" collapsed="false">
      <c r="A2420" s="0" t="n">
        <v>9</v>
      </c>
      <c r="B2420" s="0" t="n">
        <v>8</v>
      </c>
      <c r="C2420" s="0" t="s">
        <v>74</v>
      </c>
      <c r="D2420" s="0" t="n">
        <v>2</v>
      </c>
      <c r="E2420" s="0" t="s">
        <v>79</v>
      </c>
      <c r="F2420" s="0" t="n">
        <v>3</v>
      </c>
      <c r="G2420" s="0" t="str">
        <f aca="false">INDEX(Setup!$B$15:$B$17,$F2420)</f>
        <v>URD</v>
      </c>
      <c r="H2420" s="0" t="n">
        <f aca="false">Calc_Blocks!$I$167</f>
        <v>15</v>
      </c>
      <c r="I2420" s="0" t="n">
        <f aca="false">Calc_Blocks!$J$167</f>
        <v>14</v>
      </c>
      <c r="J2420" s="0" t="n">
        <f aca="false">Calc_Blocks!$K$167</f>
        <v>32</v>
      </c>
      <c r="K2420" s="0" t="n">
        <f aca="false">($B2420-1)*IF($D2420=1,Setup!$B$9,Setup!$B$10)+1</f>
        <v>71</v>
      </c>
      <c r="L2420" s="0" t="n">
        <f aca="false">$B2420*IF($D2420=1,Setup!$B$9,Setup!$B$10)</f>
        <v>80</v>
      </c>
      <c r="M2420" s="0" t="n">
        <f aca="false">MAX($H2420,$K2420)</f>
        <v>71</v>
      </c>
      <c r="N2420" s="0" t="n">
        <f aca="false">MIN($I2420,$L2420)</f>
        <v>14</v>
      </c>
      <c r="O2420" s="0" t="str">
        <f aca="false">IF($N2420&gt;=$M2420,$N2420-$M2420+1,"")</f>
        <v/>
      </c>
      <c r="P2420" s="0" t="str">
        <f aca="false">IF($O2420="","",$J2420+$M2420-$H2420)</f>
        <v/>
      </c>
      <c r="Q2420" s="0" t="str">
        <f aca="false">IF($O2420="","",$P2420+$O2420-1)</f>
        <v/>
      </c>
      <c r="R2420" s="0" t="str">
        <f aca="false">IF($O2420="","",COUNT($O$2163:$O2420))</f>
        <v/>
      </c>
    </row>
    <row r="2421" customFormat="false" ht="15" hidden="false" customHeight="false" outlineLevel="0" collapsed="false">
      <c r="A2421" s="0" t="n">
        <v>9</v>
      </c>
      <c r="B2421" s="0" t="n">
        <v>8</v>
      </c>
      <c r="C2421" s="0" t="s">
        <v>75</v>
      </c>
      <c r="D2421" s="0" t="n">
        <v>1</v>
      </c>
      <c r="E2421" s="0" t="s">
        <v>94</v>
      </c>
      <c r="F2421" s="0" t="n">
        <v>1</v>
      </c>
      <c r="G2421" s="0" t="str">
        <f aca="false">INDEX(Setup!$B$15:$B$17,$F2421)</f>
        <v>MAL</v>
      </c>
      <c r="H2421" s="0" t="n">
        <f aca="false">Calc_Blocks!$I$150</f>
        <v>18</v>
      </c>
      <c r="I2421" s="0" t="n">
        <f aca="false">Calc_Blocks!$J$150</f>
        <v>32</v>
      </c>
      <c r="J2421" s="0" t="n">
        <f aca="false">Calc_Blocks!$K$150</f>
        <v>1</v>
      </c>
      <c r="K2421" s="0" t="n">
        <f aca="false">($B2421-1)*IF($D2421=1,Setup!$B$9,Setup!$B$10)+1</f>
        <v>71</v>
      </c>
      <c r="L2421" s="0" t="n">
        <f aca="false">$B2421*IF($D2421=1,Setup!$B$9,Setup!$B$10)</f>
        <v>80</v>
      </c>
      <c r="M2421" s="0" t="n">
        <f aca="false">MAX($H2421,$K2421)</f>
        <v>71</v>
      </c>
      <c r="N2421" s="0" t="n">
        <f aca="false">MIN($I2421,$L2421)</f>
        <v>32</v>
      </c>
      <c r="O2421" s="0" t="str">
        <f aca="false">IF($N2421&gt;=$M2421,$N2421-$M2421+1,"")</f>
        <v/>
      </c>
      <c r="P2421" s="0" t="str">
        <f aca="false">IF($O2421="","",$J2421+$M2421-$H2421)</f>
        <v/>
      </c>
      <c r="Q2421" s="0" t="str">
        <f aca="false">IF($O2421="","",$P2421+$O2421-1)</f>
        <v/>
      </c>
      <c r="R2421" s="0" t="str">
        <f aca="false">IF($O2421="","",COUNT($O$2163:$O2421))</f>
        <v/>
      </c>
    </row>
    <row r="2422" customFormat="false" ht="15" hidden="false" customHeight="false" outlineLevel="0" collapsed="false">
      <c r="A2422" s="0" t="n">
        <v>9</v>
      </c>
      <c r="B2422" s="0" t="n">
        <v>8</v>
      </c>
      <c r="C2422" s="0" t="s">
        <v>75</v>
      </c>
      <c r="D2422" s="0" t="n">
        <v>1</v>
      </c>
      <c r="E2422" s="0" t="s">
        <v>94</v>
      </c>
      <c r="F2422" s="0" t="n">
        <v>2</v>
      </c>
      <c r="G2422" s="0" t="str">
        <f aca="false">INDEX(Setup!$B$15:$B$17,$F2422)</f>
        <v>SAN</v>
      </c>
      <c r="H2422" s="0" t="n">
        <f aca="false">Calc_Blocks!$I$151</f>
        <v>33</v>
      </c>
      <c r="I2422" s="0" t="n">
        <f aca="false">Calc_Blocks!$J$151</f>
        <v>32</v>
      </c>
      <c r="J2422" s="0" t="n">
        <f aca="false">Calc_Blocks!$K$151</f>
        <v>16</v>
      </c>
      <c r="K2422" s="0" t="n">
        <f aca="false">($B2422-1)*IF($D2422=1,Setup!$B$9,Setup!$B$10)+1</f>
        <v>71</v>
      </c>
      <c r="L2422" s="0" t="n">
        <f aca="false">$B2422*IF($D2422=1,Setup!$B$9,Setup!$B$10)</f>
        <v>80</v>
      </c>
      <c r="M2422" s="0" t="n">
        <f aca="false">MAX($H2422,$K2422)</f>
        <v>71</v>
      </c>
      <c r="N2422" s="0" t="n">
        <f aca="false">MIN($I2422,$L2422)</f>
        <v>32</v>
      </c>
      <c r="O2422" s="0" t="str">
        <f aca="false">IF($N2422&gt;=$M2422,$N2422-$M2422+1,"")</f>
        <v/>
      </c>
      <c r="P2422" s="0" t="str">
        <f aca="false">IF($O2422="","",$J2422+$M2422-$H2422)</f>
        <v/>
      </c>
      <c r="Q2422" s="0" t="str">
        <f aca="false">IF($O2422="","",$P2422+$O2422-1)</f>
        <v/>
      </c>
      <c r="R2422" s="0" t="str">
        <f aca="false">IF($O2422="","",COUNT($O$2163:$O2422))</f>
        <v/>
      </c>
    </row>
    <row r="2423" customFormat="false" ht="15" hidden="false" customHeight="false" outlineLevel="0" collapsed="false">
      <c r="A2423" s="0" t="n">
        <v>9</v>
      </c>
      <c r="B2423" s="0" t="n">
        <v>8</v>
      </c>
      <c r="C2423" s="0" t="s">
        <v>75</v>
      </c>
      <c r="D2423" s="0" t="n">
        <v>1</v>
      </c>
      <c r="E2423" s="0" t="s">
        <v>94</v>
      </c>
      <c r="F2423" s="0" t="n">
        <v>3</v>
      </c>
      <c r="G2423" s="0" t="str">
        <f aca="false">INDEX(Setup!$B$15:$B$17,$F2423)</f>
        <v>URD</v>
      </c>
      <c r="H2423" s="0" t="n">
        <f aca="false">Calc_Blocks!$I$152</f>
        <v>33</v>
      </c>
      <c r="I2423" s="0" t="n">
        <f aca="false">Calc_Blocks!$J$152</f>
        <v>35</v>
      </c>
      <c r="J2423" s="0" t="n">
        <f aca="false">Calc_Blocks!$K$152</f>
        <v>16</v>
      </c>
      <c r="K2423" s="0" t="n">
        <f aca="false">($B2423-1)*IF($D2423=1,Setup!$B$9,Setup!$B$10)+1</f>
        <v>71</v>
      </c>
      <c r="L2423" s="0" t="n">
        <f aca="false">$B2423*IF($D2423=1,Setup!$B$9,Setup!$B$10)</f>
        <v>80</v>
      </c>
      <c r="M2423" s="0" t="n">
        <f aca="false">MAX($H2423,$K2423)</f>
        <v>71</v>
      </c>
      <c r="N2423" s="0" t="n">
        <f aca="false">MIN($I2423,$L2423)</f>
        <v>35</v>
      </c>
      <c r="O2423" s="0" t="str">
        <f aca="false">IF($N2423&gt;=$M2423,$N2423-$M2423+1,"")</f>
        <v/>
      </c>
      <c r="P2423" s="0" t="str">
        <f aca="false">IF($O2423="","",$J2423+$M2423-$H2423)</f>
        <v/>
      </c>
      <c r="Q2423" s="0" t="str">
        <f aca="false">IF($O2423="","",$P2423+$O2423-1)</f>
        <v/>
      </c>
      <c r="R2423" s="0" t="str">
        <f aca="false">IF($O2423="","",COUNT($O$2163:$O2423))</f>
        <v/>
      </c>
    </row>
    <row r="2424" customFormat="false" ht="15" hidden="false" customHeight="false" outlineLevel="0" collapsed="false">
      <c r="A2424" s="0" t="n">
        <v>9</v>
      </c>
      <c r="B2424" s="0" t="n">
        <v>8</v>
      </c>
      <c r="C2424" s="0" t="s">
        <v>75</v>
      </c>
      <c r="D2424" s="0" t="n">
        <v>2</v>
      </c>
      <c r="E2424" s="0" t="s">
        <v>79</v>
      </c>
      <c r="F2424" s="0" t="n">
        <v>1</v>
      </c>
      <c r="G2424" s="0" t="str">
        <f aca="false">INDEX(Setup!$B$15:$B$17,$F2424)</f>
        <v>MAL</v>
      </c>
      <c r="H2424" s="0" t="n">
        <f aca="false">Calc_Blocks!$I$168</f>
        <v>15</v>
      </c>
      <c r="I2424" s="0" t="n">
        <f aca="false">Calc_Blocks!$J$168</f>
        <v>31</v>
      </c>
      <c r="J2424" s="0" t="n">
        <f aca="false">Calc_Blocks!$K$168</f>
        <v>19</v>
      </c>
      <c r="K2424" s="0" t="n">
        <f aca="false">($B2424-1)*IF($D2424=1,Setup!$B$9,Setup!$B$10)+1</f>
        <v>71</v>
      </c>
      <c r="L2424" s="0" t="n">
        <f aca="false">$B2424*IF($D2424=1,Setup!$B$9,Setup!$B$10)</f>
        <v>80</v>
      </c>
      <c r="M2424" s="0" t="n">
        <f aca="false">MAX($H2424,$K2424)</f>
        <v>71</v>
      </c>
      <c r="N2424" s="0" t="n">
        <f aca="false">MIN($I2424,$L2424)</f>
        <v>31</v>
      </c>
      <c r="O2424" s="0" t="str">
        <f aca="false">IF($N2424&gt;=$M2424,$N2424-$M2424+1,"")</f>
        <v/>
      </c>
      <c r="P2424" s="0" t="str">
        <f aca="false">IF($O2424="","",$J2424+$M2424-$H2424)</f>
        <v/>
      </c>
      <c r="Q2424" s="0" t="str">
        <f aca="false">IF($O2424="","",$P2424+$O2424-1)</f>
        <v/>
      </c>
      <c r="R2424" s="0" t="str">
        <f aca="false">IF($O2424="","",COUNT($O$2163:$O2424))</f>
        <v/>
      </c>
    </row>
    <row r="2425" customFormat="false" ht="15" hidden="false" customHeight="false" outlineLevel="0" collapsed="false">
      <c r="A2425" s="0" t="n">
        <v>9</v>
      </c>
      <c r="B2425" s="0" t="n">
        <v>8</v>
      </c>
      <c r="C2425" s="0" t="s">
        <v>75</v>
      </c>
      <c r="D2425" s="0" t="n">
        <v>2</v>
      </c>
      <c r="E2425" s="0" t="s">
        <v>79</v>
      </c>
      <c r="F2425" s="0" t="n">
        <v>2</v>
      </c>
      <c r="G2425" s="0" t="str">
        <f aca="false">INDEX(Setup!$B$15:$B$17,$F2425)</f>
        <v>SAN</v>
      </c>
      <c r="H2425" s="0" t="n">
        <f aca="false">Calc_Blocks!$I$169</f>
        <v>32</v>
      </c>
      <c r="I2425" s="0" t="n">
        <f aca="false">Calc_Blocks!$J$169</f>
        <v>31</v>
      </c>
      <c r="J2425" s="0" t="n">
        <f aca="false">Calc_Blocks!$K$169</f>
        <v>36</v>
      </c>
      <c r="K2425" s="0" t="n">
        <f aca="false">($B2425-1)*IF($D2425=1,Setup!$B$9,Setup!$B$10)+1</f>
        <v>71</v>
      </c>
      <c r="L2425" s="0" t="n">
        <f aca="false">$B2425*IF($D2425=1,Setup!$B$9,Setup!$B$10)</f>
        <v>80</v>
      </c>
      <c r="M2425" s="0" t="n">
        <f aca="false">MAX($H2425,$K2425)</f>
        <v>71</v>
      </c>
      <c r="N2425" s="0" t="n">
        <f aca="false">MIN($I2425,$L2425)</f>
        <v>31</v>
      </c>
      <c r="O2425" s="0" t="str">
        <f aca="false">IF($N2425&gt;=$M2425,$N2425-$M2425+1,"")</f>
        <v/>
      </c>
      <c r="P2425" s="0" t="str">
        <f aca="false">IF($O2425="","",$J2425+$M2425-$H2425)</f>
        <v/>
      </c>
      <c r="Q2425" s="0" t="str">
        <f aca="false">IF($O2425="","",$P2425+$O2425-1)</f>
        <v/>
      </c>
      <c r="R2425" s="0" t="str">
        <f aca="false">IF($O2425="","",COUNT($O$2163:$O2425))</f>
        <v/>
      </c>
    </row>
    <row r="2426" customFormat="false" ht="15" hidden="false" customHeight="false" outlineLevel="0" collapsed="false">
      <c r="A2426" s="0" t="n">
        <v>9</v>
      </c>
      <c r="B2426" s="0" t="n">
        <v>8</v>
      </c>
      <c r="C2426" s="0" t="s">
        <v>75</v>
      </c>
      <c r="D2426" s="0" t="n">
        <v>2</v>
      </c>
      <c r="E2426" s="0" t="s">
        <v>79</v>
      </c>
      <c r="F2426" s="0" t="n">
        <v>3</v>
      </c>
      <c r="G2426" s="0" t="str">
        <f aca="false">INDEX(Setup!$B$15:$B$17,$F2426)</f>
        <v>URD</v>
      </c>
      <c r="H2426" s="0" t="n">
        <f aca="false">Calc_Blocks!$I$170</f>
        <v>32</v>
      </c>
      <c r="I2426" s="0" t="n">
        <f aca="false">Calc_Blocks!$J$170</f>
        <v>31</v>
      </c>
      <c r="J2426" s="0" t="n">
        <f aca="false">Calc_Blocks!$K$170</f>
        <v>36</v>
      </c>
      <c r="K2426" s="0" t="n">
        <f aca="false">($B2426-1)*IF($D2426=1,Setup!$B$9,Setup!$B$10)+1</f>
        <v>71</v>
      </c>
      <c r="L2426" s="0" t="n">
        <f aca="false">$B2426*IF($D2426=1,Setup!$B$9,Setup!$B$10)</f>
        <v>80</v>
      </c>
      <c r="M2426" s="0" t="n">
        <f aca="false">MAX($H2426,$K2426)</f>
        <v>71</v>
      </c>
      <c r="N2426" s="0" t="n">
        <f aca="false">MIN($I2426,$L2426)</f>
        <v>31</v>
      </c>
      <c r="O2426" s="0" t="str">
        <f aca="false">IF($N2426&gt;=$M2426,$N2426-$M2426+1,"")</f>
        <v/>
      </c>
      <c r="P2426" s="0" t="str">
        <f aca="false">IF($O2426="","",$J2426+$M2426-$H2426)</f>
        <v/>
      </c>
      <c r="Q2426" s="0" t="str">
        <f aca="false">IF($O2426="","",$P2426+$O2426-1)</f>
        <v/>
      </c>
      <c r="R2426" s="0" t="str">
        <f aca="false">IF($O2426="","",COUNT($O$2163:$O2426))</f>
        <v/>
      </c>
    </row>
    <row r="2427" customFormat="false" ht="15" hidden="false" customHeight="false" outlineLevel="0" collapsed="false">
      <c r="A2427" s="0" t="n">
        <v>9</v>
      </c>
      <c r="B2427" s="0" t="n">
        <v>8</v>
      </c>
      <c r="C2427" s="0" t="s">
        <v>76</v>
      </c>
      <c r="D2427" s="0" t="n">
        <v>1</v>
      </c>
      <c r="E2427" s="0" t="s">
        <v>94</v>
      </c>
      <c r="F2427" s="0" t="n">
        <v>1</v>
      </c>
      <c r="G2427" s="0" t="str">
        <f aca="false">INDEX(Setup!$B$15:$B$17,$F2427)</f>
        <v>MAL</v>
      </c>
      <c r="H2427" s="0" t="n">
        <f aca="false">Calc_Blocks!$I$153</f>
        <v>36</v>
      </c>
      <c r="I2427" s="0" t="n">
        <f aca="false">Calc_Blocks!$J$153</f>
        <v>68</v>
      </c>
      <c r="J2427" s="0" t="n">
        <f aca="false">Calc_Blocks!$K$153</f>
        <v>1</v>
      </c>
      <c r="K2427" s="0" t="n">
        <f aca="false">($B2427-1)*IF($D2427=1,Setup!$B$9,Setup!$B$10)+1</f>
        <v>71</v>
      </c>
      <c r="L2427" s="0" t="n">
        <f aca="false">$B2427*IF($D2427=1,Setup!$B$9,Setup!$B$10)</f>
        <v>80</v>
      </c>
      <c r="M2427" s="0" t="n">
        <f aca="false">MAX($H2427,$K2427)</f>
        <v>71</v>
      </c>
      <c r="N2427" s="0" t="n">
        <f aca="false">MIN($I2427,$L2427)</f>
        <v>68</v>
      </c>
      <c r="O2427" s="0" t="str">
        <f aca="false">IF($N2427&gt;=$M2427,$N2427-$M2427+1,"")</f>
        <v/>
      </c>
      <c r="P2427" s="0" t="str">
        <f aca="false">IF($O2427="","",$J2427+$M2427-$H2427)</f>
        <v/>
      </c>
      <c r="Q2427" s="0" t="str">
        <f aca="false">IF($O2427="","",$P2427+$O2427-1)</f>
        <v/>
      </c>
      <c r="R2427" s="0" t="str">
        <f aca="false">IF($O2427="","",COUNT($O$2163:$O2427))</f>
        <v/>
      </c>
    </row>
    <row r="2428" customFormat="false" ht="15" hidden="false" customHeight="false" outlineLevel="0" collapsed="false">
      <c r="A2428" s="0" t="n">
        <v>9</v>
      </c>
      <c r="B2428" s="0" t="n">
        <v>8</v>
      </c>
      <c r="C2428" s="0" t="s">
        <v>76</v>
      </c>
      <c r="D2428" s="0" t="n">
        <v>1</v>
      </c>
      <c r="E2428" s="0" t="s">
        <v>94</v>
      </c>
      <c r="F2428" s="0" t="n">
        <v>2</v>
      </c>
      <c r="G2428" s="0" t="str">
        <f aca="false">INDEX(Setup!$B$15:$B$17,$F2428)</f>
        <v>SAN</v>
      </c>
      <c r="H2428" s="0" t="n">
        <f aca="false">Calc_Blocks!$I$154</f>
        <v>69</v>
      </c>
      <c r="I2428" s="0" t="n">
        <f aca="false">Calc_Blocks!$J$154</f>
        <v>68</v>
      </c>
      <c r="J2428" s="0" t="n">
        <f aca="false">Calc_Blocks!$K$154</f>
        <v>34</v>
      </c>
      <c r="K2428" s="0" t="n">
        <f aca="false">($B2428-1)*IF($D2428=1,Setup!$B$9,Setup!$B$10)+1</f>
        <v>71</v>
      </c>
      <c r="L2428" s="0" t="n">
        <f aca="false">$B2428*IF($D2428=1,Setup!$B$9,Setup!$B$10)</f>
        <v>80</v>
      </c>
      <c r="M2428" s="0" t="n">
        <f aca="false">MAX($H2428,$K2428)</f>
        <v>71</v>
      </c>
      <c r="N2428" s="0" t="n">
        <f aca="false">MIN($I2428,$L2428)</f>
        <v>68</v>
      </c>
      <c r="O2428" s="0" t="str">
        <f aca="false">IF($N2428&gt;=$M2428,$N2428-$M2428+1,"")</f>
        <v/>
      </c>
      <c r="P2428" s="0" t="str">
        <f aca="false">IF($O2428="","",$J2428+$M2428-$H2428)</f>
        <v/>
      </c>
      <c r="Q2428" s="0" t="str">
        <f aca="false">IF($O2428="","",$P2428+$O2428-1)</f>
        <v/>
      </c>
      <c r="R2428" s="0" t="str">
        <f aca="false">IF($O2428="","",COUNT($O$2163:$O2428))</f>
        <v/>
      </c>
    </row>
    <row r="2429" customFormat="false" ht="15" hidden="false" customHeight="false" outlineLevel="0" collapsed="false">
      <c r="A2429" s="0" t="n">
        <v>9</v>
      </c>
      <c r="B2429" s="0" t="n">
        <v>8</v>
      </c>
      <c r="C2429" s="0" t="s">
        <v>76</v>
      </c>
      <c r="D2429" s="0" t="n">
        <v>1</v>
      </c>
      <c r="E2429" s="0" t="s">
        <v>94</v>
      </c>
      <c r="F2429" s="0" t="n">
        <v>3</v>
      </c>
      <c r="G2429" s="0" t="str">
        <f aca="false">INDEX(Setup!$B$15:$B$17,$F2429)</f>
        <v>URD</v>
      </c>
      <c r="H2429" s="0" t="n">
        <f aca="false">Calc_Blocks!$I$155</f>
        <v>69</v>
      </c>
      <c r="I2429" s="0" t="n">
        <f aca="false">Calc_Blocks!$J$155</f>
        <v>68</v>
      </c>
      <c r="J2429" s="0" t="n">
        <f aca="false">Calc_Blocks!$K$155</f>
        <v>34</v>
      </c>
      <c r="K2429" s="0" t="n">
        <f aca="false">($B2429-1)*IF($D2429=1,Setup!$B$9,Setup!$B$10)+1</f>
        <v>71</v>
      </c>
      <c r="L2429" s="0" t="n">
        <f aca="false">$B2429*IF($D2429=1,Setup!$B$9,Setup!$B$10)</f>
        <v>80</v>
      </c>
      <c r="M2429" s="0" t="n">
        <f aca="false">MAX($H2429,$K2429)</f>
        <v>71</v>
      </c>
      <c r="N2429" s="0" t="n">
        <f aca="false">MIN($I2429,$L2429)</f>
        <v>68</v>
      </c>
      <c r="O2429" s="0" t="str">
        <f aca="false">IF($N2429&gt;=$M2429,$N2429-$M2429+1,"")</f>
        <v/>
      </c>
      <c r="P2429" s="0" t="str">
        <f aca="false">IF($O2429="","",$J2429+$M2429-$H2429)</f>
        <v/>
      </c>
      <c r="Q2429" s="0" t="str">
        <f aca="false">IF($O2429="","",$P2429+$O2429-1)</f>
        <v/>
      </c>
      <c r="R2429" s="0" t="str">
        <f aca="false">IF($O2429="","",COUNT($O$2163:$O2429))</f>
        <v/>
      </c>
    </row>
    <row r="2430" customFormat="false" ht="15" hidden="false" customHeight="false" outlineLevel="0" collapsed="false">
      <c r="A2430" s="0" t="n">
        <v>9</v>
      </c>
      <c r="B2430" s="0" t="n">
        <v>8</v>
      </c>
      <c r="C2430" s="0" t="s">
        <v>76</v>
      </c>
      <c r="D2430" s="0" t="n">
        <v>2</v>
      </c>
      <c r="E2430" s="0" t="s">
        <v>79</v>
      </c>
      <c r="F2430" s="0" t="n">
        <v>1</v>
      </c>
      <c r="G2430" s="0" t="str">
        <f aca="false">INDEX(Setup!$B$15:$B$17,$F2430)</f>
        <v>MAL</v>
      </c>
      <c r="H2430" s="0" t="n">
        <f aca="false">Calc_Blocks!$I$171</f>
        <v>32</v>
      </c>
      <c r="I2430" s="0" t="n">
        <f aca="false">Calc_Blocks!$J$171</f>
        <v>41</v>
      </c>
      <c r="J2430" s="0" t="n">
        <f aca="false">Calc_Blocks!$K$171</f>
        <v>34</v>
      </c>
      <c r="K2430" s="0" t="n">
        <f aca="false">($B2430-1)*IF($D2430=1,Setup!$B$9,Setup!$B$10)+1</f>
        <v>71</v>
      </c>
      <c r="L2430" s="0" t="n">
        <f aca="false">$B2430*IF($D2430=1,Setup!$B$9,Setup!$B$10)</f>
        <v>80</v>
      </c>
      <c r="M2430" s="0" t="n">
        <f aca="false">MAX($H2430,$K2430)</f>
        <v>71</v>
      </c>
      <c r="N2430" s="0" t="n">
        <f aca="false">MIN($I2430,$L2430)</f>
        <v>41</v>
      </c>
      <c r="O2430" s="0" t="str">
        <f aca="false">IF($N2430&gt;=$M2430,$N2430-$M2430+1,"")</f>
        <v/>
      </c>
      <c r="P2430" s="0" t="str">
        <f aca="false">IF($O2430="","",$J2430+$M2430-$H2430)</f>
        <v/>
      </c>
      <c r="Q2430" s="0" t="str">
        <f aca="false">IF($O2430="","",$P2430+$O2430-1)</f>
        <v/>
      </c>
      <c r="R2430" s="0" t="str">
        <f aca="false">IF($O2430="","",COUNT($O$2163:$O2430))</f>
        <v/>
      </c>
    </row>
    <row r="2431" customFormat="false" ht="15" hidden="false" customHeight="false" outlineLevel="0" collapsed="false">
      <c r="A2431" s="0" t="n">
        <v>9</v>
      </c>
      <c r="B2431" s="0" t="n">
        <v>8</v>
      </c>
      <c r="C2431" s="0" t="s">
        <v>76</v>
      </c>
      <c r="D2431" s="0" t="n">
        <v>2</v>
      </c>
      <c r="E2431" s="0" t="s">
        <v>79</v>
      </c>
      <c r="F2431" s="0" t="n">
        <v>2</v>
      </c>
      <c r="G2431" s="0" t="str">
        <f aca="false">INDEX(Setup!$B$15:$B$17,$F2431)</f>
        <v>SAN</v>
      </c>
      <c r="H2431" s="0" t="n">
        <f aca="false">Calc_Blocks!$I$172</f>
        <v>42</v>
      </c>
      <c r="I2431" s="0" t="n">
        <f aca="false">Calc_Blocks!$J$172</f>
        <v>42</v>
      </c>
      <c r="J2431" s="0" t="n">
        <f aca="false">Calc_Blocks!$K$172</f>
        <v>44</v>
      </c>
      <c r="K2431" s="0" t="n">
        <f aca="false">($B2431-1)*IF($D2431=1,Setup!$B$9,Setup!$B$10)+1</f>
        <v>71</v>
      </c>
      <c r="L2431" s="0" t="n">
        <f aca="false">$B2431*IF($D2431=1,Setup!$B$9,Setup!$B$10)</f>
        <v>80</v>
      </c>
      <c r="M2431" s="0" t="n">
        <f aca="false">MAX($H2431,$K2431)</f>
        <v>71</v>
      </c>
      <c r="N2431" s="0" t="n">
        <f aca="false">MIN($I2431,$L2431)</f>
        <v>42</v>
      </c>
      <c r="O2431" s="0" t="str">
        <f aca="false">IF($N2431&gt;=$M2431,$N2431-$M2431+1,"")</f>
        <v/>
      </c>
      <c r="P2431" s="0" t="str">
        <f aca="false">IF($O2431="","",$J2431+$M2431-$H2431)</f>
        <v/>
      </c>
      <c r="Q2431" s="0" t="str">
        <f aca="false">IF($O2431="","",$P2431+$O2431-1)</f>
        <v/>
      </c>
      <c r="R2431" s="0" t="str">
        <f aca="false">IF($O2431="","",COUNT($O$2163:$O2431))</f>
        <v/>
      </c>
    </row>
    <row r="2432" customFormat="false" ht="15" hidden="false" customHeight="false" outlineLevel="0" collapsed="false">
      <c r="A2432" s="0" t="n">
        <v>9</v>
      </c>
      <c r="B2432" s="0" t="n">
        <v>8</v>
      </c>
      <c r="C2432" s="0" t="s">
        <v>76</v>
      </c>
      <c r="D2432" s="0" t="n">
        <v>2</v>
      </c>
      <c r="E2432" s="0" t="s">
        <v>79</v>
      </c>
      <c r="F2432" s="0" t="n">
        <v>3</v>
      </c>
      <c r="G2432" s="0" t="str">
        <f aca="false">INDEX(Setup!$B$15:$B$17,$F2432)</f>
        <v>URD</v>
      </c>
      <c r="H2432" s="0" t="n">
        <f aca="false">Calc_Blocks!$I$173</f>
        <v>43</v>
      </c>
      <c r="I2432" s="0" t="n">
        <f aca="false">Calc_Blocks!$J$173</f>
        <v>42</v>
      </c>
      <c r="J2432" s="0" t="n">
        <f aca="false">Calc_Blocks!$K$173</f>
        <v>45</v>
      </c>
      <c r="K2432" s="0" t="n">
        <f aca="false">($B2432-1)*IF($D2432=1,Setup!$B$9,Setup!$B$10)+1</f>
        <v>71</v>
      </c>
      <c r="L2432" s="0" t="n">
        <f aca="false">$B2432*IF($D2432=1,Setup!$B$9,Setup!$B$10)</f>
        <v>80</v>
      </c>
      <c r="M2432" s="0" t="n">
        <f aca="false">MAX($H2432,$K2432)</f>
        <v>71</v>
      </c>
      <c r="N2432" s="0" t="n">
        <f aca="false">MIN($I2432,$L2432)</f>
        <v>42</v>
      </c>
      <c r="O2432" s="0" t="str">
        <f aca="false">IF($N2432&gt;=$M2432,$N2432-$M2432+1,"")</f>
        <v/>
      </c>
      <c r="P2432" s="0" t="str">
        <f aca="false">IF($O2432="","",$J2432+$M2432-$H2432)</f>
        <v/>
      </c>
      <c r="Q2432" s="0" t="str">
        <f aca="false">IF($O2432="","",$P2432+$O2432-1)</f>
        <v/>
      </c>
      <c r="R2432" s="0" t="str">
        <f aca="false">IF($O2432="","",COUNT($O$2163:$O2432))</f>
        <v/>
      </c>
    </row>
    <row r="2433" customFormat="false" ht="15" hidden="false" customHeight="false" outlineLevel="0" collapsed="false">
      <c r="A2433" s="0" t="n">
        <v>9</v>
      </c>
      <c r="B2433" s="0" t="n">
        <v>8</v>
      </c>
      <c r="C2433" s="0" t="s">
        <v>77</v>
      </c>
      <c r="D2433" s="0" t="n">
        <v>1</v>
      </c>
      <c r="E2433" s="0" t="s">
        <v>94</v>
      </c>
      <c r="F2433" s="0" t="n">
        <v>1</v>
      </c>
      <c r="G2433" s="0" t="str">
        <f aca="false">INDEX(Setup!$B$15:$B$17,$F2433)</f>
        <v>MAL</v>
      </c>
      <c r="H2433" s="0" t="n">
        <f aca="false">Calc_Blocks!$I$156</f>
        <v>69</v>
      </c>
      <c r="I2433" s="0" t="n">
        <f aca="false">Calc_Blocks!$J$156</f>
        <v>68</v>
      </c>
      <c r="J2433" s="0" t="n">
        <f aca="false">Calc_Blocks!$K$156</f>
        <v>1</v>
      </c>
      <c r="K2433" s="0" t="n">
        <f aca="false">($B2433-1)*IF($D2433=1,Setup!$B$9,Setup!$B$10)+1</f>
        <v>71</v>
      </c>
      <c r="L2433" s="0" t="n">
        <f aca="false">$B2433*IF($D2433=1,Setup!$B$9,Setup!$B$10)</f>
        <v>80</v>
      </c>
      <c r="M2433" s="0" t="n">
        <f aca="false">MAX($H2433,$K2433)</f>
        <v>71</v>
      </c>
      <c r="N2433" s="0" t="n">
        <f aca="false">MIN($I2433,$L2433)</f>
        <v>68</v>
      </c>
      <c r="O2433" s="0" t="str">
        <f aca="false">IF($N2433&gt;=$M2433,$N2433-$M2433+1,"")</f>
        <v/>
      </c>
      <c r="P2433" s="0" t="str">
        <f aca="false">IF($O2433="","",$J2433+$M2433-$H2433)</f>
        <v/>
      </c>
      <c r="Q2433" s="0" t="str">
        <f aca="false">IF($O2433="","",$P2433+$O2433-1)</f>
        <v/>
      </c>
      <c r="R2433" s="0" t="str">
        <f aca="false">IF($O2433="","",COUNT($O$2163:$O2433))</f>
        <v/>
      </c>
    </row>
    <row r="2434" customFormat="false" ht="15" hidden="false" customHeight="false" outlineLevel="0" collapsed="false">
      <c r="A2434" s="0" t="n">
        <v>9</v>
      </c>
      <c r="B2434" s="0" t="n">
        <v>8</v>
      </c>
      <c r="C2434" s="0" t="s">
        <v>77</v>
      </c>
      <c r="D2434" s="0" t="n">
        <v>1</v>
      </c>
      <c r="E2434" s="0" t="s">
        <v>94</v>
      </c>
      <c r="F2434" s="0" t="n">
        <v>2</v>
      </c>
      <c r="G2434" s="0" t="str">
        <f aca="false">INDEX(Setup!$B$15:$B$17,$F2434)</f>
        <v>SAN</v>
      </c>
      <c r="H2434" s="0" t="n">
        <f aca="false">Calc_Blocks!$I$157</f>
        <v>69</v>
      </c>
      <c r="I2434" s="0" t="n">
        <f aca="false">Calc_Blocks!$J$157</f>
        <v>69</v>
      </c>
      <c r="J2434" s="0" t="n">
        <f aca="false">Calc_Blocks!$K$157</f>
        <v>1</v>
      </c>
      <c r="K2434" s="0" t="n">
        <f aca="false">($B2434-1)*IF($D2434=1,Setup!$B$9,Setup!$B$10)+1</f>
        <v>71</v>
      </c>
      <c r="L2434" s="0" t="n">
        <f aca="false">$B2434*IF($D2434=1,Setup!$B$9,Setup!$B$10)</f>
        <v>80</v>
      </c>
      <c r="M2434" s="0" t="n">
        <f aca="false">MAX($H2434,$K2434)</f>
        <v>71</v>
      </c>
      <c r="N2434" s="0" t="n">
        <f aca="false">MIN($I2434,$L2434)</f>
        <v>69</v>
      </c>
      <c r="O2434" s="0" t="str">
        <f aca="false">IF($N2434&gt;=$M2434,$N2434-$M2434+1,"")</f>
        <v/>
      </c>
      <c r="P2434" s="0" t="str">
        <f aca="false">IF($O2434="","",$J2434+$M2434-$H2434)</f>
        <v/>
      </c>
      <c r="Q2434" s="0" t="str">
        <f aca="false">IF($O2434="","",$P2434+$O2434-1)</f>
        <v/>
      </c>
      <c r="R2434" s="0" t="str">
        <f aca="false">IF($O2434="","",COUNT($O$2163:$O2434))</f>
        <v/>
      </c>
    </row>
    <row r="2435" customFormat="false" ht="15" hidden="false" customHeight="false" outlineLevel="0" collapsed="false">
      <c r="A2435" s="0" t="n">
        <v>9</v>
      </c>
      <c r="B2435" s="0" t="n">
        <v>8</v>
      </c>
      <c r="C2435" s="0" t="s">
        <v>77</v>
      </c>
      <c r="D2435" s="0" t="n">
        <v>1</v>
      </c>
      <c r="E2435" s="0" t="s">
        <v>94</v>
      </c>
      <c r="F2435" s="0" t="n">
        <v>3</v>
      </c>
      <c r="G2435" s="0" t="str">
        <f aca="false">INDEX(Setup!$B$15:$B$17,$F2435)</f>
        <v>URD</v>
      </c>
      <c r="H2435" s="0" t="n">
        <f aca="false">Calc_Blocks!$I$158</f>
        <v>70</v>
      </c>
      <c r="I2435" s="0" t="n">
        <f aca="false">Calc_Blocks!$J$158</f>
        <v>85</v>
      </c>
      <c r="J2435" s="0" t="n">
        <f aca="false">Calc_Blocks!$K$158</f>
        <v>2</v>
      </c>
      <c r="K2435" s="0" t="n">
        <f aca="false">($B2435-1)*IF($D2435=1,Setup!$B$9,Setup!$B$10)+1</f>
        <v>71</v>
      </c>
      <c r="L2435" s="0" t="n">
        <f aca="false">$B2435*IF($D2435=1,Setup!$B$9,Setup!$B$10)</f>
        <v>80</v>
      </c>
      <c r="M2435" s="0" t="n">
        <f aca="false">MAX($H2435,$K2435)</f>
        <v>71</v>
      </c>
      <c r="N2435" s="0" t="n">
        <f aca="false">MIN($I2435,$L2435)</f>
        <v>80</v>
      </c>
      <c r="O2435" s="0" t="n">
        <f aca="false">IF($N2435&gt;=$M2435,$N2435-$M2435+1,"")</f>
        <v>10</v>
      </c>
      <c r="P2435" s="0" t="n">
        <f aca="false">IF($O2435="","",$J2435+$M2435-$H2435)</f>
        <v>3</v>
      </c>
      <c r="Q2435" s="0" t="n">
        <f aca="false">IF($O2435="","",$P2435+$O2435-1)</f>
        <v>12</v>
      </c>
      <c r="R2435" s="0" t="n">
        <f aca="false">IF($O2435="","",COUNT($O$2163:$O2435))</f>
        <v>27</v>
      </c>
    </row>
    <row r="2436" customFormat="false" ht="15" hidden="false" customHeight="false" outlineLevel="0" collapsed="false">
      <c r="A2436" s="0" t="n">
        <v>9</v>
      </c>
      <c r="B2436" s="0" t="n">
        <v>8</v>
      </c>
      <c r="C2436" s="0" t="s">
        <v>77</v>
      </c>
      <c r="D2436" s="0" t="n">
        <v>2</v>
      </c>
      <c r="E2436" s="0" t="s">
        <v>79</v>
      </c>
      <c r="F2436" s="0" t="n">
        <v>1</v>
      </c>
      <c r="G2436" s="0" t="str">
        <f aca="false">INDEX(Setup!$B$15:$B$17,$F2436)</f>
        <v>MAL</v>
      </c>
      <c r="H2436" s="0" t="n">
        <f aca="false">Calc_Blocks!$I$174</f>
        <v>43</v>
      </c>
      <c r="I2436" s="0" t="n">
        <f aca="false">Calc_Blocks!$J$174</f>
        <v>47</v>
      </c>
      <c r="J2436" s="0" t="n">
        <f aca="false">Calc_Blocks!$K$174</f>
        <v>18</v>
      </c>
      <c r="K2436" s="0" t="n">
        <f aca="false">($B2436-1)*IF($D2436=1,Setup!$B$9,Setup!$B$10)+1</f>
        <v>71</v>
      </c>
      <c r="L2436" s="0" t="n">
        <f aca="false">$B2436*IF($D2436=1,Setup!$B$9,Setup!$B$10)</f>
        <v>80</v>
      </c>
      <c r="M2436" s="0" t="n">
        <f aca="false">MAX($H2436,$K2436)</f>
        <v>71</v>
      </c>
      <c r="N2436" s="0" t="n">
        <f aca="false">MIN($I2436,$L2436)</f>
        <v>47</v>
      </c>
      <c r="O2436" s="0" t="str">
        <f aca="false">IF($N2436&gt;=$M2436,$N2436-$M2436+1,"")</f>
        <v/>
      </c>
      <c r="P2436" s="0" t="str">
        <f aca="false">IF($O2436="","",$J2436+$M2436-$H2436)</f>
        <v/>
      </c>
      <c r="Q2436" s="0" t="str">
        <f aca="false">IF($O2436="","",$P2436+$O2436-1)</f>
        <v/>
      </c>
      <c r="R2436" s="0" t="str">
        <f aca="false">IF($O2436="","",COUNT($O$2163:$O2436))</f>
        <v/>
      </c>
    </row>
    <row r="2437" customFormat="false" ht="15" hidden="false" customHeight="false" outlineLevel="0" collapsed="false">
      <c r="A2437" s="0" t="n">
        <v>9</v>
      </c>
      <c r="B2437" s="0" t="n">
        <v>8</v>
      </c>
      <c r="C2437" s="0" t="s">
        <v>77</v>
      </c>
      <c r="D2437" s="0" t="n">
        <v>2</v>
      </c>
      <c r="E2437" s="0" t="s">
        <v>79</v>
      </c>
      <c r="F2437" s="0" t="n">
        <v>2</v>
      </c>
      <c r="G2437" s="0" t="str">
        <f aca="false">INDEX(Setup!$B$15:$B$17,$F2437)</f>
        <v>SAN</v>
      </c>
      <c r="H2437" s="0" t="n">
        <f aca="false">Calc_Blocks!$I$175</f>
        <v>48</v>
      </c>
      <c r="I2437" s="0" t="n">
        <f aca="false">Calc_Blocks!$J$175</f>
        <v>52</v>
      </c>
      <c r="J2437" s="0" t="n">
        <f aca="false">Calc_Blocks!$K$175</f>
        <v>23</v>
      </c>
      <c r="K2437" s="0" t="n">
        <f aca="false">($B2437-1)*IF($D2437=1,Setup!$B$9,Setup!$B$10)+1</f>
        <v>71</v>
      </c>
      <c r="L2437" s="0" t="n">
        <f aca="false">$B2437*IF($D2437=1,Setup!$B$9,Setup!$B$10)</f>
        <v>80</v>
      </c>
      <c r="M2437" s="0" t="n">
        <f aca="false">MAX($H2437,$K2437)</f>
        <v>71</v>
      </c>
      <c r="N2437" s="0" t="n">
        <f aca="false">MIN($I2437,$L2437)</f>
        <v>52</v>
      </c>
      <c r="O2437" s="0" t="str">
        <f aca="false">IF($N2437&gt;=$M2437,$N2437-$M2437+1,"")</f>
        <v/>
      </c>
      <c r="P2437" s="0" t="str">
        <f aca="false">IF($O2437="","",$J2437+$M2437-$H2437)</f>
        <v/>
      </c>
      <c r="Q2437" s="0" t="str">
        <f aca="false">IF($O2437="","",$P2437+$O2437-1)</f>
        <v/>
      </c>
      <c r="R2437" s="0" t="str">
        <f aca="false">IF($O2437="","",COUNT($O$2163:$O2437))</f>
        <v/>
      </c>
    </row>
    <row r="2438" customFormat="false" ht="15" hidden="false" customHeight="false" outlineLevel="0" collapsed="false">
      <c r="A2438" s="0" t="n">
        <v>9</v>
      </c>
      <c r="B2438" s="0" t="n">
        <v>8</v>
      </c>
      <c r="C2438" s="0" t="s">
        <v>77</v>
      </c>
      <c r="D2438" s="0" t="n">
        <v>2</v>
      </c>
      <c r="E2438" s="0" t="s">
        <v>79</v>
      </c>
      <c r="F2438" s="0" t="n">
        <v>3</v>
      </c>
      <c r="G2438" s="0" t="str">
        <f aca="false">INDEX(Setup!$B$15:$B$17,$F2438)</f>
        <v>URD</v>
      </c>
      <c r="H2438" s="0" t="n">
        <f aca="false">Calc_Blocks!$I$176</f>
        <v>53</v>
      </c>
      <c r="I2438" s="0" t="n">
        <f aca="false">Calc_Blocks!$J$176</f>
        <v>65</v>
      </c>
      <c r="J2438" s="0" t="n">
        <f aca="false">Calc_Blocks!$K$176</f>
        <v>28</v>
      </c>
      <c r="K2438" s="0" t="n">
        <f aca="false">($B2438-1)*IF($D2438=1,Setup!$B$9,Setup!$B$10)+1</f>
        <v>71</v>
      </c>
      <c r="L2438" s="0" t="n">
        <f aca="false">$B2438*IF($D2438=1,Setup!$B$9,Setup!$B$10)</f>
        <v>80</v>
      </c>
      <c r="M2438" s="0" t="n">
        <f aca="false">MAX($H2438,$K2438)</f>
        <v>71</v>
      </c>
      <c r="N2438" s="0" t="n">
        <f aca="false">MIN($I2438,$L2438)</f>
        <v>65</v>
      </c>
      <c r="O2438" s="0" t="str">
        <f aca="false">IF($N2438&gt;=$M2438,$N2438-$M2438+1,"")</f>
        <v/>
      </c>
      <c r="P2438" s="0" t="str">
        <f aca="false">IF($O2438="","",$J2438+$M2438-$H2438)</f>
        <v/>
      </c>
      <c r="Q2438" s="0" t="str">
        <f aca="false">IF($O2438="","",$P2438+$O2438-1)</f>
        <v/>
      </c>
      <c r="R2438" s="0" t="str">
        <f aca="false">IF($O2438="","",COUNT($O$2163:$O2438))</f>
        <v/>
      </c>
    </row>
    <row r="2439" customFormat="false" ht="15" hidden="false" customHeight="false" outlineLevel="0" collapsed="false">
      <c r="A2439" s="0" t="n">
        <v>9</v>
      </c>
      <c r="B2439" s="0" t="n">
        <v>8</v>
      </c>
      <c r="C2439" s="0" t="s">
        <v>78</v>
      </c>
      <c r="D2439" s="0" t="n">
        <v>1</v>
      </c>
      <c r="E2439" s="0" t="s">
        <v>94</v>
      </c>
      <c r="F2439" s="0" t="n">
        <v>1</v>
      </c>
      <c r="G2439" s="0" t="str">
        <f aca="false">INDEX(Setup!$B$15:$B$17,$F2439)</f>
        <v>MAL</v>
      </c>
      <c r="H2439" s="0" t="n">
        <f aca="false">Calc_Blocks!$I$159</f>
        <v>86</v>
      </c>
      <c r="I2439" s="0" t="n">
        <f aca="false">Calc_Blocks!$J$159</f>
        <v>85</v>
      </c>
      <c r="J2439" s="0" t="n">
        <f aca="false">Calc_Blocks!$K$159</f>
        <v>1</v>
      </c>
      <c r="K2439" s="0" t="n">
        <f aca="false">($B2439-1)*IF($D2439=1,Setup!$B$9,Setup!$B$10)+1</f>
        <v>71</v>
      </c>
      <c r="L2439" s="0" t="n">
        <f aca="false">$B2439*IF($D2439=1,Setup!$B$9,Setup!$B$10)</f>
        <v>80</v>
      </c>
      <c r="M2439" s="0" t="n">
        <f aca="false">MAX($H2439,$K2439)</f>
        <v>86</v>
      </c>
      <c r="N2439" s="0" t="n">
        <f aca="false">MIN($I2439,$L2439)</f>
        <v>80</v>
      </c>
      <c r="O2439" s="0" t="str">
        <f aca="false">IF($N2439&gt;=$M2439,$N2439-$M2439+1,"")</f>
        <v/>
      </c>
      <c r="P2439" s="0" t="str">
        <f aca="false">IF($O2439="","",$J2439+$M2439-$H2439)</f>
        <v/>
      </c>
      <c r="Q2439" s="0" t="str">
        <f aca="false">IF($O2439="","",$P2439+$O2439-1)</f>
        <v/>
      </c>
      <c r="R2439" s="0" t="str">
        <f aca="false">IF($O2439="","",COUNT($O$2163:$O2439))</f>
        <v/>
      </c>
    </row>
    <row r="2440" customFormat="false" ht="15" hidden="false" customHeight="false" outlineLevel="0" collapsed="false">
      <c r="A2440" s="0" t="n">
        <v>9</v>
      </c>
      <c r="B2440" s="0" t="n">
        <v>8</v>
      </c>
      <c r="C2440" s="0" t="s">
        <v>78</v>
      </c>
      <c r="D2440" s="0" t="n">
        <v>1</v>
      </c>
      <c r="E2440" s="0" t="s">
        <v>94</v>
      </c>
      <c r="F2440" s="0" t="n">
        <v>2</v>
      </c>
      <c r="G2440" s="0" t="str">
        <f aca="false">INDEX(Setup!$B$15:$B$17,$F2440)</f>
        <v>SAN</v>
      </c>
      <c r="H2440" s="0" t="n">
        <f aca="false">Calc_Blocks!$I$160</f>
        <v>86</v>
      </c>
      <c r="I2440" s="0" t="n">
        <f aca="false">Calc_Blocks!$J$160</f>
        <v>85</v>
      </c>
      <c r="J2440" s="0" t="n">
        <f aca="false">Calc_Blocks!$K$160</f>
        <v>1</v>
      </c>
      <c r="K2440" s="0" t="n">
        <f aca="false">($B2440-1)*IF($D2440=1,Setup!$B$9,Setup!$B$10)+1</f>
        <v>71</v>
      </c>
      <c r="L2440" s="0" t="n">
        <f aca="false">$B2440*IF($D2440=1,Setup!$B$9,Setup!$B$10)</f>
        <v>80</v>
      </c>
      <c r="M2440" s="0" t="n">
        <f aca="false">MAX($H2440,$K2440)</f>
        <v>86</v>
      </c>
      <c r="N2440" s="0" t="n">
        <f aca="false">MIN($I2440,$L2440)</f>
        <v>80</v>
      </c>
      <c r="O2440" s="0" t="str">
        <f aca="false">IF($N2440&gt;=$M2440,$N2440-$M2440+1,"")</f>
        <v/>
      </c>
      <c r="P2440" s="0" t="str">
        <f aca="false">IF($O2440="","",$J2440+$M2440-$H2440)</f>
        <v/>
      </c>
      <c r="Q2440" s="0" t="str">
        <f aca="false">IF($O2440="","",$P2440+$O2440-1)</f>
        <v/>
      </c>
      <c r="R2440" s="0" t="str">
        <f aca="false">IF($O2440="","",COUNT($O$2163:$O2440))</f>
        <v/>
      </c>
    </row>
    <row r="2441" customFormat="false" ht="15" hidden="false" customHeight="false" outlineLevel="0" collapsed="false">
      <c r="A2441" s="0" t="n">
        <v>9</v>
      </c>
      <c r="B2441" s="0" t="n">
        <v>8</v>
      </c>
      <c r="C2441" s="0" t="s">
        <v>78</v>
      </c>
      <c r="D2441" s="0" t="n">
        <v>1</v>
      </c>
      <c r="E2441" s="0" t="s">
        <v>94</v>
      </c>
      <c r="F2441" s="0" t="n">
        <v>3</v>
      </c>
      <c r="G2441" s="0" t="str">
        <f aca="false">INDEX(Setup!$B$15:$B$17,$F2441)</f>
        <v>URD</v>
      </c>
      <c r="H2441" s="0" t="n">
        <f aca="false">Calc_Blocks!$I$161</f>
        <v>86</v>
      </c>
      <c r="I2441" s="0" t="n">
        <f aca="false">Calc_Blocks!$J$161</f>
        <v>85</v>
      </c>
      <c r="J2441" s="0" t="n">
        <f aca="false">Calc_Blocks!$K$161</f>
        <v>1</v>
      </c>
      <c r="K2441" s="0" t="n">
        <f aca="false">($B2441-1)*IF($D2441=1,Setup!$B$9,Setup!$B$10)+1</f>
        <v>71</v>
      </c>
      <c r="L2441" s="0" t="n">
        <f aca="false">$B2441*IF($D2441=1,Setup!$B$9,Setup!$B$10)</f>
        <v>80</v>
      </c>
      <c r="M2441" s="0" t="n">
        <f aca="false">MAX($H2441,$K2441)</f>
        <v>86</v>
      </c>
      <c r="N2441" s="0" t="n">
        <f aca="false">MIN($I2441,$L2441)</f>
        <v>80</v>
      </c>
      <c r="O2441" s="0" t="str">
        <f aca="false">IF($N2441&gt;=$M2441,$N2441-$M2441+1,"")</f>
        <v/>
      </c>
      <c r="P2441" s="0" t="str">
        <f aca="false">IF($O2441="","",$J2441+$M2441-$H2441)</f>
        <v/>
      </c>
      <c r="Q2441" s="0" t="str">
        <f aca="false">IF($O2441="","",$P2441+$O2441-1)</f>
        <v/>
      </c>
      <c r="R2441" s="0" t="str">
        <f aca="false">IF($O2441="","",COUNT($O$2163:$O2441))</f>
        <v/>
      </c>
    </row>
    <row r="2442" customFormat="false" ht="15" hidden="false" customHeight="false" outlineLevel="0" collapsed="false">
      <c r="A2442" s="0" t="n">
        <v>9</v>
      </c>
      <c r="B2442" s="0" t="n">
        <v>8</v>
      </c>
      <c r="C2442" s="0" t="s">
        <v>78</v>
      </c>
      <c r="D2442" s="0" t="n">
        <v>2</v>
      </c>
      <c r="E2442" s="0" t="s">
        <v>79</v>
      </c>
      <c r="F2442" s="0" t="n">
        <v>1</v>
      </c>
      <c r="G2442" s="0" t="str">
        <f aca="false">INDEX(Setup!$B$15:$B$17,$F2442)</f>
        <v>MAL</v>
      </c>
      <c r="H2442" s="0" t="n">
        <f aca="false">Calc_Blocks!$I$177</f>
        <v>66</v>
      </c>
      <c r="I2442" s="0" t="n">
        <f aca="false">Calc_Blocks!$J$177</f>
        <v>65</v>
      </c>
      <c r="J2442" s="0" t="n">
        <f aca="false">Calc_Blocks!$K$177</f>
        <v>1</v>
      </c>
      <c r="K2442" s="0" t="n">
        <f aca="false">($B2442-1)*IF($D2442=1,Setup!$B$9,Setup!$B$10)+1</f>
        <v>71</v>
      </c>
      <c r="L2442" s="0" t="n">
        <f aca="false">$B2442*IF($D2442=1,Setup!$B$9,Setup!$B$10)</f>
        <v>80</v>
      </c>
      <c r="M2442" s="0" t="n">
        <f aca="false">MAX($H2442,$K2442)</f>
        <v>71</v>
      </c>
      <c r="N2442" s="0" t="n">
        <f aca="false">MIN($I2442,$L2442)</f>
        <v>65</v>
      </c>
      <c r="O2442" s="0" t="str">
        <f aca="false">IF($N2442&gt;=$M2442,$N2442-$M2442+1,"")</f>
        <v/>
      </c>
      <c r="P2442" s="0" t="str">
        <f aca="false">IF($O2442="","",$J2442+$M2442-$H2442)</f>
        <v/>
      </c>
      <c r="Q2442" s="0" t="str">
        <f aca="false">IF($O2442="","",$P2442+$O2442-1)</f>
        <v/>
      </c>
      <c r="R2442" s="0" t="str">
        <f aca="false">IF($O2442="","",COUNT($O$2163:$O2442))</f>
        <v/>
      </c>
    </row>
    <row r="2443" customFormat="false" ht="15" hidden="false" customHeight="false" outlineLevel="0" collapsed="false">
      <c r="A2443" s="0" t="n">
        <v>9</v>
      </c>
      <c r="B2443" s="0" t="n">
        <v>8</v>
      </c>
      <c r="C2443" s="0" t="s">
        <v>78</v>
      </c>
      <c r="D2443" s="0" t="n">
        <v>2</v>
      </c>
      <c r="E2443" s="0" t="s">
        <v>79</v>
      </c>
      <c r="F2443" s="0" t="n">
        <v>2</v>
      </c>
      <c r="G2443" s="0" t="str">
        <f aca="false">INDEX(Setup!$B$15:$B$17,$F2443)</f>
        <v>SAN</v>
      </c>
      <c r="H2443" s="0" t="n">
        <f aca="false">Calc_Blocks!$I$178</f>
        <v>66</v>
      </c>
      <c r="I2443" s="0" t="n">
        <f aca="false">Calc_Blocks!$J$178</f>
        <v>65</v>
      </c>
      <c r="J2443" s="0" t="n">
        <f aca="false">Calc_Blocks!$K$178</f>
        <v>1</v>
      </c>
      <c r="K2443" s="0" t="n">
        <f aca="false">($B2443-1)*IF($D2443=1,Setup!$B$9,Setup!$B$10)+1</f>
        <v>71</v>
      </c>
      <c r="L2443" s="0" t="n">
        <f aca="false">$B2443*IF($D2443=1,Setup!$B$9,Setup!$B$10)</f>
        <v>80</v>
      </c>
      <c r="M2443" s="0" t="n">
        <f aca="false">MAX($H2443,$K2443)</f>
        <v>71</v>
      </c>
      <c r="N2443" s="0" t="n">
        <f aca="false">MIN($I2443,$L2443)</f>
        <v>65</v>
      </c>
      <c r="O2443" s="0" t="str">
        <f aca="false">IF($N2443&gt;=$M2443,$N2443-$M2443+1,"")</f>
        <v/>
      </c>
      <c r="P2443" s="0" t="str">
        <f aca="false">IF($O2443="","",$J2443+$M2443-$H2443)</f>
        <v/>
      </c>
      <c r="Q2443" s="0" t="str">
        <f aca="false">IF($O2443="","",$P2443+$O2443-1)</f>
        <v/>
      </c>
      <c r="R2443" s="0" t="str">
        <f aca="false">IF($O2443="","",COUNT($O$2163:$O2443))</f>
        <v/>
      </c>
    </row>
    <row r="2444" customFormat="false" ht="15" hidden="false" customHeight="false" outlineLevel="0" collapsed="false">
      <c r="A2444" s="0" t="n">
        <v>9</v>
      </c>
      <c r="B2444" s="0" t="n">
        <v>8</v>
      </c>
      <c r="C2444" s="0" t="s">
        <v>78</v>
      </c>
      <c r="D2444" s="0" t="n">
        <v>2</v>
      </c>
      <c r="E2444" s="0" t="s">
        <v>79</v>
      </c>
      <c r="F2444" s="0" t="n">
        <v>3</v>
      </c>
      <c r="G2444" s="0" t="str">
        <f aca="false">INDEX(Setup!$B$15:$B$17,$F2444)</f>
        <v>URD</v>
      </c>
      <c r="H2444" s="0" t="n">
        <f aca="false">Calc_Blocks!$I$179</f>
        <v>66</v>
      </c>
      <c r="I2444" s="0" t="n">
        <f aca="false">Calc_Blocks!$J$179</f>
        <v>65</v>
      </c>
      <c r="J2444" s="0" t="n">
        <f aca="false">Calc_Blocks!$K$179</f>
        <v>1</v>
      </c>
      <c r="K2444" s="0" t="n">
        <f aca="false">($B2444-1)*IF($D2444=1,Setup!$B$9,Setup!$B$10)+1</f>
        <v>71</v>
      </c>
      <c r="L2444" s="0" t="n">
        <f aca="false">$B2444*IF($D2444=1,Setup!$B$9,Setup!$B$10)</f>
        <v>80</v>
      </c>
      <c r="M2444" s="0" t="n">
        <f aca="false">MAX($H2444,$K2444)</f>
        <v>71</v>
      </c>
      <c r="N2444" s="0" t="n">
        <f aca="false">MIN($I2444,$L2444)</f>
        <v>65</v>
      </c>
      <c r="O2444" s="0" t="str">
        <f aca="false">IF($N2444&gt;=$M2444,$N2444-$M2444+1,"")</f>
        <v/>
      </c>
      <c r="P2444" s="0" t="str">
        <f aca="false">IF($O2444="","",$J2444+$M2444-$H2444)</f>
        <v/>
      </c>
      <c r="Q2444" s="0" t="str">
        <f aca="false">IF($O2444="","",$P2444+$O2444-1)</f>
        <v/>
      </c>
      <c r="R2444" s="0" t="str">
        <f aca="false">IF($O2444="","",COUNT($O$2163:$O2444))</f>
        <v/>
      </c>
    </row>
    <row r="2445" customFormat="false" ht="15" hidden="false" customHeight="false" outlineLevel="0" collapsed="false">
      <c r="A2445" s="0" t="n">
        <v>9</v>
      </c>
      <c r="B2445" s="0" t="n">
        <v>8</v>
      </c>
      <c r="C2445" s="0" t="s">
        <v>79</v>
      </c>
      <c r="D2445" s="0" t="n">
        <v>1</v>
      </c>
      <c r="E2445" s="0" t="s">
        <v>94</v>
      </c>
      <c r="F2445" s="0" t="n">
        <v>1</v>
      </c>
      <c r="G2445" s="0" t="str">
        <f aca="false">INDEX(Setup!$B$15:$B$17,$F2445)</f>
        <v>MAL</v>
      </c>
      <c r="H2445" s="0" t="n">
        <f aca="false">Calc_Blocks!$I$162</f>
        <v>86</v>
      </c>
      <c r="I2445" s="0" t="n">
        <f aca="false">Calc_Blocks!$J$162</f>
        <v>85</v>
      </c>
      <c r="J2445" s="0" t="n">
        <f aca="false">Calc_Blocks!$K$162</f>
        <v>1</v>
      </c>
      <c r="K2445" s="0" t="n">
        <f aca="false">($B2445-1)*IF($D2445=1,Setup!$B$9,Setup!$B$10)+1</f>
        <v>71</v>
      </c>
      <c r="L2445" s="0" t="n">
        <f aca="false">$B2445*IF($D2445=1,Setup!$B$9,Setup!$B$10)</f>
        <v>80</v>
      </c>
      <c r="M2445" s="0" t="n">
        <f aca="false">MAX($H2445,$K2445)</f>
        <v>86</v>
      </c>
      <c r="N2445" s="0" t="n">
        <f aca="false">MIN($I2445,$L2445)</f>
        <v>80</v>
      </c>
      <c r="O2445" s="0" t="str">
        <f aca="false">IF($N2445&gt;=$M2445,$N2445-$M2445+1,"")</f>
        <v/>
      </c>
      <c r="P2445" s="0" t="str">
        <f aca="false">IF($O2445="","",$J2445+$M2445-$H2445)</f>
        <v/>
      </c>
      <c r="Q2445" s="0" t="str">
        <f aca="false">IF($O2445="","",$P2445+$O2445-1)</f>
        <v/>
      </c>
      <c r="R2445" s="0" t="str">
        <f aca="false">IF($O2445="","",COUNT($O$2163:$O2445))</f>
        <v/>
      </c>
    </row>
    <row r="2446" customFormat="false" ht="15" hidden="false" customHeight="false" outlineLevel="0" collapsed="false">
      <c r="A2446" s="0" t="n">
        <v>9</v>
      </c>
      <c r="B2446" s="0" t="n">
        <v>8</v>
      </c>
      <c r="C2446" s="0" t="s">
        <v>79</v>
      </c>
      <c r="D2446" s="0" t="n">
        <v>1</v>
      </c>
      <c r="E2446" s="0" t="s">
        <v>94</v>
      </c>
      <c r="F2446" s="0" t="n">
        <v>2</v>
      </c>
      <c r="G2446" s="0" t="str">
        <f aca="false">INDEX(Setup!$B$15:$B$17,$F2446)</f>
        <v>SAN</v>
      </c>
      <c r="H2446" s="0" t="n">
        <f aca="false">Calc_Blocks!$I$163</f>
        <v>86</v>
      </c>
      <c r="I2446" s="0" t="n">
        <f aca="false">Calc_Blocks!$J$163</f>
        <v>85</v>
      </c>
      <c r="J2446" s="0" t="n">
        <f aca="false">Calc_Blocks!$K$163</f>
        <v>1</v>
      </c>
      <c r="K2446" s="0" t="n">
        <f aca="false">($B2446-1)*IF($D2446=1,Setup!$B$9,Setup!$B$10)+1</f>
        <v>71</v>
      </c>
      <c r="L2446" s="0" t="n">
        <f aca="false">$B2446*IF($D2446=1,Setup!$B$9,Setup!$B$10)</f>
        <v>80</v>
      </c>
      <c r="M2446" s="0" t="n">
        <f aca="false">MAX($H2446,$K2446)</f>
        <v>86</v>
      </c>
      <c r="N2446" s="0" t="n">
        <f aca="false">MIN($I2446,$L2446)</f>
        <v>80</v>
      </c>
      <c r="O2446" s="0" t="str">
        <f aca="false">IF($N2446&gt;=$M2446,$N2446-$M2446+1,"")</f>
        <v/>
      </c>
      <c r="P2446" s="0" t="str">
        <f aca="false">IF($O2446="","",$J2446+$M2446-$H2446)</f>
        <v/>
      </c>
      <c r="Q2446" s="0" t="str">
        <f aca="false">IF($O2446="","",$P2446+$O2446-1)</f>
        <v/>
      </c>
      <c r="R2446" s="0" t="str">
        <f aca="false">IF($O2446="","",COUNT($O$2163:$O2446))</f>
        <v/>
      </c>
    </row>
    <row r="2447" customFormat="false" ht="15" hidden="false" customHeight="false" outlineLevel="0" collapsed="false">
      <c r="A2447" s="0" t="n">
        <v>9</v>
      </c>
      <c r="B2447" s="0" t="n">
        <v>8</v>
      </c>
      <c r="C2447" s="0" t="s">
        <v>79</v>
      </c>
      <c r="D2447" s="0" t="n">
        <v>1</v>
      </c>
      <c r="E2447" s="0" t="s">
        <v>94</v>
      </c>
      <c r="F2447" s="0" t="n">
        <v>3</v>
      </c>
      <c r="G2447" s="0" t="str">
        <f aca="false">INDEX(Setup!$B$15:$B$17,$F2447)</f>
        <v>URD</v>
      </c>
      <c r="H2447" s="0" t="n">
        <f aca="false">Calc_Blocks!$I$164</f>
        <v>86</v>
      </c>
      <c r="I2447" s="0" t="n">
        <f aca="false">Calc_Blocks!$J$164</f>
        <v>85</v>
      </c>
      <c r="J2447" s="0" t="n">
        <f aca="false">Calc_Blocks!$K$164</f>
        <v>1</v>
      </c>
      <c r="K2447" s="0" t="n">
        <f aca="false">($B2447-1)*IF($D2447=1,Setup!$B$9,Setup!$B$10)+1</f>
        <v>71</v>
      </c>
      <c r="L2447" s="0" t="n">
        <f aca="false">$B2447*IF($D2447=1,Setup!$B$9,Setup!$B$10)</f>
        <v>80</v>
      </c>
      <c r="M2447" s="0" t="n">
        <f aca="false">MAX($H2447,$K2447)</f>
        <v>86</v>
      </c>
      <c r="N2447" s="0" t="n">
        <f aca="false">MIN($I2447,$L2447)</f>
        <v>80</v>
      </c>
      <c r="O2447" s="0" t="str">
        <f aca="false">IF($N2447&gt;=$M2447,$N2447-$M2447+1,"")</f>
        <v/>
      </c>
      <c r="P2447" s="0" t="str">
        <f aca="false">IF($O2447="","",$J2447+$M2447-$H2447)</f>
        <v/>
      </c>
      <c r="Q2447" s="0" t="str">
        <f aca="false">IF($O2447="","",$P2447+$O2447-1)</f>
        <v/>
      </c>
      <c r="R2447" s="0" t="str">
        <f aca="false">IF($O2447="","",COUNT($O$2163:$O2447))</f>
        <v/>
      </c>
    </row>
    <row r="2448" customFormat="false" ht="15" hidden="false" customHeight="false" outlineLevel="0" collapsed="false">
      <c r="A2448" s="0" t="n">
        <v>9</v>
      </c>
      <c r="B2448" s="0" t="n">
        <v>8</v>
      </c>
      <c r="C2448" s="0" t="s">
        <v>79</v>
      </c>
      <c r="D2448" s="0" t="n">
        <v>2</v>
      </c>
      <c r="E2448" s="0" t="s">
        <v>79</v>
      </c>
      <c r="F2448" s="0" t="n">
        <v>1</v>
      </c>
      <c r="G2448" s="0" t="str">
        <f aca="false">INDEX(Setup!$B$15:$B$17,$F2448)</f>
        <v>MAL</v>
      </c>
      <c r="H2448" s="0" t="n">
        <f aca="false">Calc_Blocks!$I$180</f>
        <v>66</v>
      </c>
      <c r="I2448" s="0" t="n">
        <f aca="false">Calc_Blocks!$J$180</f>
        <v>65</v>
      </c>
      <c r="J2448" s="0" t="n">
        <f aca="false">Calc_Blocks!$K$180</f>
        <v>1</v>
      </c>
      <c r="K2448" s="0" t="n">
        <f aca="false">($B2448-1)*IF($D2448=1,Setup!$B$9,Setup!$B$10)+1</f>
        <v>71</v>
      </c>
      <c r="L2448" s="0" t="n">
        <f aca="false">$B2448*IF($D2448=1,Setup!$B$9,Setup!$B$10)</f>
        <v>80</v>
      </c>
      <c r="M2448" s="0" t="n">
        <f aca="false">MAX($H2448,$K2448)</f>
        <v>71</v>
      </c>
      <c r="N2448" s="0" t="n">
        <f aca="false">MIN($I2448,$L2448)</f>
        <v>65</v>
      </c>
      <c r="O2448" s="0" t="str">
        <f aca="false">IF($N2448&gt;=$M2448,$N2448-$M2448+1,"")</f>
        <v/>
      </c>
      <c r="P2448" s="0" t="str">
        <f aca="false">IF($O2448="","",$J2448+$M2448-$H2448)</f>
        <v/>
      </c>
      <c r="Q2448" s="0" t="str">
        <f aca="false">IF($O2448="","",$P2448+$O2448-1)</f>
        <v/>
      </c>
      <c r="R2448" s="0" t="str">
        <f aca="false">IF($O2448="","",COUNT($O$2163:$O2448))</f>
        <v/>
      </c>
    </row>
    <row r="2449" customFormat="false" ht="15" hidden="false" customHeight="false" outlineLevel="0" collapsed="false">
      <c r="A2449" s="0" t="n">
        <v>9</v>
      </c>
      <c r="B2449" s="0" t="n">
        <v>8</v>
      </c>
      <c r="C2449" s="0" t="s">
        <v>79</v>
      </c>
      <c r="D2449" s="0" t="n">
        <v>2</v>
      </c>
      <c r="E2449" s="0" t="s">
        <v>79</v>
      </c>
      <c r="F2449" s="0" t="n">
        <v>2</v>
      </c>
      <c r="G2449" s="0" t="str">
        <f aca="false">INDEX(Setup!$B$15:$B$17,$F2449)</f>
        <v>SAN</v>
      </c>
      <c r="H2449" s="0" t="n">
        <f aca="false">Calc_Blocks!$I$181</f>
        <v>66</v>
      </c>
      <c r="I2449" s="0" t="n">
        <f aca="false">Calc_Blocks!$J$181</f>
        <v>65</v>
      </c>
      <c r="J2449" s="0" t="n">
        <f aca="false">Calc_Blocks!$K$181</f>
        <v>1</v>
      </c>
      <c r="K2449" s="0" t="n">
        <f aca="false">($B2449-1)*IF($D2449=1,Setup!$B$9,Setup!$B$10)+1</f>
        <v>71</v>
      </c>
      <c r="L2449" s="0" t="n">
        <f aca="false">$B2449*IF($D2449=1,Setup!$B$9,Setup!$B$10)</f>
        <v>80</v>
      </c>
      <c r="M2449" s="0" t="n">
        <f aca="false">MAX($H2449,$K2449)</f>
        <v>71</v>
      </c>
      <c r="N2449" s="0" t="n">
        <f aca="false">MIN($I2449,$L2449)</f>
        <v>65</v>
      </c>
      <c r="O2449" s="0" t="str">
        <f aca="false">IF($N2449&gt;=$M2449,$N2449-$M2449+1,"")</f>
        <v/>
      </c>
      <c r="P2449" s="0" t="str">
        <f aca="false">IF($O2449="","",$J2449+$M2449-$H2449)</f>
        <v/>
      </c>
      <c r="Q2449" s="0" t="str">
        <f aca="false">IF($O2449="","",$P2449+$O2449-1)</f>
        <v/>
      </c>
      <c r="R2449" s="0" t="str">
        <f aca="false">IF($O2449="","",COUNT($O$2163:$O2449))</f>
        <v/>
      </c>
    </row>
    <row r="2450" customFormat="false" ht="15" hidden="false" customHeight="false" outlineLevel="0" collapsed="false">
      <c r="A2450" s="0" t="n">
        <v>9</v>
      </c>
      <c r="B2450" s="0" t="n">
        <v>8</v>
      </c>
      <c r="C2450" s="0" t="s">
        <v>79</v>
      </c>
      <c r="D2450" s="0" t="n">
        <v>2</v>
      </c>
      <c r="E2450" s="0" t="s">
        <v>79</v>
      </c>
      <c r="F2450" s="0" t="n">
        <v>3</v>
      </c>
      <c r="G2450" s="0" t="str">
        <f aca="false">INDEX(Setup!$B$15:$B$17,$F2450)</f>
        <v>URD</v>
      </c>
      <c r="H2450" s="0" t="n">
        <f aca="false">Calc_Blocks!$I$182</f>
        <v>66</v>
      </c>
      <c r="I2450" s="0" t="n">
        <f aca="false">Calc_Blocks!$J$182</f>
        <v>65</v>
      </c>
      <c r="J2450" s="0" t="n">
        <f aca="false">Calc_Blocks!$K$182</f>
        <v>1</v>
      </c>
      <c r="K2450" s="0" t="n">
        <f aca="false">($B2450-1)*IF($D2450=1,Setup!$B$9,Setup!$B$10)+1</f>
        <v>71</v>
      </c>
      <c r="L2450" s="0" t="n">
        <f aca="false">$B2450*IF($D2450=1,Setup!$B$9,Setup!$B$10)</f>
        <v>80</v>
      </c>
      <c r="M2450" s="0" t="n">
        <f aca="false">MAX($H2450,$K2450)</f>
        <v>71</v>
      </c>
      <c r="N2450" s="0" t="n">
        <f aca="false">MIN($I2450,$L2450)</f>
        <v>65</v>
      </c>
      <c r="O2450" s="0" t="str">
        <f aca="false">IF($N2450&gt;=$M2450,$N2450-$M2450+1,"")</f>
        <v/>
      </c>
      <c r="P2450" s="0" t="str">
        <f aca="false">IF($O2450="","",$J2450+$M2450-$H2450)</f>
        <v/>
      </c>
      <c r="Q2450" s="0" t="str">
        <f aca="false">IF($O2450="","",$P2450+$O2450-1)</f>
        <v/>
      </c>
      <c r="R2450" s="0" t="str">
        <f aca="false">IF($O2450="","",COUNT($O$2163:$O2450))</f>
        <v/>
      </c>
    </row>
    <row r="2451" customFormat="false" ht="15" hidden="false" customHeight="false" outlineLevel="0" collapsed="false">
      <c r="A2451" s="0" t="n">
        <v>9</v>
      </c>
      <c r="B2451" s="0" t="n">
        <v>9</v>
      </c>
      <c r="C2451" s="0" t="s">
        <v>74</v>
      </c>
      <c r="D2451" s="0" t="n">
        <v>1</v>
      </c>
      <c r="E2451" s="0" t="s">
        <v>94</v>
      </c>
      <c r="F2451" s="0" t="n">
        <v>1</v>
      </c>
      <c r="G2451" s="0" t="str">
        <f aca="false">INDEX(Setup!$B$15:$B$17,$F2451)</f>
        <v>MAL</v>
      </c>
      <c r="H2451" s="0" t="n">
        <f aca="false">Calc_Blocks!$I$147</f>
        <v>1</v>
      </c>
      <c r="I2451" s="0" t="n">
        <f aca="false">Calc_Blocks!$J$147</f>
        <v>17</v>
      </c>
      <c r="J2451" s="0" t="n">
        <f aca="false">Calc_Blocks!$K$147</f>
        <v>1</v>
      </c>
      <c r="K2451" s="0" t="n">
        <f aca="false">($B2451-1)*IF($D2451=1,Setup!$B$9,Setup!$B$10)+1</f>
        <v>81</v>
      </c>
      <c r="L2451" s="0" t="n">
        <f aca="false">$B2451*IF($D2451=1,Setup!$B$9,Setup!$B$10)</f>
        <v>90</v>
      </c>
      <c r="M2451" s="0" t="n">
        <f aca="false">MAX($H2451,$K2451)</f>
        <v>81</v>
      </c>
      <c r="N2451" s="0" t="n">
        <f aca="false">MIN($I2451,$L2451)</f>
        <v>17</v>
      </c>
      <c r="O2451" s="0" t="str">
        <f aca="false">IF($N2451&gt;=$M2451,$N2451-$M2451+1,"")</f>
        <v/>
      </c>
      <c r="P2451" s="0" t="str">
        <f aca="false">IF($O2451="","",$J2451+$M2451-$H2451)</f>
        <v/>
      </c>
      <c r="Q2451" s="0" t="str">
        <f aca="false">IF($O2451="","",$P2451+$O2451-1)</f>
        <v/>
      </c>
      <c r="R2451" s="0" t="str">
        <f aca="false">IF($O2451="","",COUNT($O$2163:$O2451))</f>
        <v/>
      </c>
    </row>
    <row r="2452" customFormat="false" ht="15" hidden="false" customHeight="false" outlineLevel="0" collapsed="false">
      <c r="A2452" s="0" t="n">
        <v>9</v>
      </c>
      <c r="B2452" s="0" t="n">
        <v>9</v>
      </c>
      <c r="C2452" s="0" t="s">
        <v>74</v>
      </c>
      <c r="D2452" s="0" t="n">
        <v>1</v>
      </c>
      <c r="E2452" s="0" t="s">
        <v>94</v>
      </c>
      <c r="F2452" s="0" t="n">
        <v>2</v>
      </c>
      <c r="G2452" s="0" t="str">
        <f aca="false">INDEX(Setup!$B$15:$B$17,$F2452)</f>
        <v>SAN</v>
      </c>
      <c r="H2452" s="0" t="n">
        <f aca="false">Calc_Blocks!$I$148</f>
        <v>18</v>
      </c>
      <c r="I2452" s="0" t="n">
        <f aca="false">Calc_Blocks!$J$148</f>
        <v>17</v>
      </c>
      <c r="J2452" s="0" t="n">
        <f aca="false">Calc_Blocks!$K$148</f>
        <v>18</v>
      </c>
      <c r="K2452" s="0" t="n">
        <f aca="false">($B2452-1)*IF($D2452=1,Setup!$B$9,Setup!$B$10)+1</f>
        <v>81</v>
      </c>
      <c r="L2452" s="0" t="n">
        <f aca="false">$B2452*IF($D2452=1,Setup!$B$9,Setup!$B$10)</f>
        <v>90</v>
      </c>
      <c r="M2452" s="0" t="n">
        <f aca="false">MAX($H2452,$K2452)</f>
        <v>81</v>
      </c>
      <c r="N2452" s="0" t="n">
        <f aca="false">MIN($I2452,$L2452)</f>
        <v>17</v>
      </c>
      <c r="O2452" s="0" t="str">
        <f aca="false">IF($N2452&gt;=$M2452,$N2452-$M2452+1,"")</f>
        <v/>
      </c>
      <c r="P2452" s="0" t="str">
        <f aca="false">IF($O2452="","",$J2452+$M2452-$H2452)</f>
        <v/>
      </c>
      <c r="Q2452" s="0" t="str">
        <f aca="false">IF($O2452="","",$P2452+$O2452-1)</f>
        <v/>
      </c>
      <c r="R2452" s="0" t="str">
        <f aca="false">IF($O2452="","",COUNT($O$2163:$O2452))</f>
        <v/>
      </c>
    </row>
    <row r="2453" customFormat="false" ht="15" hidden="false" customHeight="false" outlineLevel="0" collapsed="false">
      <c r="A2453" s="0" t="n">
        <v>9</v>
      </c>
      <c r="B2453" s="0" t="n">
        <v>9</v>
      </c>
      <c r="C2453" s="0" t="s">
        <v>74</v>
      </c>
      <c r="D2453" s="0" t="n">
        <v>1</v>
      </c>
      <c r="E2453" s="0" t="s">
        <v>94</v>
      </c>
      <c r="F2453" s="0" t="n">
        <v>3</v>
      </c>
      <c r="G2453" s="0" t="str">
        <f aca="false">INDEX(Setup!$B$15:$B$17,$F2453)</f>
        <v>URD</v>
      </c>
      <c r="H2453" s="0" t="n">
        <f aca="false">Calc_Blocks!$I$149</f>
        <v>18</v>
      </c>
      <c r="I2453" s="0" t="n">
        <f aca="false">Calc_Blocks!$J$149</f>
        <v>17</v>
      </c>
      <c r="J2453" s="0" t="n">
        <f aca="false">Calc_Blocks!$K$149</f>
        <v>18</v>
      </c>
      <c r="K2453" s="0" t="n">
        <f aca="false">($B2453-1)*IF($D2453=1,Setup!$B$9,Setup!$B$10)+1</f>
        <v>81</v>
      </c>
      <c r="L2453" s="0" t="n">
        <f aca="false">$B2453*IF($D2453=1,Setup!$B$9,Setup!$B$10)</f>
        <v>90</v>
      </c>
      <c r="M2453" s="0" t="n">
        <f aca="false">MAX($H2453,$K2453)</f>
        <v>81</v>
      </c>
      <c r="N2453" s="0" t="n">
        <f aca="false">MIN($I2453,$L2453)</f>
        <v>17</v>
      </c>
      <c r="O2453" s="0" t="str">
        <f aca="false">IF($N2453&gt;=$M2453,$N2453-$M2453+1,"")</f>
        <v/>
      </c>
      <c r="P2453" s="0" t="str">
        <f aca="false">IF($O2453="","",$J2453+$M2453-$H2453)</f>
        <v/>
      </c>
      <c r="Q2453" s="0" t="str">
        <f aca="false">IF($O2453="","",$P2453+$O2453-1)</f>
        <v/>
      </c>
      <c r="R2453" s="0" t="str">
        <f aca="false">IF($O2453="","",COUNT($O$2163:$O2453))</f>
        <v/>
      </c>
    </row>
    <row r="2454" customFormat="false" ht="15" hidden="false" customHeight="false" outlineLevel="0" collapsed="false">
      <c r="A2454" s="0" t="n">
        <v>9</v>
      </c>
      <c r="B2454" s="0" t="n">
        <v>9</v>
      </c>
      <c r="C2454" s="0" t="s">
        <v>74</v>
      </c>
      <c r="D2454" s="0" t="n">
        <v>2</v>
      </c>
      <c r="E2454" s="0" t="s">
        <v>79</v>
      </c>
      <c r="F2454" s="0" t="n">
        <v>1</v>
      </c>
      <c r="G2454" s="0" t="str">
        <f aca="false">INDEX(Setup!$B$15:$B$17,$F2454)</f>
        <v>MAL</v>
      </c>
      <c r="H2454" s="0" t="n">
        <f aca="false">Calc_Blocks!$I$165</f>
        <v>1</v>
      </c>
      <c r="I2454" s="0" t="n">
        <f aca="false">Calc_Blocks!$J$165</f>
        <v>11</v>
      </c>
      <c r="J2454" s="0" t="n">
        <f aca="false">Calc_Blocks!$K$165</f>
        <v>18</v>
      </c>
      <c r="K2454" s="0" t="n">
        <f aca="false">($B2454-1)*IF($D2454=1,Setup!$B$9,Setup!$B$10)+1</f>
        <v>81</v>
      </c>
      <c r="L2454" s="0" t="n">
        <f aca="false">$B2454*IF($D2454=1,Setup!$B$9,Setup!$B$10)</f>
        <v>90</v>
      </c>
      <c r="M2454" s="0" t="n">
        <f aca="false">MAX($H2454,$K2454)</f>
        <v>81</v>
      </c>
      <c r="N2454" s="0" t="n">
        <f aca="false">MIN($I2454,$L2454)</f>
        <v>11</v>
      </c>
      <c r="O2454" s="0" t="str">
        <f aca="false">IF($N2454&gt;=$M2454,$N2454-$M2454+1,"")</f>
        <v/>
      </c>
      <c r="P2454" s="0" t="str">
        <f aca="false">IF($O2454="","",$J2454+$M2454-$H2454)</f>
        <v/>
      </c>
      <c r="Q2454" s="0" t="str">
        <f aca="false">IF($O2454="","",$P2454+$O2454-1)</f>
        <v/>
      </c>
      <c r="R2454" s="0" t="str">
        <f aca="false">IF($O2454="","",COUNT($O$2163:$O2454))</f>
        <v/>
      </c>
    </row>
    <row r="2455" customFormat="false" ht="15" hidden="false" customHeight="false" outlineLevel="0" collapsed="false">
      <c r="A2455" s="0" t="n">
        <v>9</v>
      </c>
      <c r="B2455" s="0" t="n">
        <v>9</v>
      </c>
      <c r="C2455" s="0" t="s">
        <v>74</v>
      </c>
      <c r="D2455" s="0" t="n">
        <v>2</v>
      </c>
      <c r="E2455" s="0" t="s">
        <v>79</v>
      </c>
      <c r="F2455" s="0" t="n">
        <v>2</v>
      </c>
      <c r="G2455" s="0" t="str">
        <f aca="false">INDEX(Setup!$B$15:$B$17,$F2455)</f>
        <v>SAN</v>
      </c>
      <c r="H2455" s="0" t="n">
        <f aca="false">Calc_Blocks!$I$166</f>
        <v>12</v>
      </c>
      <c r="I2455" s="0" t="n">
        <f aca="false">Calc_Blocks!$J$166</f>
        <v>14</v>
      </c>
      <c r="J2455" s="0" t="n">
        <f aca="false">Calc_Blocks!$K$166</f>
        <v>29</v>
      </c>
      <c r="K2455" s="0" t="n">
        <f aca="false">($B2455-1)*IF($D2455=1,Setup!$B$9,Setup!$B$10)+1</f>
        <v>81</v>
      </c>
      <c r="L2455" s="0" t="n">
        <f aca="false">$B2455*IF($D2455=1,Setup!$B$9,Setup!$B$10)</f>
        <v>90</v>
      </c>
      <c r="M2455" s="0" t="n">
        <f aca="false">MAX($H2455,$K2455)</f>
        <v>81</v>
      </c>
      <c r="N2455" s="0" t="n">
        <f aca="false">MIN($I2455,$L2455)</f>
        <v>14</v>
      </c>
      <c r="O2455" s="0" t="str">
        <f aca="false">IF($N2455&gt;=$M2455,$N2455-$M2455+1,"")</f>
        <v/>
      </c>
      <c r="P2455" s="0" t="str">
        <f aca="false">IF($O2455="","",$J2455+$M2455-$H2455)</f>
        <v/>
      </c>
      <c r="Q2455" s="0" t="str">
        <f aca="false">IF($O2455="","",$P2455+$O2455-1)</f>
        <v/>
      </c>
      <c r="R2455" s="0" t="str">
        <f aca="false">IF($O2455="","",COUNT($O$2163:$O2455))</f>
        <v/>
      </c>
    </row>
    <row r="2456" customFormat="false" ht="15" hidden="false" customHeight="false" outlineLevel="0" collapsed="false">
      <c r="A2456" s="0" t="n">
        <v>9</v>
      </c>
      <c r="B2456" s="0" t="n">
        <v>9</v>
      </c>
      <c r="C2456" s="0" t="s">
        <v>74</v>
      </c>
      <c r="D2456" s="0" t="n">
        <v>2</v>
      </c>
      <c r="E2456" s="0" t="s">
        <v>79</v>
      </c>
      <c r="F2456" s="0" t="n">
        <v>3</v>
      </c>
      <c r="G2456" s="0" t="str">
        <f aca="false">INDEX(Setup!$B$15:$B$17,$F2456)</f>
        <v>URD</v>
      </c>
      <c r="H2456" s="0" t="n">
        <f aca="false">Calc_Blocks!$I$167</f>
        <v>15</v>
      </c>
      <c r="I2456" s="0" t="n">
        <f aca="false">Calc_Blocks!$J$167</f>
        <v>14</v>
      </c>
      <c r="J2456" s="0" t="n">
        <f aca="false">Calc_Blocks!$K$167</f>
        <v>32</v>
      </c>
      <c r="K2456" s="0" t="n">
        <f aca="false">($B2456-1)*IF($D2456=1,Setup!$B$9,Setup!$B$10)+1</f>
        <v>81</v>
      </c>
      <c r="L2456" s="0" t="n">
        <f aca="false">$B2456*IF($D2456=1,Setup!$B$9,Setup!$B$10)</f>
        <v>90</v>
      </c>
      <c r="M2456" s="0" t="n">
        <f aca="false">MAX($H2456,$K2456)</f>
        <v>81</v>
      </c>
      <c r="N2456" s="0" t="n">
        <f aca="false">MIN($I2456,$L2456)</f>
        <v>14</v>
      </c>
      <c r="O2456" s="0" t="str">
        <f aca="false">IF($N2456&gt;=$M2456,$N2456-$M2456+1,"")</f>
        <v/>
      </c>
      <c r="P2456" s="0" t="str">
        <f aca="false">IF($O2456="","",$J2456+$M2456-$H2456)</f>
        <v/>
      </c>
      <c r="Q2456" s="0" t="str">
        <f aca="false">IF($O2456="","",$P2456+$O2456-1)</f>
        <v/>
      </c>
      <c r="R2456" s="0" t="str">
        <f aca="false">IF($O2456="","",COUNT($O$2163:$O2456))</f>
        <v/>
      </c>
    </row>
    <row r="2457" customFormat="false" ht="15" hidden="false" customHeight="false" outlineLevel="0" collapsed="false">
      <c r="A2457" s="0" t="n">
        <v>9</v>
      </c>
      <c r="B2457" s="0" t="n">
        <v>9</v>
      </c>
      <c r="C2457" s="0" t="s">
        <v>75</v>
      </c>
      <c r="D2457" s="0" t="n">
        <v>1</v>
      </c>
      <c r="E2457" s="0" t="s">
        <v>94</v>
      </c>
      <c r="F2457" s="0" t="n">
        <v>1</v>
      </c>
      <c r="G2457" s="0" t="str">
        <f aca="false">INDEX(Setup!$B$15:$B$17,$F2457)</f>
        <v>MAL</v>
      </c>
      <c r="H2457" s="0" t="n">
        <f aca="false">Calc_Blocks!$I$150</f>
        <v>18</v>
      </c>
      <c r="I2457" s="0" t="n">
        <f aca="false">Calc_Blocks!$J$150</f>
        <v>32</v>
      </c>
      <c r="J2457" s="0" t="n">
        <f aca="false">Calc_Blocks!$K$150</f>
        <v>1</v>
      </c>
      <c r="K2457" s="0" t="n">
        <f aca="false">($B2457-1)*IF($D2457=1,Setup!$B$9,Setup!$B$10)+1</f>
        <v>81</v>
      </c>
      <c r="L2457" s="0" t="n">
        <f aca="false">$B2457*IF($D2457=1,Setup!$B$9,Setup!$B$10)</f>
        <v>90</v>
      </c>
      <c r="M2457" s="0" t="n">
        <f aca="false">MAX($H2457,$K2457)</f>
        <v>81</v>
      </c>
      <c r="N2457" s="0" t="n">
        <f aca="false">MIN($I2457,$L2457)</f>
        <v>32</v>
      </c>
      <c r="O2457" s="0" t="str">
        <f aca="false">IF($N2457&gt;=$M2457,$N2457-$M2457+1,"")</f>
        <v/>
      </c>
      <c r="P2457" s="0" t="str">
        <f aca="false">IF($O2457="","",$J2457+$M2457-$H2457)</f>
        <v/>
      </c>
      <c r="Q2457" s="0" t="str">
        <f aca="false">IF($O2457="","",$P2457+$O2457-1)</f>
        <v/>
      </c>
      <c r="R2457" s="0" t="str">
        <f aca="false">IF($O2457="","",COUNT($O$2163:$O2457))</f>
        <v/>
      </c>
    </row>
    <row r="2458" customFormat="false" ht="15" hidden="false" customHeight="false" outlineLevel="0" collapsed="false">
      <c r="A2458" s="0" t="n">
        <v>9</v>
      </c>
      <c r="B2458" s="0" t="n">
        <v>9</v>
      </c>
      <c r="C2458" s="0" t="s">
        <v>75</v>
      </c>
      <c r="D2458" s="0" t="n">
        <v>1</v>
      </c>
      <c r="E2458" s="0" t="s">
        <v>94</v>
      </c>
      <c r="F2458" s="0" t="n">
        <v>2</v>
      </c>
      <c r="G2458" s="0" t="str">
        <f aca="false">INDEX(Setup!$B$15:$B$17,$F2458)</f>
        <v>SAN</v>
      </c>
      <c r="H2458" s="0" t="n">
        <f aca="false">Calc_Blocks!$I$151</f>
        <v>33</v>
      </c>
      <c r="I2458" s="0" t="n">
        <f aca="false">Calc_Blocks!$J$151</f>
        <v>32</v>
      </c>
      <c r="J2458" s="0" t="n">
        <f aca="false">Calc_Blocks!$K$151</f>
        <v>16</v>
      </c>
      <c r="K2458" s="0" t="n">
        <f aca="false">($B2458-1)*IF($D2458=1,Setup!$B$9,Setup!$B$10)+1</f>
        <v>81</v>
      </c>
      <c r="L2458" s="0" t="n">
        <f aca="false">$B2458*IF($D2458=1,Setup!$B$9,Setup!$B$10)</f>
        <v>90</v>
      </c>
      <c r="M2458" s="0" t="n">
        <f aca="false">MAX($H2458,$K2458)</f>
        <v>81</v>
      </c>
      <c r="N2458" s="0" t="n">
        <f aca="false">MIN($I2458,$L2458)</f>
        <v>32</v>
      </c>
      <c r="O2458" s="0" t="str">
        <f aca="false">IF($N2458&gt;=$M2458,$N2458-$M2458+1,"")</f>
        <v/>
      </c>
      <c r="P2458" s="0" t="str">
        <f aca="false">IF($O2458="","",$J2458+$M2458-$H2458)</f>
        <v/>
      </c>
      <c r="Q2458" s="0" t="str">
        <f aca="false">IF($O2458="","",$P2458+$O2458-1)</f>
        <v/>
      </c>
      <c r="R2458" s="0" t="str">
        <f aca="false">IF($O2458="","",COUNT($O$2163:$O2458))</f>
        <v/>
      </c>
    </row>
    <row r="2459" customFormat="false" ht="15" hidden="false" customHeight="false" outlineLevel="0" collapsed="false">
      <c r="A2459" s="0" t="n">
        <v>9</v>
      </c>
      <c r="B2459" s="0" t="n">
        <v>9</v>
      </c>
      <c r="C2459" s="0" t="s">
        <v>75</v>
      </c>
      <c r="D2459" s="0" t="n">
        <v>1</v>
      </c>
      <c r="E2459" s="0" t="s">
        <v>94</v>
      </c>
      <c r="F2459" s="0" t="n">
        <v>3</v>
      </c>
      <c r="G2459" s="0" t="str">
        <f aca="false">INDEX(Setup!$B$15:$B$17,$F2459)</f>
        <v>URD</v>
      </c>
      <c r="H2459" s="0" t="n">
        <f aca="false">Calc_Blocks!$I$152</f>
        <v>33</v>
      </c>
      <c r="I2459" s="0" t="n">
        <f aca="false">Calc_Blocks!$J$152</f>
        <v>35</v>
      </c>
      <c r="J2459" s="0" t="n">
        <f aca="false">Calc_Blocks!$K$152</f>
        <v>16</v>
      </c>
      <c r="K2459" s="0" t="n">
        <f aca="false">($B2459-1)*IF($D2459=1,Setup!$B$9,Setup!$B$10)+1</f>
        <v>81</v>
      </c>
      <c r="L2459" s="0" t="n">
        <f aca="false">$B2459*IF($D2459=1,Setup!$B$9,Setup!$B$10)</f>
        <v>90</v>
      </c>
      <c r="M2459" s="0" t="n">
        <f aca="false">MAX($H2459,$K2459)</f>
        <v>81</v>
      </c>
      <c r="N2459" s="0" t="n">
        <f aca="false">MIN($I2459,$L2459)</f>
        <v>35</v>
      </c>
      <c r="O2459" s="0" t="str">
        <f aca="false">IF($N2459&gt;=$M2459,$N2459-$M2459+1,"")</f>
        <v/>
      </c>
      <c r="P2459" s="0" t="str">
        <f aca="false">IF($O2459="","",$J2459+$M2459-$H2459)</f>
        <v/>
      </c>
      <c r="Q2459" s="0" t="str">
        <f aca="false">IF($O2459="","",$P2459+$O2459-1)</f>
        <v/>
      </c>
      <c r="R2459" s="0" t="str">
        <f aca="false">IF($O2459="","",COUNT($O$2163:$O2459))</f>
        <v/>
      </c>
    </row>
    <row r="2460" customFormat="false" ht="15" hidden="false" customHeight="false" outlineLevel="0" collapsed="false">
      <c r="A2460" s="0" t="n">
        <v>9</v>
      </c>
      <c r="B2460" s="0" t="n">
        <v>9</v>
      </c>
      <c r="C2460" s="0" t="s">
        <v>75</v>
      </c>
      <c r="D2460" s="0" t="n">
        <v>2</v>
      </c>
      <c r="E2460" s="0" t="s">
        <v>79</v>
      </c>
      <c r="F2460" s="0" t="n">
        <v>1</v>
      </c>
      <c r="G2460" s="0" t="str">
        <f aca="false">INDEX(Setup!$B$15:$B$17,$F2460)</f>
        <v>MAL</v>
      </c>
      <c r="H2460" s="0" t="n">
        <f aca="false">Calc_Blocks!$I$168</f>
        <v>15</v>
      </c>
      <c r="I2460" s="0" t="n">
        <f aca="false">Calc_Blocks!$J$168</f>
        <v>31</v>
      </c>
      <c r="J2460" s="0" t="n">
        <f aca="false">Calc_Blocks!$K$168</f>
        <v>19</v>
      </c>
      <c r="K2460" s="0" t="n">
        <f aca="false">($B2460-1)*IF($D2460=1,Setup!$B$9,Setup!$B$10)+1</f>
        <v>81</v>
      </c>
      <c r="L2460" s="0" t="n">
        <f aca="false">$B2460*IF($D2460=1,Setup!$B$9,Setup!$B$10)</f>
        <v>90</v>
      </c>
      <c r="M2460" s="0" t="n">
        <f aca="false">MAX($H2460,$K2460)</f>
        <v>81</v>
      </c>
      <c r="N2460" s="0" t="n">
        <f aca="false">MIN($I2460,$L2460)</f>
        <v>31</v>
      </c>
      <c r="O2460" s="0" t="str">
        <f aca="false">IF($N2460&gt;=$M2460,$N2460-$M2460+1,"")</f>
        <v/>
      </c>
      <c r="P2460" s="0" t="str">
        <f aca="false">IF($O2460="","",$J2460+$M2460-$H2460)</f>
        <v/>
      </c>
      <c r="Q2460" s="0" t="str">
        <f aca="false">IF($O2460="","",$P2460+$O2460-1)</f>
        <v/>
      </c>
      <c r="R2460" s="0" t="str">
        <f aca="false">IF($O2460="","",COUNT($O$2163:$O2460))</f>
        <v/>
      </c>
    </row>
    <row r="2461" customFormat="false" ht="15" hidden="false" customHeight="false" outlineLevel="0" collapsed="false">
      <c r="A2461" s="0" t="n">
        <v>9</v>
      </c>
      <c r="B2461" s="0" t="n">
        <v>9</v>
      </c>
      <c r="C2461" s="0" t="s">
        <v>75</v>
      </c>
      <c r="D2461" s="0" t="n">
        <v>2</v>
      </c>
      <c r="E2461" s="0" t="s">
        <v>79</v>
      </c>
      <c r="F2461" s="0" t="n">
        <v>2</v>
      </c>
      <c r="G2461" s="0" t="str">
        <f aca="false">INDEX(Setup!$B$15:$B$17,$F2461)</f>
        <v>SAN</v>
      </c>
      <c r="H2461" s="0" t="n">
        <f aca="false">Calc_Blocks!$I$169</f>
        <v>32</v>
      </c>
      <c r="I2461" s="0" t="n">
        <f aca="false">Calc_Blocks!$J$169</f>
        <v>31</v>
      </c>
      <c r="J2461" s="0" t="n">
        <f aca="false">Calc_Blocks!$K$169</f>
        <v>36</v>
      </c>
      <c r="K2461" s="0" t="n">
        <f aca="false">($B2461-1)*IF($D2461=1,Setup!$B$9,Setup!$B$10)+1</f>
        <v>81</v>
      </c>
      <c r="L2461" s="0" t="n">
        <f aca="false">$B2461*IF($D2461=1,Setup!$B$9,Setup!$B$10)</f>
        <v>90</v>
      </c>
      <c r="M2461" s="0" t="n">
        <f aca="false">MAX($H2461,$K2461)</f>
        <v>81</v>
      </c>
      <c r="N2461" s="0" t="n">
        <f aca="false">MIN($I2461,$L2461)</f>
        <v>31</v>
      </c>
      <c r="O2461" s="0" t="str">
        <f aca="false">IF($N2461&gt;=$M2461,$N2461-$M2461+1,"")</f>
        <v/>
      </c>
      <c r="P2461" s="0" t="str">
        <f aca="false">IF($O2461="","",$J2461+$M2461-$H2461)</f>
        <v/>
      </c>
      <c r="Q2461" s="0" t="str">
        <f aca="false">IF($O2461="","",$P2461+$O2461-1)</f>
        <v/>
      </c>
      <c r="R2461" s="0" t="str">
        <f aca="false">IF($O2461="","",COUNT($O$2163:$O2461))</f>
        <v/>
      </c>
    </row>
    <row r="2462" customFormat="false" ht="15" hidden="false" customHeight="false" outlineLevel="0" collapsed="false">
      <c r="A2462" s="0" t="n">
        <v>9</v>
      </c>
      <c r="B2462" s="0" t="n">
        <v>9</v>
      </c>
      <c r="C2462" s="0" t="s">
        <v>75</v>
      </c>
      <c r="D2462" s="0" t="n">
        <v>2</v>
      </c>
      <c r="E2462" s="0" t="s">
        <v>79</v>
      </c>
      <c r="F2462" s="0" t="n">
        <v>3</v>
      </c>
      <c r="G2462" s="0" t="str">
        <f aca="false">INDEX(Setup!$B$15:$B$17,$F2462)</f>
        <v>URD</v>
      </c>
      <c r="H2462" s="0" t="n">
        <f aca="false">Calc_Blocks!$I$170</f>
        <v>32</v>
      </c>
      <c r="I2462" s="0" t="n">
        <f aca="false">Calc_Blocks!$J$170</f>
        <v>31</v>
      </c>
      <c r="J2462" s="0" t="n">
        <f aca="false">Calc_Blocks!$K$170</f>
        <v>36</v>
      </c>
      <c r="K2462" s="0" t="n">
        <f aca="false">($B2462-1)*IF($D2462=1,Setup!$B$9,Setup!$B$10)+1</f>
        <v>81</v>
      </c>
      <c r="L2462" s="0" t="n">
        <f aca="false">$B2462*IF($D2462=1,Setup!$B$9,Setup!$B$10)</f>
        <v>90</v>
      </c>
      <c r="M2462" s="0" t="n">
        <f aca="false">MAX($H2462,$K2462)</f>
        <v>81</v>
      </c>
      <c r="N2462" s="0" t="n">
        <f aca="false">MIN($I2462,$L2462)</f>
        <v>31</v>
      </c>
      <c r="O2462" s="0" t="str">
        <f aca="false">IF($N2462&gt;=$M2462,$N2462-$M2462+1,"")</f>
        <v/>
      </c>
      <c r="P2462" s="0" t="str">
        <f aca="false">IF($O2462="","",$J2462+$M2462-$H2462)</f>
        <v/>
      </c>
      <c r="Q2462" s="0" t="str">
        <f aca="false">IF($O2462="","",$P2462+$O2462-1)</f>
        <v/>
      </c>
      <c r="R2462" s="0" t="str">
        <f aca="false">IF($O2462="","",COUNT($O$2163:$O2462))</f>
        <v/>
      </c>
    </row>
    <row r="2463" customFormat="false" ht="15" hidden="false" customHeight="false" outlineLevel="0" collapsed="false">
      <c r="A2463" s="0" t="n">
        <v>9</v>
      </c>
      <c r="B2463" s="0" t="n">
        <v>9</v>
      </c>
      <c r="C2463" s="0" t="s">
        <v>76</v>
      </c>
      <c r="D2463" s="0" t="n">
        <v>1</v>
      </c>
      <c r="E2463" s="0" t="s">
        <v>94</v>
      </c>
      <c r="F2463" s="0" t="n">
        <v>1</v>
      </c>
      <c r="G2463" s="0" t="str">
        <f aca="false">INDEX(Setup!$B$15:$B$17,$F2463)</f>
        <v>MAL</v>
      </c>
      <c r="H2463" s="0" t="n">
        <f aca="false">Calc_Blocks!$I$153</f>
        <v>36</v>
      </c>
      <c r="I2463" s="0" t="n">
        <f aca="false">Calc_Blocks!$J$153</f>
        <v>68</v>
      </c>
      <c r="J2463" s="0" t="n">
        <f aca="false">Calc_Blocks!$K$153</f>
        <v>1</v>
      </c>
      <c r="K2463" s="0" t="n">
        <f aca="false">($B2463-1)*IF($D2463=1,Setup!$B$9,Setup!$B$10)+1</f>
        <v>81</v>
      </c>
      <c r="L2463" s="0" t="n">
        <f aca="false">$B2463*IF($D2463=1,Setup!$B$9,Setup!$B$10)</f>
        <v>90</v>
      </c>
      <c r="M2463" s="0" t="n">
        <f aca="false">MAX($H2463,$K2463)</f>
        <v>81</v>
      </c>
      <c r="N2463" s="0" t="n">
        <f aca="false">MIN($I2463,$L2463)</f>
        <v>68</v>
      </c>
      <c r="O2463" s="0" t="str">
        <f aca="false">IF($N2463&gt;=$M2463,$N2463-$M2463+1,"")</f>
        <v/>
      </c>
      <c r="P2463" s="0" t="str">
        <f aca="false">IF($O2463="","",$J2463+$M2463-$H2463)</f>
        <v/>
      </c>
      <c r="Q2463" s="0" t="str">
        <f aca="false">IF($O2463="","",$P2463+$O2463-1)</f>
        <v/>
      </c>
      <c r="R2463" s="0" t="str">
        <f aca="false">IF($O2463="","",COUNT($O$2163:$O2463))</f>
        <v/>
      </c>
    </row>
    <row r="2464" customFormat="false" ht="15" hidden="false" customHeight="false" outlineLevel="0" collapsed="false">
      <c r="A2464" s="0" t="n">
        <v>9</v>
      </c>
      <c r="B2464" s="0" t="n">
        <v>9</v>
      </c>
      <c r="C2464" s="0" t="s">
        <v>76</v>
      </c>
      <c r="D2464" s="0" t="n">
        <v>1</v>
      </c>
      <c r="E2464" s="0" t="s">
        <v>94</v>
      </c>
      <c r="F2464" s="0" t="n">
        <v>2</v>
      </c>
      <c r="G2464" s="0" t="str">
        <f aca="false">INDEX(Setup!$B$15:$B$17,$F2464)</f>
        <v>SAN</v>
      </c>
      <c r="H2464" s="0" t="n">
        <f aca="false">Calc_Blocks!$I$154</f>
        <v>69</v>
      </c>
      <c r="I2464" s="0" t="n">
        <f aca="false">Calc_Blocks!$J$154</f>
        <v>68</v>
      </c>
      <c r="J2464" s="0" t="n">
        <f aca="false">Calc_Blocks!$K$154</f>
        <v>34</v>
      </c>
      <c r="K2464" s="0" t="n">
        <f aca="false">($B2464-1)*IF($D2464=1,Setup!$B$9,Setup!$B$10)+1</f>
        <v>81</v>
      </c>
      <c r="L2464" s="0" t="n">
        <f aca="false">$B2464*IF($D2464=1,Setup!$B$9,Setup!$B$10)</f>
        <v>90</v>
      </c>
      <c r="M2464" s="0" t="n">
        <f aca="false">MAX($H2464,$K2464)</f>
        <v>81</v>
      </c>
      <c r="N2464" s="0" t="n">
        <f aca="false">MIN($I2464,$L2464)</f>
        <v>68</v>
      </c>
      <c r="O2464" s="0" t="str">
        <f aca="false">IF($N2464&gt;=$M2464,$N2464-$M2464+1,"")</f>
        <v/>
      </c>
      <c r="P2464" s="0" t="str">
        <f aca="false">IF($O2464="","",$J2464+$M2464-$H2464)</f>
        <v/>
      </c>
      <c r="Q2464" s="0" t="str">
        <f aca="false">IF($O2464="","",$P2464+$O2464-1)</f>
        <v/>
      </c>
      <c r="R2464" s="0" t="str">
        <f aca="false">IF($O2464="","",COUNT($O$2163:$O2464))</f>
        <v/>
      </c>
    </row>
    <row r="2465" customFormat="false" ht="15" hidden="false" customHeight="false" outlineLevel="0" collapsed="false">
      <c r="A2465" s="0" t="n">
        <v>9</v>
      </c>
      <c r="B2465" s="0" t="n">
        <v>9</v>
      </c>
      <c r="C2465" s="0" t="s">
        <v>76</v>
      </c>
      <c r="D2465" s="0" t="n">
        <v>1</v>
      </c>
      <c r="E2465" s="0" t="s">
        <v>94</v>
      </c>
      <c r="F2465" s="0" t="n">
        <v>3</v>
      </c>
      <c r="G2465" s="0" t="str">
        <f aca="false">INDEX(Setup!$B$15:$B$17,$F2465)</f>
        <v>URD</v>
      </c>
      <c r="H2465" s="0" t="n">
        <f aca="false">Calc_Blocks!$I$155</f>
        <v>69</v>
      </c>
      <c r="I2465" s="0" t="n">
        <f aca="false">Calc_Blocks!$J$155</f>
        <v>68</v>
      </c>
      <c r="J2465" s="0" t="n">
        <f aca="false">Calc_Blocks!$K$155</f>
        <v>34</v>
      </c>
      <c r="K2465" s="0" t="n">
        <f aca="false">($B2465-1)*IF($D2465=1,Setup!$B$9,Setup!$B$10)+1</f>
        <v>81</v>
      </c>
      <c r="L2465" s="0" t="n">
        <f aca="false">$B2465*IF($D2465=1,Setup!$B$9,Setup!$B$10)</f>
        <v>90</v>
      </c>
      <c r="M2465" s="0" t="n">
        <f aca="false">MAX($H2465,$K2465)</f>
        <v>81</v>
      </c>
      <c r="N2465" s="0" t="n">
        <f aca="false">MIN($I2465,$L2465)</f>
        <v>68</v>
      </c>
      <c r="O2465" s="0" t="str">
        <f aca="false">IF($N2465&gt;=$M2465,$N2465-$M2465+1,"")</f>
        <v/>
      </c>
      <c r="P2465" s="0" t="str">
        <f aca="false">IF($O2465="","",$J2465+$M2465-$H2465)</f>
        <v/>
      </c>
      <c r="Q2465" s="0" t="str">
        <f aca="false">IF($O2465="","",$P2465+$O2465-1)</f>
        <v/>
      </c>
      <c r="R2465" s="0" t="str">
        <f aca="false">IF($O2465="","",COUNT($O$2163:$O2465))</f>
        <v/>
      </c>
    </row>
    <row r="2466" customFormat="false" ht="15" hidden="false" customHeight="false" outlineLevel="0" collapsed="false">
      <c r="A2466" s="0" t="n">
        <v>9</v>
      </c>
      <c r="B2466" s="0" t="n">
        <v>9</v>
      </c>
      <c r="C2466" s="0" t="s">
        <v>76</v>
      </c>
      <c r="D2466" s="0" t="n">
        <v>2</v>
      </c>
      <c r="E2466" s="0" t="s">
        <v>79</v>
      </c>
      <c r="F2466" s="0" t="n">
        <v>1</v>
      </c>
      <c r="G2466" s="0" t="str">
        <f aca="false">INDEX(Setup!$B$15:$B$17,$F2466)</f>
        <v>MAL</v>
      </c>
      <c r="H2466" s="0" t="n">
        <f aca="false">Calc_Blocks!$I$171</f>
        <v>32</v>
      </c>
      <c r="I2466" s="0" t="n">
        <f aca="false">Calc_Blocks!$J$171</f>
        <v>41</v>
      </c>
      <c r="J2466" s="0" t="n">
        <f aca="false">Calc_Blocks!$K$171</f>
        <v>34</v>
      </c>
      <c r="K2466" s="0" t="n">
        <f aca="false">($B2466-1)*IF($D2466=1,Setup!$B$9,Setup!$B$10)+1</f>
        <v>81</v>
      </c>
      <c r="L2466" s="0" t="n">
        <f aca="false">$B2466*IF($D2466=1,Setup!$B$9,Setup!$B$10)</f>
        <v>90</v>
      </c>
      <c r="M2466" s="0" t="n">
        <f aca="false">MAX($H2466,$K2466)</f>
        <v>81</v>
      </c>
      <c r="N2466" s="0" t="n">
        <f aca="false">MIN($I2466,$L2466)</f>
        <v>41</v>
      </c>
      <c r="O2466" s="0" t="str">
        <f aca="false">IF($N2466&gt;=$M2466,$N2466-$M2466+1,"")</f>
        <v/>
      </c>
      <c r="P2466" s="0" t="str">
        <f aca="false">IF($O2466="","",$J2466+$M2466-$H2466)</f>
        <v/>
      </c>
      <c r="Q2466" s="0" t="str">
        <f aca="false">IF($O2466="","",$P2466+$O2466-1)</f>
        <v/>
      </c>
      <c r="R2466" s="0" t="str">
        <f aca="false">IF($O2466="","",COUNT($O$2163:$O2466))</f>
        <v/>
      </c>
    </row>
    <row r="2467" customFormat="false" ht="15" hidden="false" customHeight="false" outlineLevel="0" collapsed="false">
      <c r="A2467" s="0" t="n">
        <v>9</v>
      </c>
      <c r="B2467" s="0" t="n">
        <v>9</v>
      </c>
      <c r="C2467" s="0" t="s">
        <v>76</v>
      </c>
      <c r="D2467" s="0" t="n">
        <v>2</v>
      </c>
      <c r="E2467" s="0" t="s">
        <v>79</v>
      </c>
      <c r="F2467" s="0" t="n">
        <v>2</v>
      </c>
      <c r="G2467" s="0" t="str">
        <f aca="false">INDEX(Setup!$B$15:$B$17,$F2467)</f>
        <v>SAN</v>
      </c>
      <c r="H2467" s="0" t="n">
        <f aca="false">Calc_Blocks!$I$172</f>
        <v>42</v>
      </c>
      <c r="I2467" s="0" t="n">
        <f aca="false">Calc_Blocks!$J$172</f>
        <v>42</v>
      </c>
      <c r="J2467" s="0" t="n">
        <f aca="false">Calc_Blocks!$K$172</f>
        <v>44</v>
      </c>
      <c r="K2467" s="0" t="n">
        <f aca="false">($B2467-1)*IF($D2467=1,Setup!$B$9,Setup!$B$10)+1</f>
        <v>81</v>
      </c>
      <c r="L2467" s="0" t="n">
        <f aca="false">$B2467*IF($D2467=1,Setup!$B$9,Setup!$B$10)</f>
        <v>90</v>
      </c>
      <c r="M2467" s="0" t="n">
        <f aca="false">MAX($H2467,$K2467)</f>
        <v>81</v>
      </c>
      <c r="N2467" s="0" t="n">
        <f aca="false">MIN($I2467,$L2467)</f>
        <v>42</v>
      </c>
      <c r="O2467" s="0" t="str">
        <f aca="false">IF($N2467&gt;=$M2467,$N2467-$M2467+1,"")</f>
        <v/>
      </c>
      <c r="P2467" s="0" t="str">
        <f aca="false">IF($O2467="","",$J2467+$M2467-$H2467)</f>
        <v/>
      </c>
      <c r="Q2467" s="0" t="str">
        <f aca="false">IF($O2467="","",$P2467+$O2467-1)</f>
        <v/>
      </c>
      <c r="R2467" s="0" t="str">
        <f aca="false">IF($O2467="","",COUNT($O$2163:$O2467))</f>
        <v/>
      </c>
    </row>
    <row r="2468" customFormat="false" ht="15" hidden="false" customHeight="false" outlineLevel="0" collapsed="false">
      <c r="A2468" s="0" t="n">
        <v>9</v>
      </c>
      <c r="B2468" s="0" t="n">
        <v>9</v>
      </c>
      <c r="C2468" s="0" t="s">
        <v>76</v>
      </c>
      <c r="D2468" s="0" t="n">
        <v>2</v>
      </c>
      <c r="E2468" s="0" t="s">
        <v>79</v>
      </c>
      <c r="F2468" s="0" t="n">
        <v>3</v>
      </c>
      <c r="G2468" s="0" t="str">
        <f aca="false">INDEX(Setup!$B$15:$B$17,$F2468)</f>
        <v>URD</v>
      </c>
      <c r="H2468" s="0" t="n">
        <f aca="false">Calc_Blocks!$I$173</f>
        <v>43</v>
      </c>
      <c r="I2468" s="0" t="n">
        <f aca="false">Calc_Blocks!$J$173</f>
        <v>42</v>
      </c>
      <c r="J2468" s="0" t="n">
        <f aca="false">Calc_Blocks!$K$173</f>
        <v>45</v>
      </c>
      <c r="K2468" s="0" t="n">
        <f aca="false">($B2468-1)*IF($D2468=1,Setup!$B$9,Setup!$B$10)+1</f>
        <v>81</v>
      </c>
      <c r="L2468" s="0" t="n">
        <f aca="false">$B2468*IF($D2468=1,Setup!$B$9,Setup!$B$10)</f>
        <v>90</v>
      </c>
      <c r="M2468" s="0" t="n">
        <f aca="false">MAX($H2468,$K2468)</f>
        <v>81</v>
      </c>
      <c r="N2468" s="0" t="n">
        <f aca="false">MIN($I2468,$L2468)</f>
        <v>42</v>
      </c>
      <c r="O2468" s="0" t="str">
        <f aca="false">IF($N2468&gt;=$M2468,$N2468-$M2468+1,"")</f>
        <v/>
      </c>
      <c r="P2468" s="0" t="str">
        <f aca="false">IF($O2468="","",$J2468+$M2468-$H2468)</f>
        <v/>
      </c>
      <c r="Q2468" s="0" t="str">
        <f aca="false">IF($O2468="","",$P2468+$O2468-1)</f>
        <v/>
      </c>
      <c r="R2468" s="0" t="str">
        <f aca="false">IF($O2468="","",COUNT($O$2163:$O2468))</f>
        <v/>
      </c>
    </row>
    <row r="2469" customFormat="false" ht="15" hidden="false" customHeight="false" outlineLevel="0" collapsed="false">
      <c r="A2469" s="0" t="n">
        <v>9</v>
      </c>
      <c r="B2469" s="0" t="n">
        <v>9</v>
      </c>
      <c r="C2469" s="0" t="s">
        <v>77</v>
      </c>
      <c r="D2469" s="0" t="n">
        <v>1</v>
      </c>
      <c r="E2469" s="0" t="s">
        <v>94</v>
      </c>
      <c r="F2469" s="0" t="n">
        <v>1</v>
      </c>
      <c r="G2469" s="0" t="str">
        <f aca="false">INDEX(Setup!$B$15:$B$17,$F2469)</f>
        <v>MAL</v>
      </c>
      <c r="H2469" s="0" t="n">
        <f aca="false">Calc_Blocks!$I$156</f>
        <v>69</v>
      </c>
      <c r="I2469" s="0" t="n">
        <f aca="false">Calc_Blocks!$J$156</f>
        <v>68</v>
      </c>
      <c r="J2469" s="0" t="n">
        <f aca="false">Calc_Blocks!$K$156</f>
        <v>1</v>
      </c>
      <c r="K2469" s="0" t="n">
        <f aca="false">($B2469-1)*IF($D2469=1,Setup!$B$9,Setup!$B$10)+1</f>
        <v>81</v>
      </c>
      <c r="L2469" s="0" t="n">
        <f aca="false">$B2469*IF($D2469=1,Setup!$B$9,Setup!$B$10)</f>
        <v>90</v>
      </c>
      <c r="M2469" s="0" t="n">
        <f aca="false">MAX($H2469,$K2469)</f>
        <v>81</v>
      </c>
      <c r="N2469" s="0" t="n">
        <f aca="false">MIN($I2469,$L2469)</f>
        <v>68</v>
      </c>
      <c r="O2469" s="0" t="str">
        <f aca="false">IF($N2469&gt;=$M2469,$N2469-$M2469+1,"")</f>
        <v/>
      </c>
      <c r="P2469" s="0" t="str">
        <f aca="false">IF($O2469="","",$J2469+$M2469-$H2469)</f>
        <v/>
      </c>
      <c r="Q2469" s="0" t="str">
        <f aca="false">IF($O2469="","",$P2469+$O2469-1)</f>
        <v/>
      </c>
      <c r="R2469" s="0" t="str">
        <f aca="false">IF($O2469="","",COUNT($O$2163:$O2469))</f>
        <v/>
      </c>
    </row>
    <row r="2470" customFormat="false" ht="15" hidden="false" customHeight="false" outlineLevel="0" collapsed="false">
      <c r="A2470" s="0" t="n">
        <v>9</v>
      </c>
      <c r="B2470" s="0" t="n">
        <v>9</v>
      </c>
      <c r="C2470" s="0" t="s">
        <v>77</v>
      </c>
      <c r="D2470" s="0" t="n">
        <v>1</v>
      </c>
      <c r="E2470" s="0" t="s">
        <v>94</v>
      </c>
      <c r="F2470" s="0" t="n">
        <v>2</v>
      </c>
      <c r="G2470" s="0" t="str">
        <f aca="false">INDEX(Setup!$B$15:$B$17,$F2470)</f>
        <v>SAN</v>
      </c>
      <c r="H2470" s="0" t="n">
        <f aca="false">Calc_Blocks!$I$157</f>
        <v>69</v>
      </c>
      <c r="I2470" s="0" t="n">
        <f aca="false">Calc_Blocks!$J$157</f>
        <v>69</v>
      </c>
      <c r="J2470" s="0" t="n">
        <f aca="false">Calc_Blocks!$K$157</f>
        <v>1</v>
      </c>
      <c r="K2470" s="0" t="n">
        <f aca="false">($B2470-1)*IF($D2470=1,Setup!$B$9,Setup!$B$10)+1</f>
        <v>81</v>
      </c>
      <c r="L2470" s="0" t="n">
        <f aca="false">$B2470*IF($D2470=1,Setup!$B$9,Setup!$B$10)</f>
        <v>90</v>
      </c>
      <c r="M2470" s="0" t="n">
        <f aca="false">MAX($H2470,$K2470)</f>
        <v>81</v>
      </c>
      <c r="N2470" s="0" t="n">
        <f aca="false">MIN($I2470,$L2470)</f>
        <v>69</v>
      </c>
      <c r="O2470" s="0" t="str">
        <f aca="false">IF($N2470&gt;=$M2470,$N2470-$M2470+1,"")</f>
        <v/>
      </c>
      <c r="P2470" s="0" t="str">
        <f aca="false">IF($O2470="","",$J2470+$M2470-$H2470)</f>
        <v/>
      </c>
      <c r="Q2470" s="0" t="str">
        <f aca="false">IF($O2470="","",$P2470+$O2470-1)</f>
        <v/>
      </c>
      <c r="R2470" s="0" t="str">
        <f aca="false">IF($O2470="","",COUNT($O$2163:$O2470))</f>
        <v/>
      </c>
    </row>
    <row r="2471" customFormat="false" ht="15" hidden="false" customHeight="false" outlineLevel="0" collapsed="false">
      <c r="A2471" s="0" t="n">
        <v>9</v>
      </c>
      <c r="B2471" s="0" t="n">
        <v>9</v>
      </c>
      <c r="C2471" s="0" t="s">
        <v>77</v>
      </c>
      <c r="D2471" s="0" t="n">
        <v>1</v>
      </c>
      <c r="E2471" s="0" t="s">
        <v>94</v>
      </c>
      <c r="F2471" s="0" t="n">
        <v>3</v>
      </c>
      <c r="G2471" s="0" t="str">
        <f aca="false">INDEX(Setup!$B$15:$B$17,$F2471)</f>
        <v>URD</v>
      </c>
      <c r="H2471" s="0" t="n">
        <f aca="false">Calc_Blocks!$I$158</f>
        <v>70</v>
      </c>
      <c r="I2471" s="0" t="n">
        <f aca="false">Calc_Blocks!$J$158</f>
        <v>85</v>
      </c>
      <c r="J2471" s="0" t="n">
        <f aca="false">Calc_Blocks!$K$158</f>
        <v>2</v>
      </c>
      <c r="K2471" s="0" t="n">
        <f aca="false">($B2471-1)*IF($D2471=1,Setup!$B$9,Setup!$B$10)+1</f>
        <v>81</v>
      </c>
      <c r="L2471" s="0" t="n">
        <f aca="false">$B2471*IF($D2471=1,Setup!$B$9,Setup!$B$10)</f>
        <v>90</v>
      </c>
      <c r="M2471" s="0" t="n">
        <f aca="false">MAX($H2471,$K2471)</f>
        <v>81</v>
      </c>
      <c r="N2471" s="0" t="n">
        <f aca="false">MIN($I2471,$L2471)</f>
        <v>85</v>
      </c>
      <c r="O2471" s="0" t="n">
        <f aca="false">IF($N2471&gt;=$M2471,$N2471-$M2471+1,"")</f>
        <v>5</v>
      </c>
      <c r="P2471" s="0" t="n">
        <f aca="false">IF($O2471="","",$J2471+$M2471-$H2471)</f>
        <v>13</v>
      </c>
      <c r="Q2471" s="0" t="n">
        <f aca="false">IF($O2471="","",$P2471+$O2471-1)</f>
        <v>17</v>
      </c>
      <c r="R2471" s="0" t="n">
        <f aca="false">IF($O2471="","",COUNT($O$2163:$O2471))</f>
        <v>28</v>
      </c>
    </row>
    <row r="2472" customFormat="false" ht="15" hidden="false" customHeight="false" outlineLevel="0" collapsed="false">
      <c r="A2472" s="0" t="n">
        <v>9</v>
      </c>
      <c r="B2472" s="0" t="n">
        <v>9</v>
      </c>
      <c r="C2472" s="0" t="s">
        <v>77</v>
      </c>
      <c r="D2472" s="0" t="n">
        <v>2</v>
      </c>
      <c r="E2472" s="0" t="s">
        <v>79</v>
      </c>
      <c r="F2472" s="0" t="n">
        <v>1</v>
      </c>
      <c r="G2472" s="0" t="str">
        <f aca="false">INDEX(Setup!$B$15:$B$17,$F2472)</f>
        <v>MAL</v>
      </c>
      <c r="H2472" s="0" t="n">
        <f aca="false">Calc_Blocks!$I$174</f>
        <v>43</v>
      </c>
      <c r="I2472" s="0" t="n">
        <f aca="false">Calc_Blocks!$J$174</f>
        <v>47</v>
      </c>
      <c r="J2472" s="0" t="n">
        <f aca="false">Calc_Blocks!$K$174</f>
        <v>18</v>
      </c>
      <c r="K2472" s="0" t="n">
        <f aca="false">($B2472-1)*IF($D2472=1,Setup!$B$9,Setup!$B$10)+1</f>
        <v>81</v>
      </c>
      <c r="L2472" s="0" t="n">
        <f aca="false">$B2472*IF($D2472=1,Setup!$B$9,Setup!$B$10)</f>
        <v>90</v>
      </c>
      <c r="M2472" s="0" t="n">
        <f aca="false">MAX($H2472,$K2472)</f>
        <v>81</v>
      </c>
      <c r="N2472" s="0" t="n">
        <f aca="false">MIN($I2472,$L2472)</f>
        <v>47</v>
      </c>
      <c r="O2472" s="0" t="str">
        <f aca="false">IF($N2472&gt;=$M2472,$N2472-$M2472+1,"")</f>
        <v/>
      </c>
      <c r="P2472" s="0" t="str">
        <f aca="false">IF($O2472="","",$J2472+$M2472-$H2472)</f>
        <v/>
      </c>
      <c r="Q2472" s="0" t="str">
        <f aca="false">IF($O2472="","",$P2472+$O2472-1)</f>
        <v/>
      </c>
      <c r="R2472" s="0" t="str">
        <f aca="false">IF($O2472="","",COUNT($O$2163:$O2472))</f>
        <v/>
      </c>
    </row>
    <row r="2473" customFormat="false" ht="15" hidden="false" customHeight="false" outlineLevel="0" collapsed="false">
      <c r="A2473" s="0" t="n">
        <v>9</v>
      </c>
      <c r="B2473" s="0" t="n">
        <v>9</v>
      </c>
      <c r="C2473" s="0" t="s">
        <v>77</v>
      </c>
      <c r="D2473" s="0" t="n">
        <v>2</v>
      </c>
      <c r="E2473" s="0" t="s">
        <v>79</v>
      </c>
      <c r="F2473" s="0" t="n">
        <v>2</v>
      </c>
      <c r="G2473" s="0" t="str">
        <f aca="false">INDEX(Setup!$B$15:$B$17,$F2473)</f>
        <v>SAN</v>
      </c>
      <c r="H2473" s="0" t="n">
        <f aca="false">Calc_Blocks!$I$175</f>
        <v>48</v>
      </c>
      <c r="I2473" s="0" t="n">
        <f aca="false">Calc_Blocks!$J$175</f>
        <v>52</v>
      </c>
      <c r="J2473" s="0" t="n">
        <f aca="false">Calc_Blocks!$K$175</f>
        <v>23</v>
      </c>
      <c r="K2473" s="0" t="n">
        <f aca="false">($B2473-1)*IF($D2473=1,Setup!$B$9,Setup!$B$10)+1</f>
        <v>81</v>
      </c>
      <c r="L2473" s="0" t="n">
        <f aca="false">$B2473*IF($D2473=1,Setup!$B$9,Setup!$B$10)</f>
        <v>90</v>
      </c>
      <c r="M2473" s="0" t="n">
        <f aca="false">MAX($H2473,$K2473)</f>
        <v>81</v>
      </c>
      <c r="N2473" s="0" t="n">
        <f aca="false">MIN($I2473,$L2473)</f>
        <v>52</v>
      </c>
      <c r="O2473" s="0" t="str">
        <f aca="false">IF($N2473&gt;=$M2473,$N2473-$M2473+1,"")</f>
        <v/>
      </c>
      <c r="P2473" s="0" t="str">
        <f aca="false">IF($O2473="","",$J2473+$M2473-$H2473)</f>
        <v/>
      </c>
      <c r="Q2473" s="0" t="str">
        <f aca="false">IF($O2473="","",$P2473+$O2473-1)</f>
        <v/>
      </c>
      <c r="R2473" s="0" t="str">
        <f aca="false">IF($O2473="","",COUNT($O$2163:$O2473))</f>
        <v/>
      </c>
    </row>
    <row r="2474" customFormat="false" ht="15" hidden="false" customHeight="false" outlineLevel="0" collapsed="false">
      <c r="A2474" s="0" t="n">
        <v>9</v>
      </c>
      <c r="B2474" s="0" t="n">
        <v>9</v>
      </c>
      <c r="C2474" s="0" t="s">
        <v>77</v>
      </c>
      <c r="D2474" s="0" t="n">
        <v>2</v>
      </c>
      <c r="E2474" s="0" t="s">
        <v>79</v>
      </c>
      <c r="F2474" s="0" t="n">
        <v>3</v>
      </c>
      <c r="G2474" s="0" t="str">
        <f aca="false">INDEX(Setup!$B$15:$B$17,$F2474)</f>
        <v>URD</v>
      </c>
      <c r="H2474" s="0" t="n">
        <f aca="false">Calc_Blocks!$I$176</f>
        <v>53</v>
      </c>
      <c r="I2474" s="0" t="n">
        <f aca="false">Calc_Blocks!$J$176</f>
        <v>65</v>
      </c>
      <c r="J2474" s="0" t="n">
        <f aca="false">Calc_Blocks!$K$176</f>
        <v>28</v>
      </c>
      <c r="K2474" s="0" t="n">
        <f aca="false">($B2474-1)*IF($D2474=1,Setup!$B$9,Setup!$B$10)+1</f>
        <v>81</v>
      </c>
      <c r="L2474" s="0" t="n">
        <f aca="false">$B2474*IF($D2474=1,Setup!$B$9,Setup!$B$10)</f>
        <v>90</v>
      </c>
      <c r="M2474" s="0" t="n">
        <f aca="false">MAX($H2474,$K2474)</f>
        <v>81</v>
      </c>
      <c r="N2474" s="0" t="n">
        <f aca="false">MIN($I2474,$L2474)</f>
        <v>65</v>
      </c>
      <c r="O2474" s="0" t="str">
        <f aca="false">IF($N2474&gt;=$M2474,$N2474-$M2474+1,"")</f>
        <v/>
      </c>
      <c r="P2474" s="0" t="str">
        <f aca="false">IF($O2474="","",$J2474+$M2474-$H2474)</f>
        <v/>
      </c>
      <c r="Q2474" s="0" t="str">
        <f aca="false">IF($O2474="","",$P2474+$O2474-1)</f>
        <v/>
      </c>
      <c r="R2474" s="0" t="str">
        <f aca="false">IF($O2474="","",COUNT($O$2163:$O2474))</f>
        <v/>
      </c>
    </row>
    <row r="2475" customFormat="false" ht="15" hidden="false" customHeight="false" outlineLevel="0" collapsed="false">
      <c r="A2475" s="0" t="n">
        <v>9</v>
      </c>
      <c r="B2475" s="0" t="n">
        <v>9</v>
      </c>
      <c r="C2475" s="0" t="s">
        <v>78</v>
      </c>
      <c r="D2475" s="0" t="n">
        <v>1</v>
      </c>
      <c r="E2475" s="0" t="s">
        <v>94</v>
      </c>
      <c r="F2475" s="0" t="n">
        <v>1</v>
      </c>
      <c r="G2475" s="0" t="str">
        <f aca="false">INDEX(Setup!$B$15:$B$17,$F2475)</f>
        <v>MAL</v>
      </c>
      <c r="H2475" s="0" t="n">
        <f aca="false">Calc_Blocks!$I$159</f>
        <v>86</v>
      </c>
      <c r="I2475" s="0" t="n">
        <f aca="false">Calc_Blocks!$J$159</f>
        <v>85</v>
      </c>
      <c r="J2475" s="0" t="n">
        <f aca="false">Calc_Blocks!$K$159</f>
        <v>1</v>
      </c>
      <c r="K2475" s="0" t="n">
        <f aca="false">($B2475-1)*IF($D2475=1,Setup!$B$9,Setup!$B$10)+1</f>
        <v>81</v>
      </c>
      <c r="L2475" s="0" t="n">
        <f aca="false">$B2475*IF($D2475=1,Setup!$B$9,Setup!$B$10)</f>
        <v>90</v>
      </c>
      <c r="M2475" s="0" t="n">
        <f aca="false">MAX($H2475,$K2475)</f>
        <v>86</v>
      </c>
      <c r="N2475" s="0" t="n">
        <f aca="false">MIN($I2475,$L2475)</f>
        <v>85</v>
      </c>
      <c r="O2475" s="0" t="str">
        <f aca="false">IF($N2475&gt;=$M2475,$N2475-$M2475+1,"")</f>
        <v/>
      </c>
      <c r="P2475" s="0" t="str">
        <f aca="false">IF($O2475="","",$J2475+$M2475-$H2475)</f>
        <v/>
      </c>
      <c r="Q2475" s="0" t="str">
        <f aca="false">IF($O2475="","",$P2475+$O2475-1)</f>
        <v/>
      </c>
      <c r="R2475" s="0" t="str">
        <f aca="false">IF($O2475="","",COUNT($O$2163:$O2475))</f>
        <v/>
      </c>
    </row>
    <row r="2476" customFormat="false" ht="15" hidden="false" customHeight="false" outlineLevel="0" collapsed="false">
      <c r="A2476" s="0" t="n">
        <v>9</v>
      </c>
      <c r="B2476" s="0" t="n">
        <v>9</v>
      </c>
      <c r="C2476" s="0" t="s">
        <v>78</v>
      </c>
      <c r="D2476" s="0" t="n">
        <v>1</v>
      </c>
      <c r="E2476" s="0" t="s">
        <v>94</v>
      </c>
      <c r="F2476" s="0" t="n">
        <v>2</v>
      </c>
      <c r="G2476" s="0" t="str">
        <f aca="false">INDEX(Setup!$B$15:$B$17,$F2476)</f>
        <v>SAN</v>
      </c>
      <c r="H2476" s="0" t="n">
        <f aca="false">Calc_Blocks!$I$160</f>
        <v>86</v>
      </c>
      <c r="I2476" s="0" t="n">
        <f aca="false">Calc_Blocks!$J$160</f>
        <v>85</v>
      </c>
      <c r="J2476" s="0" t="n">
        <f aca="false">Calc_Blocks!$K$160</f>
        <v>1</v>
      </c>
      <c r="K2476" s="0" t="n">
        <f aca="false">($B2476-1)*IF($D2476=1,Setup!$B$9,Setup!$B$10)+1</f>
        <v>81</v>
      </c>
      <c r="L2476" s="0" t="n">
        <f aca="false">$B2476*IF($D2476=1,Setup!$B$9,Setup!$B$10)</f>
        <v>90</v>
      </c>
      <c r="M2476" s="0" t="n">
        <f aca="false">MAX($H2476,$K2476)</f>
        <v>86</v>
      </c>
      <c r="N2476" s="0" t="n">
        <f aca="false">MIN($I2476,$L2476)</f>
        <v>85</v>
      </c>
      <c r="O2476" s="0" t="str">
        <f aca="false">IF($N2476&gt;=$M2476,$N2476-$M2476+1,"")</f>
        <v/>
      </c>
      <c r="P2476" s="0" t="str">
        <f aca="false">IF($O2476="","",$J2476+$M2476-$H2476)</f>
        <v/>
      </c>
      <c r="Q2476" s="0" t="str">
        <f aca="false">IF($O2476="","",$P2476+$O2476-1)</f>
        <v/>
      </c>
      <c r="R2476" s="0" t="str">
        <f aca="false">IF($O2476="","",COUNT($O$2163:$O2476))</f>
        <v/>
      </c>
    </row>
    <row r="2477" customFormat="false" ht="15" hidden="false" customHeight="false" outlineLevel="0" collapsed="false">
      <c r="A2477" s="0" t="n">
        <v>9</v>
      </c>
      <c r="B2477" s="0" t="n">
        <v>9</v>
      </c>
      <c r="C2477" s="0" t="s">
        <v>78</v>
      </c>
      <c r="D2477" s="0" t="n">
        <v>1</v>
      </c>
      <c r="E2477" s="0" t="s">
        <v>94</v>
      </c>
      <c r="F2477" s="0" t="n">
        <v>3</v>
      </c>
      <c r="G2477" s="0" t="str">
        <f aca="false">INDEX(Setup!$B$15:$B$17,$F2477)</f>
        <v>URD</v>
      </c>
      <c r="H2477" s="0" t="n">
        <f aca="false">Calc_Blocks!$I$161</f>
        <v>86</v>
      </c>
      <c r="I2477" s="0" t="n">
        <f aca="false">Calc_Blocks!$J$161</f>
        <v>85</v>
      </c>
      <c r="J2477" s="0" t="n">
        <f aca="false">Calc_Blocks!$K$161</f>
        <v>1</v>
      </c>
      <c r="K2477" s="0" t="n">
        <f aca="false">($B2477-1)*IF($D2477=1,Setup!$B$9,Setup!$B$10)+1</f>
        <v>81</v>
      </c>
      <c r="L2477" s="0" t="n">
        <f aca="false">$B2477*IF($D2477=1,Setup!$B$9,Setup!$B$10)</f>
        <v>90</v>
      </c>
      <c r="M2477" s="0" t="n">
        <f aca="false">MAX($H2477,$K2477)</f>
        <v>86</v>
      </c>
      <c r="N2477" s="0" t="n">
        <f aca="false">MIN($I2477,$L2477)</f>
        <v>85</v>
      </c>
      <c r="O2477" s="0" t="str">
        <f aca="false">IF($N2477&gt;=$M2477,$N2477-$M2477+1,"")</f>
        <v/>
      </c>
      <c r="P2477" s="0" t="str">
        <f aca="false">IF($O2477="","",$J2477+$M2477-$H2477)</f>
        <v/>
      </c>
      <c r="Q2477" s="0" t="str">
        <f aca="false">IF($O2477="","",$P2477+$O2477-1)</f>
        <v/>
      </c>
      <c r="R2477" s="0" t="str">
        <f aca="false">IF($O2477="","",COUNT($O$2163:$O2477))</f>
        <v/>
      </c>
    </row>
    <row r="2478" customFormat="false" ht="15" hidden="false" customHeight="false" outlineLevel="0" collapsed="false">
      <c r="A2478" s="0" t="n">
        <v>9</v>
      </c>
      <c r="B2478" s="0" t="n">
        <v>9</v>
      </c>
      <c r="C2478" s="0" t="s">
        <v>78</v>
      </c>
      <c r="D2478" s="0" t="n">
        <v>2</v>
      </c>
      <c r="E2478" s="0" t="s">
        <v>79</v>
      </c>
      <c r="F2478" s="0" t="n">
        <v>1</v>
      </c>
      <c r="G2478" s="0" t="str">
        <f aca="false">INDEX(Setup!$B$15:$B$17,$F2478)</f>
        <v>MAL</v>
      </c>
      <c r="H2478" s="0" t="n">
        <f aca="false">Calc_Blocks!$I$177</f>
        <v>66</v>
      </c>
      <c r="I2478" s="0" t="n">
        <f aca="false">Calc_Blocks!$J$177</f>
        <v>65</v>
      </c>
      <c r="J2478" s="0" t="n">
        <f aca="false">Calc_Blocks!$K$177</f>
        <v>1</v>
      </c>
      <c r="K2478" s="0" t="n">
        <f aca="false">($B2478-1)*IF($D2478=1,Setup!$B$9,Setup!$B$10)+1</f>
        <v>81</v>
      </c>
      <c r="L2478" s="0" t="n">
        <f aca="false">$B2478*IF($D2478=1,Setup!$B$9,Setup!$B$10)</f>
        <v>90</v>
      </c>
      <c r="M2478" s="0" t="n">
        <f aca="false">MAX($H2478,$K2478)</f>
        <v>81</v>
      </c>
      <c r="N2478" s="0" t="n">
        <f aca="false">MIN($I2478,$L2478)</f>
        <v>65</v>
      </c>
      <c r="O2478" s="0" t="str">
        <f aca="false">IF($N2478&gt;=$M2478,$N2478-$M2478+1,"")</f>
        <v/>
      </c>
      <c r="P2478" s="0" t="str">
        <f aca="false">IF($O2478="","",$J2478+$M2478-$H2478)</f>
        <v/>
      </c>
      <c r="Q2478" s="0" t="str">
        <f aca="false">IF($O2478="","",$P2478+$O2478-1)</f>
        <v/>
      </c>
      <c r="R2478" s="0" t="str">
        <f aca="false">IF($O2478="","",COUNT($O$2163:$O2478))</f>
        <v/>
      </c>
    </row>
    <row r="2479" customFormat="false" ht="15" hidden="false" customHeight="false" outlineLevel="0" collapsed="false">
      <c r="A2479" s="0" t="n">
        <v>9</v>
      </c>
      <c r="B2479" s="0" t="n">
        <v>9</v>
      </c>
      <c r="C2479" s="0" t="s">
        <v>78</v>
      </c>
      <c r="D2479" s="0" t="n">
        <v>2</v>
      </c>
      <c r="E2479" s="0" t="s">
        <v>79</v>
      </c>
      <c r="F2479" s="0" t="n">
        <v>2</v>
      </c>
      <c r="G2479" s="0" t="str">
        <f aca="false">INDEX(Setup!$B$15:$B$17,$F2479)</f>
        <v>SAN</v>
      </c>
      <c r="H2479" s="0" t="n">
        <f aca="false">Calc_Blocks!$I$178</f>
        <v>66</v>
      </c>
      <c r="I2479" s="0" t="n">
        <f aca="false">Calc_Blocks!$J$178</f>
        <v>65</v>
      </c>
      <c r="J2479" s="0" t="n">
        <f aca="false">Calc_Blocks!$K$178</f>
        <v>1</v>
      </c>
      <c r="K2479" s="0" t="n">
        <f aca="false">($B2479-1)*IF($D2479=1,Setup!$B$9,Setup!$B$10)+1</f>
        <v>81</v>
      </c>
      <c r="L2479" s="0" t="n">
        <f aca="false">$B2479*IF($D2479=1,Setup!$B$9,Setup!$B$10)</f>
        <v>90</v>
      </c>
      <c r="M2479" s="0" t="n">
        <f aca="false">MAX($H2479,$K2479)</f>
        <v>81</v>
      </c>
      <c r="N2479" s="0" t="n">
        <f aca="false">MIN($I2479,$L2479)</f>
        <v>65</v>
      </c>
      <c r="O2479" s="0" t="str">
        <f aca="false">IF($N2479&gt;=$M2479,$N2479-$M2479+1,"")</f>
        <v/>
      </c>
      <c r="P2479" s="0" t="str">
        <f aca="false">IF($O2479="","",$J2479+$M2479-$H2479)</f>
        <v/>
      </c>
      <c r="Q2479" s="0" t="str">
        <f aca="false">IF($O2479="","",$P2479+$O2479-1)</f>
        <v/>
      </c>
      <c r="R2479" s="0" t="str">
        <f aca="false">IF($O2479="","",COUNT($O$2163:$O2479))</f>
        <v/>
      </c>
    </row>
    <row r="2480" customFormat="false" ht="15" hidden="false" customHeight="false" outlineLevel="0" collapsed="false">
      <c r="A2480" s="0" t="n">
        <v>9</v>
      </c>
      <c r="B2480" s="0" t="n">
        <v>9</v>
      </c>
      <c r="C2480" s="0" t="s">
        <v>78</v>
      </c>
      <c r="D2480" s="0" t="n">
        <v>2</v>
      </c>
      <c r="E2480" s="0" t="s">
        <v>79</v>
      </c>
      <c r="F2480" s="0" t="n">
        <v>3</v>
      </c>
      <c r="G2480" s="0" t="str">
        <f aca="false">INDEX(Setup!$B$15:$B$17,$F2480)</f>
        <v>URD</v>
      </c>
      <c r="H2480" s="0" t="n">
        <f aca="false">Calc_Blocks!$I$179</f>
        <v>66</v>
      </c>
      <c r="I2480" s="0" t="n">
        <f aca="false">Calc_Blocks!$J$179</f>
        <v>65</v>
      </c>
      <c r="J2480" s="0" t="n">
        <f aca="false">Calc_Blocks!$K$179</f>
        <v>1</v>
      </c>
      <c r="K2480" s="0" t="n">
        <f aca="false">($B2480-1)*IF($D2480=1,Setup!$B$9,Setup!$B$10)+1</f>
        <v>81</v>
      </c>
      <c r="L2480" s="0" t="n">
        <f aca="false">$B2480*IF($D2480=1,Setup!$B$9,Setup!$B$10)</f>
        <v>90</v>
      </c>
      <c r="M2480" s="0" t="n">
        <f aca="false">MAX($H2480,$K2480)</f>
        <v>81</v>
      </c>
      <c r="N2480" s="0" t="n">
        <f aca="false">MIN($I2480,$L2480)</f>
        <v>65</v>
      </c>
      <c r="O2480" s="0" t="str">
        <f aca="false">IF($N2480&gt;=$M2480,$N2480-$M2480+1,"")</f>
        <v/>
      </c>
      <c r="P2480" s="0" t="str">
        <f aca="false">IF($O2480="","",$J2480+$M2480-$H2480)</f>
        <v/>
      </c>
      <c r="Q2480" s="0" t="str">
        <f aca="false">IF($O2480="","",$P2480+$O2480-1)</f>
        <v/>
      </c>
      <c r="R2480" s="0" t="str">
        <f aca="false">IF($O2480="","",COUNT($O$2163:$O2480))</f>
        <v/>
      </c>
    </row>
    <row r="2481" customFormat="false" ht="15" hidden="false" customHeight="false" outlineLevel="0" collapsed="false">
      <c r="A2481" s="0" t="n">
        <v>9</v>
      </c>
      <c r="B2481" s="0" t="n">
        <v>9</v>
      </c>
      <c r="C2481" s="0" t="s">
        <v>79</v>
      </c>
      <c r="D2481" s="0" t="n">
        <v>1</v>
      </c>
      <c r="E2481" s="0" t="s">
        <v>94</v>
      </c>
      <c r="F2481" s="0" t="n">
        <v>1</v>
      </c>
      <c r="G2481" s="0" t="str">
        <f aca="false">INDEX(Setup!$B$15:$B$17,$F2481)</f>
        <v>MAL</v>
      </c>
      <c r="H2481" s="0" t="n">
        <f aca="false">Calc_Blocks!$I$162</f>
        <v>86</v>
      </c>
      <c r="I2481" s="0" t="n">
        <f aca="false">Calc_Blocks!$J$162</f>
        <v>85</v>
      </c>
      <c r="J2481" s="0" t="n">
        <f aca="false">Calc_Blocks!$K$162</f>
        <v>1</v>
      </c>
      <c r="K2481" s="0" t="n">
        <f aca="false">($B2481-1)*IF($D2481=1,Setup!$B$9,Setup!$B$10)+1</f>
        <v>81</v>
      </c>
      <c r="L2481" s="0" t="n">
        <f aca="false">$B2481*IF($D2481=1,Setup!$B$9,Setup!$B$10)</f>
        <v>90</v>
      </c>
      <c r="M2481" s="0" t="n">
        <f aca="false">MAX($H2481,$K2481)</f>
        <v>86</v>
      </c>
      <c r="N2481" s="0" t="n">
        <f aca="false">MIN($I2481,$L2481)</f>
        <v>85</v>
      </c>
      <c r="O2481" s="0" t="str">
        <f aca="false">IF($N2481&gt;=$M2481,$N2481-$M2481+1,"")</f>
        <v/>
      </c>
      <c r="P2481" s="0" t="str">
        <f aca="false">IF($O2481="","",$J2481+$M2481-$H2481)</f>
        <v/>
      </c>
      <c r="Q2481" s="0" t="str">
        <f aca="false">IF($O2481="","",$P2481+$O2481-1)</f>
        <v/>
      </c>
      <c r="R2481" s="0" t="str">
        <f aca="false">IF($O2481="","",COUNT($O$2163:$O2481))</f>
        <v/>
      </c>
    </row>
    <row r="2482" customFormat="false" ht="15" hidden="false" customHeight="false" outlineLevel="0" collapsed="false">
      <c r="A2482" s="0" t="n">
        <v>9</v>
      </c>
      <c r="B2482" s="0" t="n">
        <v>9</v>
      </c>
      <c r="C2482" s="0" t="s">
        <v>79</v>
      </c>
      <c r="D2482" s="0" t="n">
        <v>1</v>
      </c>
      <c r="E2482" s="0" t="s">
        <v>94</v>
      </c>
      <c r="F2482" s="0" t="n">
        <v>2</v>
      </c>
      <c r="G2482" s="0" t="str">
        <f aca="false">INDEX(Setup!$B$15:$B$17,$F2482)</f>
        <v>SAN</v>
      </c>
      <c r="H2482" s="0" t="n">
        <f aca="false">Calc_Blocks!$I$163</f>
        <v>86</v>
      </c>
      <c r="I2482" s="0" t="n">
        <f aca="false">Calc_Blocks!$J$163</f>
        <v>85</v>
      </c>
      <c r="J2482" s="0" t="n">
        <f aca="false">Calc_Blocks!$K$163</f>
        <v>1</v>
      </c>
      <c r="K2482" s="0" t="n">
        <f aca="false">($B2482-1)*IF($D2482=1,Setup!$B$9,Setup!$B$10)+1</f>
        <v>81</v>
      </c>
      <c r="L2482" s="0" t="n">
        <f aca="false">$B2482*IF($D2482=1,Setup!$B$9,Setup!$B$10)</f>
        <v>90</v>
      </c>
      <c r="M2482" s="0" t="n">
        <f aca="false">MAX($H2482,$K2482)</f>
        <v>86</v>
      </c>
      <c r="N2482" s="0" t="n">
        <f aca="false">MIN($I2482,$L2482)</f>
        <v>85</v>
      </c>
      <c r="O2482" s="0" t="str">
        <f aca="false">IF($N2482&gt;=$M2482,$N2482-$M2482+1,"")</f>
        <v/>
      </c>
      <c r="P2482" s="0" t="str">
        <f aca="false">IF($O2482="","",$J2482+$M2482-$H2482)</f>
        <v/>
      </c>
      <c r="Q2482" s="0" t="str">
        <f aca="false">IF($O2482="","",$P2482+$O2482-1)</f>
        <v/>
      </c>
      <c r="R2482" s="0" t="str">
        <f aca="false">IF($O2482="","",COUNT($O$2163:$O2482))</f>
        <v/>
      </c>
    </row>
    <row r="2483" customFormat="false" ht="15" hidden="false" customHeight="false" outlineLevel="0" collapsed="false">
      <c r="A2483" s="0" t="n">
        <v>9</v>
      </c>
      <c r="B2483" s="0" t="n">
        <v>9</v>
      </c>
      <c r="C2483" s="0" t="s">
        <v>79</v>
      </c>
      <c r="D2483" s="0" t="n">
        <v>1</v>
      </c>
      <c r="E2483" s="0" t="s">
        <v>94</v>
      </c>
      <c r="F2483" s="0" t="n">
        <v>3</v>
      </c>
      <c r="G2483" s="0" t="str">
        <f aca="false">INDEX(Setup!$B$15:$B$17,$F2483)</f>
        <v>URD</v>
      </c>
      <c r="H2483" s="0" t="n">
        <f aca="false">Calc_Blocks!$I$164</f>
        <v>86</v>
      </c>
      <c r="I2483" s="0" t="n">
        <f aca="false">Calc_Blocks!$J$164</f>
        <v>85</v>
      </c>
      <c r="J2483" s="0" t="n">
        <f aca="false">Calc_Blocks!$K$164</f>
        <v>1</v>
      </c>
      <c r="K2483" s="0" t="n">
        <f aca="false">($B2483-1)*IF($D2483=1,Setup!$B$9,Setup!$B$10)+1</f>
        <v>81</v>
      </c>
      <c r="L2483" s="0" t="n">
        <f aca="false">$B2483*IF($D2483=1,Setup!$B$9,Setup!$B$10)</f>
        <v>90</v>
      </c>
      <c r="M2483" s="0" t="n">
        <f aca="false">MAX($H2483,$K2483)</f>
        <v>86</v>
      </c>
      <c r="N2483" s="0" t="n">
        <f aca="false">MIN($I2483,$L2483)</f>
        <v>85</v>
      </c>
      <c r="O2483" s="0" t="str">
        <f aca="false">IF($N2483&gt;=$M2483,$N2483-$M2483+1,"")</f>
        <v/>
      </c>
      <c r="P2483" s="0" t="str">
        <f aca="false">IF($O2483="","",$J2483+$M2483-$H2483)</f>
        <v/>
      </c>
      <c r="Q2483" s="0" t="str">
        <f aca="false">IF($O2483="","",$P2483+$O2483-1)</f>
        <v/>
      </c>
      <c r="R2483" s="0" t="str">
        <f aca="false">IF($O2483="","",COUNT($O$2163:$O2483))</f>
        <v/>
      </c>
    </row>
    <row r="2484" customFormat="false" ht="15" hidden="false" customHeight="false" outlineLevel="0" collapsed="false">
      <c r="A2484" s="0" t="n">
        <v>9</v>
      </c>
      <c r="B2484" s="0" t="n">
        <v>9</v>
      </c>
      <c r="C2484" s="0" t="s">
        <v>79</v>
      </c>
      <c r="D2484" s="0" t="n">
        <v>2</v>
      </c>
      <c r="E2484" s="0" t="s">
        <v>79</v>
      </c>
      <c r="F2484" s="0" t="n">
        <v>1</v>
      </c>
      <c r="G2484" s="0" t="str">
        <f aca="false">INDEX(Setup!$B$15:$B$17,$F2484)</f>
        <v>MAL</v>
      </c>
      <c r="H2484" s="0" t="n">
        <f aca="false">Calc_Blocks!$I$180</f>
        <v>66</v>
      </c>
      <c r="I2484" s="0" t="n">
        <f aca="false">Calc_Blocks!$J$180</f>
        <v>65</v>
      </c>
      <c r="J2484" s="0" t="n">
        <f aca="false">Calc_Blocks!$K$180</f>
        <v>1</v>
      </c>
      <c r="K2484" s="0" t="n">
        <f aca="false">($B2484-1)*IF($D2484=1,Setup!$B$9,Setup!$B$10)+1</f>
        <v>81</v>
      </c>
      <c r="L2484" s="0" t="n">
        <f aca="false">$B2484*IF($D2484=1,Setup!$B$9,Setup!$B$10)</f>
        <v>90</v>
      </c>
      <c r="M2484" s="0" t="n">
        <f aca="false">MAX($H2484,$K2484)</f>
        <v>81</v>
      </c>
      <c r="N2484" s="0" t="n">
        <f aca="false">MIN($I2484,$L2484)</f>
        <v>65</v>
      </c>
      <c r="O2484" s="0" t="str">
        <f aca="false">IF($N2484&gt;=$M2484,$N2484-$M2484+1,"")</f>
        <v/>
      </c>
      <c r="P2484" s="0" t="str">
        <f aca="false">IF($O2484="","",$J2484+$M2484-$H2484)</f>
        <v/>
      </c>
      <c r="Q2484" s="0" t="str">
        <f aca="false">IF($O2484="","",$P2484+$O2484-1)</f>
        <v/>
      </c>
      <c r="R2484" s="0" t="str">
        <f aca="false">IF($O2484="","",COUNT($O$2163:$O2484))</f>
        <v/>
      </c>
    </row>
    <row r="2485" customFormat="false" ht="15" hidden="false" customHeight="false" outlineLevel="0" collapsed="false">
      <c r="A2485" s="0" t="n">
        <v>9</v>
      </c>
      <c r="B2485" s="0" t="n">
        <v>9</v>
      </c>
      <c r="C2485" s="0" t="s">
        <v>79</v>
      </c>
      <c r="D2485" s="0" t="n">
        <v>2</v>
      </c>
      <c r="E2485" s="0" t="s">
        <v>79</v>
      </c>
      <c r="F2485" s="0" t="n">
        <v>2</v>
      </c>
      <c r="G2485" s="0" t="str">
        <f aca="false">INDEX(Setup!$B$15:$B$17,$F2485)</f>
        <v>SAN</v>
      </c>
      <c r="H2485" s="0" t="n">
        <f aca="false">Calc_Blocks!$I$181</f>
        <v>66</v>
      </c>
      <c r="I2485" s="0" t="n">
        <f aca="false">Calc_Blocks!$J$181</f>
        <v>65</v>
      </c>
      <c r="J2485" s="0" t="n">
        <f aca="false">Calc_Blocks!$K$181</f>
        <v>1</v>
      </c>
      <c r="K2485" s="0" t="n">
        <f aca="false">($B2485-1)*IF($D2485=1,Setup!$B$9,Setup!$B$10)+1</f>
        <v>81</v>
      </c>
      <c r="L2485" s="0" t="n">
        <f aca="false">$B2485*IF($D2485=1,Setup!$B$9,Setup!$B$10)</f>
        <v>90</v>
      </c>
      <c r="M2485" s="0" t="n">
        <f aca="false">MAX($H2485,$K2485)</f>
        <v>81</v>
      </c>
      <c r="N2485" s="0" t="n">
        <f aca="false">MIN($I2485,$L2485)</f>
        <v>65</v>
      </c>
      <c r="O2485" s="0" t="str">
        <f aca="false">IF($N2485&gt;=$M2485,$N2485-$M2485+1,"")</f>
        <v/>
      </c>
      <c r="P2485" s="0" t="str">
        <f aca="false">IF($O2485="","",$J2485+$M2485-$H2485)</f>
        <v/>
      </c>
      <c r="Q2485" s="0" t="str">
        <f aca="false">IF($O2485="","",$P2485+$O2485-1)</f>
        <v/>
      </c>
      <c r="R2485" s="0" t="str">
        <f aca="false">IF($O2485="","",COUNT($O$2163:$O2485))</f>
        <v/>
      </c>
    </row>
    <row r="2486" customFormat="false" ht="15" hidden="false" customHeight="false" outlineLevel="0" collapsed="false">
      <c r="A2486" s="0" t="n">
        <v>9</v>
      </c>
      <c r="B2486" s="0" t="n">
        <v>9</v>
      </c>
      <c r="C2486" s="0" t="s">
        <v>79</v>
      </c>
      <c r="D2486" s="0" t="n">
        <v>2</v>
      </c>
      <c r="E2486" s="0" t="s">
        <v>79</v>
      </c>
      <c r="F2486" s="0" t="n">
        <v>3</v>
      </c>
      <c r="G2486" s="0" t="str">
        <f aca="false">INDEX(Setup!$B$15:$B$17,$F2486)</f>
        <v>URD</v>
      </c>
      <c r="H2486" s="0" t="n">
        <f aca="false">Calc_Blocks!$I$182</f>
        <v>66</v>
      </c>
      <c r="I2486" s="0" t="n">
        <f aca="false">Calc_Blocks!$J$182</f>
        <v>65</v>
      </c>
      <c r="J2486" s="0" t="n">
        <f aca="false">Calc_Blocks!$K$182</f>
        <v>1</v>
      </c>
      <c r="K2486" s="0" t="n">
        <f aca="false">($B2486-1)*IF($D2486=1,Setup!$B$9,Setup!$B$10)+1</f>
        <v>81</v>
      </c>
      <c r="L2486" s="0" t="n">
        <f aca="false">$B2486*IF($D2486=1,Setup!$B$9,Setup!$B$10)</f>
        <v>90</v>
      </c>
      <c r="M2486" s="0" t="n">
        <f aca="false">MAX($H2486,$K2486)</f>
        <v>81</v>
      </c>
      <c r="N2486" s="0" t="n">
        <f aca="false">MIN($I2486,$L2486)</f>
        <v>65</v>
      </c>
      <c r="O2486" s="0" t="str">
        <f aca="false">IF($N2486&gt;=$M2486,$N2486-$M2486+1,"")</f>
        <v/>
      </c>
      <c r="P2486" s="0" t="str">
        <f aca="false">IF($O2486="","",$J2486+$M2486-$H2486)</f>
        <v/>
      </c>
      <c r="Q2486" s="0" t="str">
        <f aca="false">IF($O2486="","",$P2486+$O2486-1)</f>
        <v/>
      </c>
      <c r="R2486" s="0" t="str">
        <f aca="false">IF($O2486="","",COUNT($O$2163:$O2486))</f>
        <v/>
      </c>
    </row>
    <row r="2487" customFormat="false" ht="15" hidden="false" customHeight="false" outlineLevel="0" collapsed="false">
      <c r="A2487" s="0" t="n">
        <v>9</v>
      </c>
      <c r="B2487" s="0" t="n">
        <v>10</v>
      </c>
      <c r="C2487" s="0" t="s">
        <v>74</v>
      </c>
      <c r="D2487" s="0" t="n">
        <v>1</v>
      </c>
      <c r="E2487" s="0" t="s">
        <v>94</v>
      </c>
      <c r="F2487" s="0" t="n">
        <v>1</v>
      </c>
      <c r="G2487" s="0" t="str">
        <f aca="false">INDEX(Setup!$B$15:$B$17,$F2487)</f>
        <v>MAL</v>
      </c>
      <c r="H2487" s="0" t="n">
        <f aca="false">Calc_Blocks!$I$147</f>
        <v>1</v>
      </c>
      <c r="I2487" s="0" t="n">
        <f aca="false">Calc_Blocks!$J$147</f>
        <v>17</v>
      </c>
      <c r="J2487" s="0" t="n">
        <f aca="false">Calc_Blocks!$K$147</f>
        <v>1</v>
      </c>
      <c r="K2487" s="0" t="n">
        <f aca="false">($B2487-1)*IF($D2487=1,Setup!$B$9,Setup!$B$10)+1</f>
        <v>91</v>
      </c>
      <c r="L2487" s="0" t="n">
        <f aca="false">$B2487*IF($D2487=1,Setup!$B$9,Setup!$B$10)</f>
        <v>100</v>
      </c>
      <c r="M2487" s="0" t="n">
        <f aca="false">MAX($H2487,$K2487)</f>
        <v>91</v>
      </c>
      <c r="N2487" s="0" t="n">
        <f aca="false">MIN($I2487,$L2487)</f>
        <v>17</v>
      </c>
      <c r="O2487" s="0" t="str">
        <f aca="false">IF($N2487&gt;=$M2487,$N2487-$M2487+1,"")</f>
        <v/>
      </c>
      <c r="P2487" s="0" t="str">
        <f aca="false">IF($O2487="","",$J2487+$M2487-$H2487)</f>
        <v/>
      </c>
      <c r="Q2487" s="0" t="str">
        <f aca="false">IF($O2487="","",$P2487+$O2487-1)</f>
        <v/>
      </c>
      <c r="R2487" s="0" t="str">
        <f aca="false">IF($O2487="","",COUNT($O$2163:$O2487))</f>
        <v/>
      </c>
    </row>
    <row r="2488" customFormat="false" ht="15" hidden="false" customHeight="false" outlineLevel="0" collapsed="false">
      <c r="A2488" s="0" t="n">
        <v>9</v>
      </c>
      <c r="B2488" s="0" t="n">
        <v>10</v>
      </c>
      <c r="C2488" s="0" t="s">
        <v>74</v>
      </c>
      <c r="D2488" s="0" t="n">
        <v>1</v>
      </c>
      <c r="E2488" s="0" t="s">
        <v>94</v>
      </c>
      <c r="F2488" s="0" t="n">
        <v>2</v>
      </c>
      <c r="G2488" s="0" t="str">
        <f aca="false">INDEX(Setup!$B$15:$B$17,$F2488)</f>
        <v>SAN</v>
      </c>
      <c r="H2488" s="0" t="n">
        <f aca="false">Calc_Blocks!$I$148</f>
        <v>18</v>
      </c>
      <c r="I2488" s="0" t="n">
        <f aca="false">Calc_Blocks!$J$148</f>
        <v>17</v>
      </c>
      <c r="J2488" s="0" t="n">
        <f aca="false">Calc_Blocks!$K$148</f>
        <v>18</v>
      </c>
      <c r="K2488" s="0" t="n">
        <f aca="false">($B2488-1)*IF($D2488=1,Setup!$B$9,Setup!$B$10)+1</f>
        <v>91</v>
      </c>
      <c r="L2488" s="0" t="n">
        <f aca="false">$B2488*IF($D2488=1,Setup!$B$9,Setup!$B$10)</f>
        <v>100</v>
      </c>
      <c r="M2488" s="0" t="n">
        <f aca="false">MAX($H2488,$K2488)</f>
        <v>91</v>
      </c>
      <c r="N2488" s="0" t="n">
        <f aca="false">MIN($I2488,$L2488)</f>
        <v>17</v>
      </c>
      <c r="O2488" s="0" t="str">
        <f aca="false">IF($N2488&gt;=$M2488,$N2488-$M2488+1,"")</f>
        <v/>
      </c>
      <c r="P2488" s="0" t="str">
        <f aca="false">IF($O2488="","",$J2488+$M2488-$H2488)</f>
        <v/>
      </c>
      <c r="Q2488" s="0" t="str">
        <f aca="false">IF($O2488="","",$P2488+$O2488-1)</f>
        <v/>
      </c>
      <c r="R2488" s="0" t="str">
        <f aca="false">IF($O2488="","",COUNT($O$2163:$O2488))</f>
        <v/>
      </c>
    </row>
    <row r="2489" customFormat="false" ht="15" hidden="false" customHeight="false" outlineLevel="0" collapsed="false">
      <c r="A2489" s="0" t="n">
        <v>9</v>
      </c>
      <c r="B2489" s="0" t="n">
        <v>10</v>
      </c>
      <c r="C2489" s="0" t="s">
        <v>74</v>
      </c>
      <c r="D2489" s="0" t="n">
        <v>1</v>
      </c>
      <c r="E2489" s="0" t="s">
        <v>94</v>
      </c>
      <c r="F2489" s="0" t="n">
        <v>3</v>
      </c>
      <c r="G2489" s="0" t="str">
        <f aca="false">INDEX(Setup!$B$15:$B$17,$F2489)</f>
        <v>URD</v>
      </c>
      <c r="H2489" s="0" t="n">
        <f aca="false">Calc_Blocks!$I$149</f>
        <v>18</v>
      </c>
      <c r="I2489" s="0" t="n">
        <f aca="false">Calc_Blocks!$J$149</f>
        <v>17</v>
      </c>
      <c r="J2489" s="0" t="n">
        <f aca="false">Calc_Blocks!$K$149</f>
        <v>18</v>
      </c>
      <c r="K2489" s="0" t="n">
        <f aca="false">($B2489-1)*IF($D2489=1,Setup!$B$9,Setup!$B$10)+1</f>
        <v>91</v>
      </c>
      <c r="L2489" s="0" t="n">
        <f aca="false">$B2489*IF($D2489=1,Setup!$B$9,Setup!$B$10)</f>
        <v>100</v>
      </c>
      <c r="M2489" s="0" t="n">
        <f aca="false">MAX($H2489,$K2489)</f>
        <v>91</v>
      </c>
      <c r="N2489" s="0" t="n">
        <f aca="false">MIN($I2489,$L2489)</f>
        <v>17</v>
      </c>
      <c r="O2489" s="0" t="str">
        <f aca="false">IF($N2489&gt;=$M2489,$N2489-$M2489+1,"")</f>
        <v/>
      </c>
      <c r="P2489" s="0" t="str">
        <f aca="false">IF($O2489="","",$J2489+$M2489-$H2489)</f>
        <v/>
      </c>
      <c r="Q2489" s="0" t="str">
        <f aca="false">IF($O2489="","",$P2489+$O2489-1)</f>
        <v/>
      </c>
      <c r="R2489" s="0" t="str">
        <f aca="false">IF($O2489="","",COUNT($O$2163:$O2489))</f>
        <v/>
      </c>
    </row>
    <row r="2490" customFormat="false" ht="15" hidden="false" customHeight="false" outlineLevel="0" collapsed="false">
      <c r="A2490" s="0" t="n">
        <v>9</v>
      </c>
      <c r="B2490" s="0" t="n">
        <v>10</v>
      </c>
      <c r="C2490" s="0" t="s">
        <v>74</v>
      </c>
      <c r="D2490" s="0" t="n">
        <v>2</v>
      </c>
      <c r="E2490" s="0" t="s">
        <v>79</v>
      </c>
      <c r="F2490" s="0" t="n">
        <v>1</v>
      </c>
      <c r="G2490" s="0" t="str">
        <f aca="false">INDEX(Setup!$B$15:$B$17,$F2490)</f>
        <v>MAL</v>
      </c>
      <c r="H2490" s="0" t="n">
        <f aca="false">Calc_Blocks!$I$165</f>
        <v>1</v>
      </c>
      <c r="I2490" s="0" t="n">
        <f aca="false">Calc_Blocks!$J$165</f>
        <v>11</v>
      </c>
      <c r="J2490" s="0" t="n">
        <f aca="false">Calc_Blocks!$K$165</f>
        <v>18</v>
      </c>
      <c r="K2490" s="0" t="n">
        <f aca="false">($B2490-1)*IF($D2490=1,Setup!$B$9,Setup!$B$10)+1</f>
        <v>91</v>
      </c>
      <c r="L2490" s="0" t="n">
        <f aca="false">$B2490*IF($D2490=1,Setup!$B$9,Setup!$B$10)</f>
        <v>100</v>
      </c>
      <c r="M2490" s="0" t="n">
        <f aca="false">MAX($H2490,$K2490)</f>
        <v>91</v>
      </c>
      <c r="N2490" s="0" t="n">
        <f aca="false">MIN($I2490,$L2490)</f>
        <v>11</v>
      </c>
      <c r="O2490" s="0" t="str">
        <f aca="false">IF($N2490&gt;=$M2490,$N2490-$M2490+1,"")</f>
        <v/>
      </c>
      <c r="P2490" s="0" t="str">
        <f aca="false">IF($O2490="","",$J2490+$M2490-$H2490)</f>
        <v/>
      </c>
      <c r="Q2490" s="0" t="str">
        <f aca="false">IF($O2490="","",$P2490+$O2490-1)</f>
        <v/>
      </c>
      <c r="R2490" s="0" t="str">
        <f aca="false">IF($O2490="","",COUNT($O$2163:$O2490))</f>
        <v/>
      </c>
    </row>
    <row r="2491" customFormat="false" ht="15" hidden="false" customHeight="false" outlineLevel="0" collapsed="false">
      <c r="A2491" s="0" t="n">
        <v>9</v>
      </c>
      <c r="B2491" s="0" t="n">
        <v>10</v>
      </c>
      <c r="C2491" s="0" t="s">
        <v>74</v>
      </c>
      <c r="D2491" s="0" t="n">
        <v>2</v>
      </c>
      <c r="E2491" s="0" t="s">
        <v>79</v>
      </c>
      <c r="F2491" s="0" t="n">
        <v>2</v>
      </c>
      <c r="G2491" s="0" t="str">
        <f aca="false">INDEX(Setup!$B$15:$B$17,$F2491)</f>
        <v>SAN</v>
      </c>
      <c r="H2491" s="0" t="n">
        <f aca="false">Calc_Blocks!$I$166</f>
        <v>12</v>
      </c>
      <c r="I2491" s="0" t="n">
        <f aca="false">Calc_Blocks!$J$166</f>
        <v>14</v>
      </c>
      <c r="J2491" s="0" t="n">
        <f aca="false">Calc_Blocks!$K$166</f>
        <v>29</v>
      </c>
      <c r="K2491" s="0" t="n">
        <f aca="false">($B2491-1)*IF($D2491=1,Setup!$B$9,Setup!$B$10)+1</f>
        <v>91</v>
      </c>
      <c r="L2491" s="0" t="n">
        <f aca="false">$B2491*IF($D2491=1,Setup!$B$9,Setup!$B$10)</f>
        <v>100</v>
      </c>
      <c r="M2491" s="0" t="n">
        <f aca="false">MAX($H2491,$K2491)</f>
        <v>91</v>
      </c>
      <c r="N2491" s="0" t="n">
        <f aca="false">MIN($I2491,$L2491)</f>
        <v>14</v>
      </c>
      <c r="O2491" s="0" t="str">
        <f aca="false">IF($N2491&gt;=$M2491,$N2491-$M2491+1,"")</f>
        <v/>
      </c>
      <c r="P2491" s="0" t="str">
        <f aca="false">IF($O2491="","",$J2491+$M2491-$H2491)</f>
        <v/>
      </c>
      <c r="Q2491" s="0" t="str">
        <f aca="false">IF($O2491="","",$P2491+$O2491-1)</f>
        <v/>
      </c>
      <c r="R2491" s="0" t="str">
        <f aca="false">IF($O2491="","",COUNT($O$2163:$O2491))</f>
        <v/>
      </c>
    </row>
    <row r="2492" customFormat="false" ht="15" hidden="false" customHeight="false" outlineLevel="0" collapsed="false">
      <c r="A2492" s="0" t="n">
        <v>9</v>
      </c>
      <c r="B2492" s="0" t="n">
        <v>10</v>
      </c>
      <c r="C2492" s="0" t="s">
        <v>74</v>
      </c>
      <c r="D2492" s="0" t="n">
        <v>2</v>
      </c>
      <c r="E2492" s="0" t="s">
        <v>79</v>
      </c>
      <c r="F2492" s="0" t="n">
        <v>3</v>
      </c>
      <c r="G2492" s="0" t="str">
        <f aca="false">INDEX(Setup!$B$15:$B$17,$F2492)</f>
        <v>URD</v>
      </c>
      <c r="H2492" s="0" t="n">
        <f aca="false">Calc_Blocks!$I$167</f>
        <v>15</v>
      </c>
      <c r="I2492" s="0" t="n">
        <f aca="false">Calc_Blocks!$J$167</f>
        <v>14</v>
      </c>
      <c r="J2492" s="0" t="n">
        <f aca="false">Calc_Blocks!$K$167</f>
        <v>32</v>
      </c>
      <c r="K2492" s="0" t="n">
        <f aca="false">($B2492-1)*IF($D2492=1,Setup!$B$9,Setup!$B$10)+1</f>
        <v>91</v>
      </c>
      <c r="L2492" s="0" t="n">
        <f aca="false">$B2492*IF($D2492=1,Setup!$B$9,Setup!$B$10)</f>
        <v>100</v>
      </c>
      <c r="M2492" s="0" t="n">
        <f aca="false">MAX($H2492,$K2492)</f>
        <v>91</v>
      </c>
      <c r="N2492" s="0" t="n">
        <f aca="false">MIN($I2492,$L2492)</f>
        <v>14</v>
      </c>
      <c r="O2492" s="0" t="str">
        <f aca="false">IF($N2492&gt;=$M2492,$N2492-$M2492+1,"")</f>
        <v/>
      </c>
      <c r="P2492" s="0" t="str">
        <f aca="false">IF($O2492="","",$J2492+$M2492-$H2492)</f>
        <v/>
      </c>
      <c r="Q2492" s="0" t="str">
        <f aca="false">IF($O2492="","",$P2492+$O2492-1)</f>
        <v/>
      </c>
      <c r="R2492" s="0" t="str">
        <f aca="false">IF($O2492="","",COUNT($O$2163:$O2492))</f>
        <v/>
      </c>
    </row>
    <row r="2493" customFormat="false" ht="15" hidden="false" customHeight="false" outlineLevel="0" collapsed="false">
      <c r="A2493" s="0" t="n">
        <v>9</v>
      </c>
      <c r="B2493" s="0" t="n">
        <v>10</v>
      </c>
      <c r="C2493" s="0" t="s">
        <v>75</v>
      </c>
      <c r="D2493" s="0" t="n">
        <v>1</v>
      </c>
      <c r="E2493" s="0" t="s">
        <v>94</v>
      </c>
      <c r="F2493" s="0" t="n">
        <v>1</v>
      </c>
      <c r="G2493" s="0" t="str">
        <f aca="false">INDEX(Setup!$B$15:$B$17,$F2493)</f>
        <v>MAL</v>
      </c>
      <c r="H2493" s="0" t="n">
        <f aca="false">Calc_Blocks!$I$150</f>
        <v>18</v>
      </c>
      <c r="I2493" s="0" t="n">
        <f aca="false">Calc_Blocks!$J$150</f>
        <v>32</v>
      </c>
      <c r="J2493" s="0" t="n">
        <f aca="false">Calc_Blocks!$K$150</f>
        <v>1</v>
      </c>
      <c r="K2493" s="0" t="n">
        <f aca="false">($B2493-1)*IF($D2493=1,Setup!$B$9,Setup!$B$10)+1</f>
        <v>91</v>
      </c>
      <c r="L2493" s="0" t="n">
        <f aca="false">$B2493*IF($D2493=1,Setup!$B$9,Setup!$B$10)</f>
        <v>100</v>
      </c>
      <c r="M2493" s="0" t="n">
        <f aca="false">MAX($H2493,$K2493)</f>
        <v>91</v>
      </c>
      <c r="N2493" s="0" t="n">
        <f aca="false">MIN($I2493,$L2493)</f>
        <v>32</v>
      </c>
      <c r="O2493" s="0" t="str">
        <f aca="false">IF($N2493&gt;=$M2493,$N2493-$M2493+1,"")</f>
        <v/>
      </c>
      <c r="P2493" s="0" t="str">
        <f aca="false">IF($O2493="","",$J2493+$M2493-$H2493)</f>
        <v/>
      </c>
      <c r="Q2493" s="0" t="str">
        <f aca="false">IF($O2493="","",$P2493+$O2493-1)</f>
        <v/>
      </c>
      <c r="R2493" s="0" t="str">
        <f aca="false">IF($O2493="","",COUNT($O$2163:$O2493))</f>
        <v/>
      </c>
    </row>
    <row r="2494" customFormat="false" ht="15" hidden="false" customHeight="false" outlineLevel="0" collapsed="false">
      <c r="A2494" s="0" t="n">
        <v>9</v>
      </c>
      <c r="B2494" s="0" t="n">
        <v>10</v>
      </c>
      <c r="C2494" s="0" t="s">
        <v>75</v>
      </c>
      <c r="D2494" s="0" t="n">
        <v>1</v>
      </c>
      <c r="E2494" s="0" t="s">
        <v>94</v>
      </c>
      <c r="F2494" s="0" t="n">
        <v>2</v>
      </c>
      <c r="G2494" s="0" t="str">
        <f aca="false">INDEX(Setup!$B$15:$B$17,$F2494)</f>
        <v>SAN</v>
      </c>
      <c r="H2494" s="0" t="n">
        <f aca="false">Calc_Blocks!$I$151</f>
        <v>33</v>
      </c>
      <c r="I2494" s="0" t="n">
        <f aca="false">Calc_Blocks!$J$151</f>
        <v>32</v>
      </c>
      <c r="J2494" s="0" t="n">
        <f aca="false">Calc_Blocks!$K$151</f>
        <v>16</v>
      </c>
      <c r="K2494" s="0" t="n">
        <f aca="false">($B2494-1)*IF($D2494=1,Setup!$B$9,Setup!$B$10)+1</f>
        <v>91</v>
      </c>
      <c r="L2494" s="0" t="n">
        <f aca="false">$B2494*IF($D2494=1,Setup!$B$9,Setup!$B$10)</f>
        <v>100</v>
      </c>
      <c r="M2494" s="0" t="n">
        <f aca="false">MAX($H2494,$K2494)</f>
        <v>91</v>
      </c>
      <c r="N2494" s="0" t="n">
        <f aca="false">MIN($I2494,$L2494)</f>
        <v>32</v>
      </c>
      <c r="O2494" s="0" t="str">
        <f aca="false">IF($N2494&gt;=$M2494,$N2494-$M2494+1,"")</f>
        <v/>
      </c>
      <c r="P2494" s="0" t="str">
        <f aca="false">IF($O2494="","",$J2494+$M2494-$H2494)</f>
        <v/>
      </c>
      <c r="Q2494" s="0" t="str">
        <f aca="false">IF($O2494="","",$P2494+$O2494-1)</f>
        <v/>
      </c>
      <c r="R2494" s="0" t="str">
        <f aca="false">IF($O2494="","",COUNT($O$2163:$O2494))</f>
        <v/>
      </c>
    </row>
    <row r="2495" customFormat="false" ht="15" hidden="false" customHeight="false" outlineLevel="0" collapsed="false">
      <c r="A2495" s="0" t="n">
        <v>9</v>
      </c>
      <c r="B2495" s="0" t="n">
        <v>10</v>
      </c>
      <c r="C2495" s="0" t="s">
        <v>75</v>
      </c>
      <c r="D2495" s="0" t="n">
        <v>1</v>
      </c>
      <c r="E2495" s="0" t="s">
        <v>94</v>
      </c>
      <c r="F2495" s="0" t="n">
        <v>3</v>
      </c>
      <c r="G2495" s="0" t="str">
        <f aca="false">INDEX(Setup!$B$15:$B$17,$F2495)</f>
        <v>URD</v>
      </c>
      <c r="H2495" s="0" t="n">
        <f aca="false">Calc_Blocks!$I$152</f>
        <v>33</v>
      </c>
      <c r="I2495" s="0" t="n">
        <f aca="false">Calc_Blocks!$J$152</f>
        <v>35</v>
      </c>
      <c r="J2495" s="0" t="n">
        <f aca="false">Calc_Blocks!$K$152</f>
        <v>16</v>
      </c>
      <c r="K2495" s="0" t="n">
        <f aca="false">($B2495-1)*IF($D2495=1,Setup!$B$9,Setup!$B$10)+1</f>
        <v>91</v>
      </c>
      <c r="L2495" s="0" t="n">
        <f aca="false">$B2495*IF($D2495=1,Setup!$B$9,Setup!$B$10)</f>
        <v>100</v>
      </c>
      <c r="M2495" s="0" t="n">
        <f aca="false">MAX($H2495,$K2495)</f>
        <v>91</v>
      </c>
      <c r="N2495" s="0" t="n">
        <f aca="false">MIN($I2495,$L2495)</f>
        <v>35</v>
      </c>
      <c r="O2495" s="0" t="str">
        <f aca="false">IF($N2495&gt;=$M2495,$N2495-$M2495+1,"")</f>
        <v/>
      </c>
      <c r="P2495" s="0" t="str">
        <f aca="false">IF($O2495="","",$J2495+$M2495-$H2495)</f>
        <v/>
      </c>
      <c r="Q2495" s="0" t="str">
        <f aca="false">IF($O2495="","",$P2495+$O2495-1)</f>
        <v/>
      </c>
      <c r="R2495" s="0" t="str">
        <f aca="false">IF($O2495="","",COUNT($O$2163:$O2495))</f>
        <v/>
      </c>
    </row>
    <row r="2496" customFormat="false" ht="15" hidden="false" customHeight="false" outlineLevel="0" collapsed="false">
      <c r="A2496" s="0" t="n">
        <v>9</v>
      </c>
      <c r="B2496" s="0" t="n">
        <v>10</v>
      </c>
      <c r="C2496" s="0" t="s">
        <v>75</v>
      </c>
      <c r="D2496" s="0" t="n">
        <v>2</v>
      </c>
      <c r="E2496" s="0" t="s">
        <v>79</v>
      </c>
      <c r="F2496" s="0" t="n">
        <v>1</v>
      </c>
      <c r="G2496" s="0" t="str">
        <f aca="false">INDEX(Setup!$B$15:$B$17,$F2496)</f>
        <v>MAL</v>
      </c>
      <c r="H2496" s="0" t="n">
        <f aca="false">Calc_Blocks!$I$168</f>
        <v>15</v>
      </c>
      <c r="I2496" s="0" t="n">
        <f aca="false">Calc_Blocks!$J$168</f>
        <v>31</v>
      </c>
      <c r="J2496" s="0" t="n">
        <f aca="false">Calc_Blocks!$K$168</f>
        <v>19</v>
      </c>
      <c r="K2496" s="0" t="n">
        <f aca="false">($B2496-1)*IF($D2496=1,Setup!$B$9,Setup!$B$10)+1</f>
        <v>91</v>
      </c>
      <c r="L2496" s="0" t="n">
        <f aca="false">$B2496*IF($D2496=1,Setup!$B$9,Setup!$B$10)</f>
        <v>100</v>
      </c>
      <c r="M2496" s="0" t="n">
        <f aca="false">MAX($H2496,$K2496)</f>
        <v>91</v>
      </c>
      <c r="N2496" s="0" t="n">
        <f aca="false">MIN($I2496,$L2496)</f>
        <v>31</v>
      </c>
      <c r="O2496" s="0" t="str">
        <f aca="false">IF($N2496&gt;=$M2496,$N2496-$M2496+1,"")</f>
        <v/>
      </c>
      <c r="P2496" s="0" t="str">
        <f aca="false">IF($O2496="","",$J2496+$M2496-$H2496)</f>
        <v/>
      </c>
      <c r="Q2496" s="0" t="str">
        <f aca="false">IF($O2496="","",$P2496+$O2496-1)</f>
        <v/>
      </c>
      <c r="R2496" s="0" t="str">
        <f aca="false">IF($O2496="","",COUNT($O$2163:$O2496))</f>
        <v/>
      </c>
    </row>
    <row r="2497" customFormat="false" ht="15" hidden="false" customHeight="false" outlineLevel="0" collapsed="false">
      <c r="A2497" s="0" t="n">
        <v>9</v>
      </c>
      <c r="B2497" s="0" t="n">
        <v>10</v>
      </c>
      <c r="C2497" s="0" t="s">
        <v>75</v>
      </c>
      <c r="D2497" s="0" t="n">
        <v>2</v>
      </c>
      <c r="E2497" s="0" t="s">
        <v>79</v>
      </c>
      <c r="F2497" s="0" t="n">
        <v>2</v>
      </c>
      <c r="G2497" s="0" t="str">
        <f aca="false">INDEX(Setup!$B$15:$B$17,$F2497)</f>
        <v>SAN</v>
      </c>
      <c r="H2497" s="0" t="n">
        <f aca="false">Calc_Blocks!$I$169</f>
        <v>32</v>
      </c>
      <c r="I2497" s="0" t="n">
        <f aca="false">Calc_Blocks!$J$169</f>
        <v>31</v>
      </c>
      <c r="J2497" s="0" t="n">
        <f aca="false">Calc_Blocks!$K$169</f>
        <v>36</v>
      </c>
      <c r="K2497" s="0" t="n">
        <f aca="false">($B2497-1)*IF($D2497=1,Setup!$B$9,Setup!$B$10)+1</f>
        <v>91</v>
      </c>
      <c r="L2497" s="0" t="n">
        <f aca="false">$B2497*IF($D2497=1,Setup!$B$9,Setup!$B$10)</f>
        <v>100</v>
      </c>
      <c r="M2497" s="0" t="n">
        <f aca="false">MAX($H2497,$K2497)</f>
        <v>91</v>
      </c>
      <c r="N2497" s="0" t="n">
        <f aca="false">MIN($I2497,$L2497)</f>
        <v>31</v>
      </c>
      <c r="O2497" s="0" t="str">
        <f aca="false">IF($N2497&gt;=$M2497,$N2497-$M2497+1,"")</f>
        <v/>
      </c>
      <c r="P2497" s="0" t="str">
        <f aca="false">IF($O2497="","",$J2497+$M2497-$H2497)</f>
        <v/>
      </c>
      <c r="Q2497" s="0" t="str">
        <f aca="false">IF($O2497="","",$P2497+$O2497-1)</f>
        <v/>
      </c>
      <c r="R2497" s="0" t="str">
        <f aca="false">IF($O2497="","",COUNT($O$2163:$O2497))</f>
        <v/>
      </c>
    </row>
    <row r="2498" customFormat="false" ht="15" hidden="false" customHeight="false" outlineLevel="0" collapsed="false">
      <c r="A2498" s="0" t="n">
        <v>9</v>
      </c>
      <c r="B2498" s="0" t="n">
        <v>10</v>
      </c>
      <c r="C2498" s="0" t="s">
        <v>75</v>
      </c>
      <c r="D2498" s="0" t="n">
        <v>2</v>
      </c>
      <c r="E2498" s="0" t="s">
        <v>79</v>
      </c>
      <c r="F2498" s="0" t="n">
        <v>3</v>
      </c>
      <c r="G2498" s="0" t="str">
        <f aca="false">INDEX(Setup!$B$15:$B$17,$F2498)</f>
        <v>URD</v>
      </c>
      <c r="H2498" s="0" t="n">
        <f aca="false">Calc_Blocks!$I$170</f>
        <v>32</v>
      </c>
      <c r="I2498" s="0" t="n">
        <f aca="false">Calc_Blocks!$J$170</f>
        <v>31</v>
      </c>
      <c r="J2498" s="0" t="n">
        <f aca="false">Calc_Blocks!$K$170</f>
        <v>36</v>
      </c>
      <c r="K2498" s="0" t="n">
        <f aca="false">($B2498-1)*IF($D2498=1,Setup!$B$9,Setup!$B$10)+1</f>
        <v>91</v>
      </c>
      <c r="L2498" s="0" t="n">
        <f aca="false">$B2498*IF($D2498=1,Setup!$B$9,Setup!$B$10)</f>
        <v>100</v>
      </c>
      <c r="M2498" s="0" t="n">
        <f aca="false">MAX($H2498,$K2498)</f>
        <v>91</v>
      </c>
      <c r="N2498" s="0" t="n">
        <f aca="false">MIN($I2498,$L2498)</f>
        <v>31</v>
      </c>
      <c r="O2498" s="0" t="str">
        <f aca="false">IF($N2498&gt;=$M2498,$N2498-$M2498+1,"")</f>
        <v/>
      </c>
      <c r="P2498" s="0" t="str">
        <f aca="false">IF($O2498="","",$J2498+$M2498-$H2498)</f>
        <v/>
      </c>
      <c r="Q2498" s="0" t="str">
        <f aca="false">IF($O2498="","",$P2498+$O2498-1)</f>
        <v/>
      </c>
      <c r="R2498" s="0" t="str">
        <f aca="false">IF($O2498="","",COUNT($O$2163:$O2498))</f>
        <v/>
      </c>
    </row>
    <row r="2499" customFormat="false" ht="15" hidden="false" customHeight="false" outlineLevel="0" collapsed="false">
      <c r="A2499" s="0" t="n">
        <v>9</v>
      </c>
      <c r="B2499" s="0" t="n">
        <v>10</v>
      </c>
      <c r="C2499" s="0" t="s">
        <v>76</v>
      </c>
      <c r="D2499" s="0" t="n">
        <v>1</v>
      </c>
      <c r="E2499" s="0" t="s">
        <v>94</v>
      </c>
      <c r="F2499" s="0" t="n">
        <v>1</v>
      </c>
      <c r="G2499" s="0" t="str">
        <f aca="false">INDEX(Setup!$B$15:$B$17,$F2499)</f>
        <v>MAL</v>
      </c>
      <c r="H2499" s="0" t="n">
        <f aca="false">Calc_Blocks!$I$153</f>
        <v>36</v>
      </c>
      <c r="I2499" s="0" t="n">
        <f aca="false">Calc_Blocks!$J$153</f>
        <v>68</v>
      </c>
      <c r="J2499" s="0" t="n">
        <f aca="false">Calc_Blocks!$K$153</f>
        <v>1</v>
      </c>
      <c r="K2499" s="0" t="n">
        <f aca="false">($B2499-1)*IF($D2499=1,Setup!$B$9,Setup!$B$10)+1</f>
        <v>91</v>
      </c>
      <c r="L2499" s="0" t="n">
        <f aca="false">$B2499*IF($D2499=1,Setup!$B$9,Setup!$B$10)</f>
        <v>100</v>
      </c>
      <c r="M2499" s="0" t="n">
        <f aca="false">MAX($H2499,$K2499)</f>
        <v>91</v>
      </c>
      <c r="N2499" s="0" t="n">
        <f aca="false">MIN($I2499,$L2499)</f>
        <v>68</v>
      </c>
      <c r="O2499" s="0" t="str">
        <f aca="false">IF($N2499&gt;=$M2499,$N2499-$M2499+1,"")</f>
        <v/>
      </c>
      <c r="P2499" s="0" t="str">
        <f aca="false">IF($O2499="","",$J2499+$M2499-$H2499)</f>
        <v/>
      </c>
      <c r="Q2499" s="0" t="str">
        <f aca="false">IF($O2499="","",$P2499+$O2499-1)</f>
        <v/>
      </c>
      <c r="R2499" s="0" t="str">
        <f aca="false">IF($O2499="","",COUNT($O$2163:$O2499))</f>
        <v/>
      </c>
    </row>
    <row r="2500" customFormat="false" ht="15" hidden="false" customHeight="false" outlineLevel="0" collapsed="false">
      <c r="A2500" s="0" t="n">
        <v>9</v>
      </c>
      <c r="B2500" s="0" t="n">
        <v>10</v>
      </c>
      <c r="C2500" s="0" t="s">
        <v>76</v>
      </c>
      <c r="D2500" s="0" t="n">
        <v>1</v>
      </c>
      <c r="E2500" s="0" t="s">
        <v>94</v>
      </c>
      <c r="F2500" s="0" t="n">
        <v>2</v>
      </c>
      <c r="G2500" s="0" t="str">
        <f aca="false">INDEX(Setup!$B$15:$B$17,$F2500)</f>
        <v>SAN</v>
      </c>
      <c r="H2500" s="0" t="n">
        <f aca="false">Calc_Blocks!$I$154</f>
        <v>69</v>
      </c>
      <c r="I2500" s="0" t="n">
        <f aca="false">Calc_Blocks!$J$154</f>
        <v>68</v>
      </c>
      <c r="J2500" s="0" t="n">
        <f aca="false">Calc_Blocks!$K$154</f>
        <v>34</v>
      </c>
      <c r="K2500" s="0" t="n">
        <f aca="false">($B2500-1)*IF($D2500=1,Setup!$B$9,Setup!$B$10)+1</f>
        <v>91</v>
      </c>
      <c r="L2500" s="0" t="n">
        <f aca="false">$B2500*IF($D2500=1,Setup!$B$9,Setup!$B$10)</f>
        <v>100</v>
      </c>
      <c r="M2500" s="0" t="n">
        <f aca="false">MAX($H2500,$K2500)</f>
        <v>91</v>
      </c>
      <c r="N2500" s="0" t="n">
        <f aca="false">MIN($I2500,$L2500)</f>
        <v>68</v>
      </c>
      <c r="O2500" s="0" t="str">
        <f aca="false">IF($N2500&gt;=$M2500,$N2500-$M2500+1,"")</f>
        <v/>
      </c>
      <c r="P2500" s="0" t="str">
        <f aca="false">IF($O2500="","",$J2500+$M2500-$H2500)</f>
        <v/>
      </c>
      <c r="Q2500" s="0" t="str">
        <f aca="false">IF($O2500="","",$P2500+$O2500-1)</f>
        <v/>
      </c>
      <c r="R2500" s="0" t="str">
        <f aca="false">IF($O2500="","",COUNT($O$2163:$O2500))</f>
        <v/>
      </c>
    </row>
    <row r="2501" customFormat="false" ht="15" hidden="false" customHeight="false" outlineLevel="0" collapsed="false">
      <c r="A2501" s="0" t="n">
        <v>9</v>
      </c>
      <c r="B2501" s="0" t="n">
        <v>10</v>
      </c>
      <c r="C2501" s="0" t="s">
        <v>76</v>
      </c>
      <c r="D2501" s="0" t="n">
        <v>1</v>
      </c>
      <c r="E2501" s="0" t="s">
        <v>94</v>
      </c>
      <c r="F2501" s="0" t="n">
        <v>3</v>
      </c>
      <c r="G2501" s="0" t="str">
        <f aca="false">INDEX(Setup!$B$15:$B$17,$F2501)</f>
        <v>URD</v>
      </c>
      <c r="H2501" s="0" t="n">
        <f aca="false">Calc_Blocks!$I$155</f>
        <v>69</v>
      </c>
      <c r="I2501" s="0" t="n">
        <f aca="false">Calc_Blocks!$J$155</f>
        <v>68</v>
      </c>
      <c r="J2501" s="0" t="n">
        <f aca="false">Calc_Blocks!$K$155</f>
        <v>34</v>
      </c>
      <c r="K2501" s="0" t="n">
        <f aca="false">($B2501-1)*IF($D2501=1,Setup!$B$9,Setup!$B$10)+1</f>
        <v>91</v>
      </c>
      <c r="L2501" s="0" t="n">
        <f aca="false">$B2501*IF($D2501=1,Setup!$B$9,Setup!$B$10)</f>
        <v>100</v>
      </c>
      <c r="M2501" s="0" t="n">
        <f aca="false">MAX($H2501,$K2501)</f>
        <v>91</v>
      </c>
      <c r="N2501" s="0" t="n">
        <f aca="false">MIN($I2501,$L2501)</f>
        <v>68</v>
      </c>
      <c r="O2501" s="0" t="str">
        <f aca="false">IF($N2501&gt;=$M2501,$N2501-$M2501+1,"")</f>
        <v/>
      </c>
      <c r="P2501" s="0" t="str">
        <f aca="false">IF($O2501="","",$J2501+$M2501-$H2501)</f>
        <v/>
      </c>
      <c r="Q2501" s="0" t="str">
        <f aca="false">IF($O2501="","",$P2501+$O2501-1)</f>
        <v/>
      </c>
      <c r="R2501" s="0" t="str">
        <f aca="false">IF($O2501="","",COUNT($O$2163:$O2501))</f>
        <v/>
      </c>
    </row>
    <row r="2502" customFormat="false" ht="15" hidden="false" customHeight="false" outlineLevel="0" collapsed="false">
      <c r="A2502" s="0" t="n">
        <v>9</v>
      </c>
      <c r="B2502" s="0" t="n">
        <v>10</v>
      </c>
      <c r="C2502" s="0" t="s">
        <v>76</v>
      </c>
      <c r="D2502" s="0" t="n">
        <v>2</v>
      </c>
      <c r="E2502" s="0" t="s">
        <v>79</v>
      </c>
      <c r="F2502" s="0" t="n">
        <v>1</v>
      </c>
      <c r="G2502" s="0" t="str">
        <f aca="false">INDEX(Setup!$B$15:$B$17,$F2502)</f>
        <v>MAL</v>
      </c>
      <c r="H2502" s="0" t="n">
        <f aca="false">Calc_Blocks!$I$171</f>
        <v>32</v>
      </c>
      <c r="I2502" s="0" t="n">
        <f aca="false">Calc_Blocks!$J$171</f>
        <v>41</v>
      </c>
      <c r="J2502" s="0" t="n">
        <f aca="false">Calc_Blocks!$K$171</f>
        <v>34</v>
      </c>
      <c r="K2502" s="0" t="n">
        <f aca="false">($B2502-1)*IF($D2502=1,Setup!$B$9,Setup!$B$10)+1</f>
        <v>91</v>
      </c>
      <c r="L2502" s="0" t="n">
        <f aca="false">$B2502*IF($D2502=1,Setup!$B$9,Setup!$B$10)</f>
        <v>100</v>
      </c>
      <c r="M2502" s="0" t="n">
        <f aca="false">MAX($H2502,$K2502)</f>
        <v>91</v>
      </c>
      <c r="N2502" s="0" t="n">
        <f aca="false">MIN($I2502,$L2502)</f>
        <v>41</v>
      </c>
      <c r="O2502" s="0" t="str">
        <f aca="false">IF($N2502&gt;=$M2502,$N2502-$M2502+1,"")</f>
        <v/>
      </c>
      <c r="P2502" s="0" t="str">
        <f aca="false">IF($O2502="","",$J2502+$M2502-$H2502)</f>
        <v/>
      </c>
      <c r="Q2502" s="0" t="str">
        <f aca="false">IF($O2502="","",$P2502+$O2502-1)</f>
        <v/>
      </c>
      <c r="R2502" s="0" t="str">
        <f aca="false">IF($O2502="","",COUNT($O$2163:$O2502))</f>
        <v/>
      </c>
    </row>
    <row r="2503" customFormat="false" ht="15" hidden="false" customHeight="false" outlineLevel="0" collapsed="false">
      <c r="A2503" s="0" t="n">
        <v>9</v>
      </c>
      <c r="B2503" s="0" t="n">
        <v>10</v>
      </c>
      <c r="C2503" s="0" t="s">
        <v>76</v>
      </c>
      <c r="D2503" s="0" t="n">
        <v>2</v>
      </c>
      <c r="E2503" s="0" t="s">
        <v>79</v>
      </c>
      <c r="F2503" s="0" t="n">
        <v>2</v>
      </c>
      <c r="G2503" s="0" t="str">
        <f aca="false">INDEX(Setup!$B$15:$B$17,$F2503)</f>
        <v>SAN</v>
      </c>
      <c r="H2503" s="0" t="n">
        <f aca="false">Calc_Blocks!$I$172</f>
        <v>42</v>
      </c>
      <c r="I2503" s="0" t="n">
        <f aca="false">Calc_Blocks!$J$172</f>
        <v>42</v>
      </c>
      <c r="J2503" s="0" t="n">
        <f aca="false">Calc_Blocks!$K$172</f>
        <v>44</v>
      </c>
      <c r="K2503" s="0" t="n">
        <f aca="false">($B2503-1)*IF($D2503=1,Setup!$B$9,Setup!$B$10)+1</f>
        <v>91</v>
      </c>
      <c r="L2503" s="0" t="n">
        <f aca="false">$B2503*IF($D2503=1,Setup!$B$9,Setup!$B$10)</f>
        <v>100</v>
      </c>
      <c r="M2503" s="0" t="n">
        <f aca="false">MAX($H2503,$K2503)</f>
        <v>91</v>
      </c>
      <c r="N2503" s="0" t="n">
        <f aca="false">MIN($I2503,$L2503)</f>
        <v>42</v>
      </c>
      <c r="O2503" s="0" t="str">
        <f aca="false">IF($N2503&gt;=$M2503,$N2503-$M2503+1,"")</f>
        <v/>
      </c>
      <c r="P2503" s="0" t="str">
        <f aca="false">IF($O2503="","",$J2503+$M2503-$H2503)</f>
        <v/>
      </c>
      <c r="Q2503" s="0" t="str">
        <f aca="false">IF($O2503="","",$P2503+$O2503-1)</f>
        <v/>
      </c>
      <c r="R2503" s="0" t="str">
        <f aca="false">IF($O2503="","",COUNT($O$2163:$O2503))</f>
        <v/>
      </c>
    </row>
    <row r="2504" customFormat="false" ht="15" hidden="false" customHeight="false" outlineLevel="0" collapsed="false">
      <c r="A2504" s="0" t="n">
        <v>9</v>
      </c>
      <c r="B2504" s="0" t="n">
        <v>10</v>
      </c>
      <c r="C2504" s="0" t="s">
        <v>76</v>
      </c>
      <c r="D2504" s="0" t="n">
        <v>2</v>
      </c>
      <c r="E2504" s="0" t="s">
        <v>79</v>
      </c>
      <c r="F2504" s="0" t="n">
        <v>3</v>
      </c>
      <c r="G2504" s="0" t="str">
        <f aca="false">INDEX(Setup!$B$15:$B$17,$F2504)</f>
        <v>URD</v>
      </c>
      <c r="H2504" s="0" t="n">
        <f aca="false">Calc_Blocks!$I$173</f>
        <v>43</v>
      </c>
      <c r="I2504" s="0" t="n">
        <f aca="false">Calc_Blocks!$J$173</f>
        <v>42</v>
      </c>
      <c r="J2504" s="0" t="n">
        <f aca="false">Calc_Blocks!$K$173</f>
        <v>45</v>
      </c>
      <c r="K2504" s="0" t="n">
        <f aca="false">($B2504-1)*IF($D2504=1,Setup!$B$9,Setup!$B$10)+1</f>
        <v>91</v>
      </c>
      <c r="L2504" s="0" t="n">
        <f aca="false">$B2504*IF($D2504=1,Setup!$B$9,Setup!$B$10)</f>
        <v>100</v>
      </c>
      <c r="M2504" s="0" t="n">
        <f aca="false">MAX($H2504,$K2504)</f>
        <v>91</v>
      </c>
      <c r="N2504" s="0" t="n">
        <f aca="false">MIN($I2504,$L2504)</f>
        <v>42</v>
      </c>
      <c r="O2504" s="0" t="str">
        <f aca="false">IF($N2504&gt;=$M2504,$N2504-$M2504+1,"")</f>
        <v/>
      </c>
      <c r="P2504" s="0" t="str">
        <f aca="false">IF($O2504="","",$J2504+$M2504-$H2504)</f>
        <v/>
      </c>
      <c r="Q2504" s="0" t="str">
        <f aca="false">IF($O2504="","",$P2504+$O2504-1)</f>
        <v/>
      </c>
      <c r="R2504" s="0" t="str">
        <f aca="false">IF($O2504="","",COUNT($O$2163:$O2504))</f>
        <v/>
      </c>
    </row>
    <row r="2505" customFormat="false" ht="15" hidden="false" customHeight="false" outlineLevel="0" collapsed="false">
      <c r="A2505" s="0" t="n">
        <v>9</v>
      </c>
      <c r="B2505" s="0" t="n">
        <v>10</v>
      </c>
      <c r="C2505" s="0" t="s">
        <v>77</v>
      </c>
      <c r="D2505" s="0" t="n">
        <v>1</v>
      </c>
      <c r="E2505" s="0" t="s">
        <v>94</v>
      </c>
      <c r="F2505" s="0" t="n">
        <v>1</v>
      </c>
      <c r="G2505" s="0" t="str">
        <f aca="false">INDEX(Setup!$B$15:$B$17,$F2505)</f>
        <v>MAL</v>
      </c>
      <c r="H2505" s="0" t="n">
        <f aca="false">Calc_Blocks!$I$156</f>
        <v>69</v>
      </c>
      <c r="I2505" s="0" t="n">
        <f aca="false">Calc_Blocks!$J$156</f>
        <v>68</v>
      </c>
      <c r="J2505" s="0" t="n">
        <f aca="false">Calc_Blocks!$K$156</f>
        <v>1</v>
      </c>
      <c r="K2505" s="0" t="n">
        <f aca="false">($B2505-1)*IF($D2505=1,Setup!$B$9,Setup!$B$10)+1</f>
        <v>91</v>
      </c>
      <c r="L2505" s="0" t="n">
        <f aca="false">$B2505*IF($D2505=1,Setup!$B$9,Setup!$B$10)</f>
        <v>100</v>
      </c>
      <c r="M2505" s="0" t="n">
        <f aca="false">MAX($H2505,$K2505)</f>
        <v>91</v>
      </c>
      <c r="N2505" s="0" t="n">
        <f aca="false">MIN($I2505,$L2505)</f>
        <v>68</v>
      </c>
      <c r="O2505" s="0" t="str">
        <f aca="false">IF($N2505&gt;=$M2505,$N2505-$M2505+1,"")</f>
        <v/>
      </c>
      <c r="P2505" s="0" t="str">
        <f aca="false">IF($O2505="","",$J2505+$M2505-$H2505)</f>
        <v/>
      </c>
      <c r="Q2505" s="0" t="str">
        <f aca="false">IF($O2505="","",$P2505+$O2505-1)</f>
        <v/>
      </c>
      <c r="R2505" s="0" t="str">
        <f aca="false">IF($O2505="","",COUNT($O$2163:$O2505))</f>
        <v/>
      </c>
    </row>
    <row r="2506" customFormat="false" ht="15" hidden="false" customHeight="false" outlineLevel="0" collapsed="false">
      <c r="A2506" s="0" t="n">
        <v>9</v>
      </c>
      <c r="B2506" s="0" t="n">
        <v>10</v>
      </c>
      <c r="C2506" s="0" t="s">
        <v>77</v>
      </c>
      <c r="D2506" s="0" t="n">
        <v>1</v>
      </c>
      <c r="E2506" s="0" t="s">
        <v>94</v>
      </c>
      <c r="F2506" s="0" t="n">
        <v>2</v>
      </c>
      <c r="G2506" s="0" t="str">
        <f aca="false">INDEX(Setup!$B$15:$B$17,$F2506)</f>
        <v>SAN</v>
      </c>
      <c r="H2506" s="0" t="n">
        <f aca="false">Calc_Blocks!$I$157</f>
        <v>69</v>
      </c>
      <c r="I2506" s="0" t="n">
        <f aca="false">Calc_Blocks!$J$157</f>
        <v>69</v>
      </c>
      <c r="J2506" s="0" t="n">
        <f aca="false">Calc_Blocks!$K$157</f>
        <v>1</v>
      </c>
      <c r="K2506" s="0" t="n">
        <f aca="false">($B2506-1)*IF($D2506=1,Setup!$B$9,Setup!$B$10)+1</f>
        <v>91</v>
      </c>
      <c r="L2506" s="0" t="n">
        <f aca="false">$B2506*IF($D2506=1,Setup!$B$9,Setup!$B$10)</f>
        <v>100</v>
      </c>
      <c r="M2506" s="0" t="n">
        <f aca="false">MAX($H2506,$K2506)</f>
        <v>91</v>
      </c>
      <c r="N2506" s="0" t="n">
        <f aca="false">MIN($I2506,$L2506)</f>
        <v>69</v>
      </c>
      <c r="O2506" s="0" t="str">
        <f aca="false">IF($N2506&gt;=$M2506,$N2506-$M2506+1,"")</f>
        <v/>
      </c>
      <c r="P2506" s="0" t="str">
        <f aca="false">IF($O2506="","",$J2506+$M2506-$H2506)</f>
        <v/>
      </c>
      <c r="Q2506" s="0" t="str">
        <f aca="false">IF($O2506="","",$P2506+$O2506-1)</f>
        <v/>
      </c>
      <c r="R2506" s="0" t="str">
        <f aca="false">IF($O2506="","",COUNT($O$2163:$O2506))</f>
        <v/>
      </c>
    </row>
    <row r="2507" customFormat="false" ht="15" hidden="false" customHeight="false" outlineLevel="0" collapsed="false">
      <c r="A2507" s="0" t="n">
        <v>9</v>
      </c>
      <c r="B2507" s="0" t="n">
        <v>10</v>
      </c>
      <c r="C2507" s="0" t="s">
        <v>77</v>
      </c>
      <c r="D2507" s="0" t="n">
        <v>1</v>
      </c>
      <c r="E2507" s="0" t="s">
        <v>94</v>
      </c>
      <c r="F2507" s="0" t="n">
        <v>3</v>
      </c>
      <c r="G2507" s="0" t="str">
        <f aca="false">INDEX(Setup!$B$15:$B$17,$F2507)</f>
        <v>URD</v>
      </c>
      <c r="H2507" s="0" t="n">
        <f aca="false">Calc_Blocks!$I$158</f>
        <v>70</v>
      </c>
      <c r="I2507" s="0" t="n">
        <f aca="false">Calc_Blocks!$J$158</f>
        <v>85</v>
      </c>
      <c r="J2507" s="0" t="n">
        <f aca="false">Calc_Blocks!$K$158</f>
        <v>2</v>
      </c>
      <c r="K2507" s="0" t="n">
        <f aca="false">($B2507-1)*IF($D2507=1,Setup!$B$9,Setup!$B$10)+1</f>
        <v>91</v>
      </c>
      <c r="L2507" s="0" t="n">
        <f aca="false">$B2507*IF($D2507=1,Setup!$B$9,Setup!$B$10)</f>
        <v>100</v>
      </c>
      <c r="M2507" s="0" t="n">
        <f aca="false">MAX($H2507,$K2507)</f>
        <v>91</v>
      </c>
      <c r="N2507" s="0" t="n">
        <f aca="false">MIN($I2507,$L2507)</f>
        <v>85</v>
      </c>
      <c r="O2507" s="0" t="str">
        <f aca="false">IF($N2507&gt;=$M2507,$N2507-$M2507+1,"")</f>
        <v/>
      </c>
      <c r="P2507" s="0" t="str">
        <f aca="false">IF($O2507="","",$J2507+$M2507-$H2507)</f>
        <v/>
      </c>
      <c r="Q2507" s="0" t="str">
        <f aca="false">IF($O2507="","",$P2507+$O2507-1)</f>
        <v/>
      </c>
      <c r="R2507" s="0" t="str">
        <f aca="false">IF($O2507="","",COUNT($O$2163:$O2507))</f>
        <v/>
      </c>
    </row>
    <row r="2508" customFormat="false" ht="15" hidden="false" customHeight="false" outlineLevel="0" collapsed="false">
      <c r="A2508" s="0" t="n">
        <v>9</v>
      </c>
      <c r="B2508" s="0" t="n">
        <v>10</v>
      </c>
      <c r="C2508" s="0" t="s">
        <v>77</v>
      </c>
      <c r="D2508" s="0" t="n">
        <v>2</v>
      </c>
      <c r="E2508" s="0" t="s">
        <v>79</v>
      </c>
      <c r="F2508" s="0" t="n">
        <v>1</v>
      </c>
      <c r="G2508" s="0" t="str">
        <f aca="false">INDEX(Setup!$B$15:$B$17,$F2508)</f>
        <v>MAL</v>
      </c>
      <c r="H2508" s="0" t="n">
        <f aca="false">Calc_Blocks!$I$174</f>
        <v>43</v>
      </c>
      <c r="I2508" s="0" t="n">
        <f aca="false">Calc_Blocks!$J$174</f>
        <v>47</v>
      </c>
      <c r="J2508" s="0" t="n">
        <f aca="false">Calc_Blocks!$K$174</f>
        <v>18</v>
      </c>
      <c r="K2508" s="0" t="n">
        <f aca="false">($B2508-1)*IF($D2508=1,Setup!$B$9,Setup!$B$10)+1</f>
        <v>91</v>
      </c>
      <c r="L2508" s="0" t="n">
        <f aca="false">$B2508*IF($D2508=1,Setup!$B$9,Setup!$B$10)</f>
        <v>100</v>
      </c>
      <c r="M2508" s="0" t="n">
        <f aca="false">MAX($H2508,$K2508)</f>
        <v>91</v>
      </c>
      <c r="N2508" s="0" t="n">
        <f aca="false">MIN($I2508,$L2508)</f>
        <v>47</v>
      </c>
      <c r="O2508" s="0" t="str">
        <f aca="false">IF($N2508&gt;=$M2508,$N2508-$M2508+1,"")</f>
        <v/>
      </c>
      <c r="P2508" s="0" t="str">
        <f aca="false">IF($O2508="","",$J2508+$M2508-$H2508)</f>
        <v/>
      </c>
      <c r="Q2508" s="0" t="str">
        <f aca="false">IF($O2508="","",$P2508+$O2508-1)</f>
        <v/>
      </c>
      <c r="R2508" s="0" t="str">
        <f aca="false">IF($O2508="","",COUNT($O$2163:$O2508))</f>
        <v/>
      </c>
    </row>
    <row r="2509" customFormat="false" ht="15" hidden="false" customHeight="false" outlineLevel="0" collapsed="false">
      <c r="A2509" s="0" t="n">
        <v>9</v>
      </c>
      <c r="B2509" s="0" t="n">
        <v>10</v>
      </c>
      <c r="C2509" s="0" t="s">
        <v>77</v>
      </c>
      <c r="D2509" s="0" t="n">
        <v>2</v>
      </c>
      <c r="E2509" s="0" t="s">
        <v>79</v>
      </c>
      <c r="F2509" s="0" t="n">
        <v>2</v>
      </c>
      <c r="G2509" s="0" t="str">
        <f aca="false">INDEX(Setup!$B$15:$B$17,$F2509)</f>
        <v>SAN</v>
      </c>
      <c r="H2509" s="0" t="n">
        <f aca="false">Calc_Blocks!$I$175</f>
        <v>48</v>
      </c>
      <c r="I2509" s="0" t="n">
        <f aca="false">Calc_Blocks!$J$175</f>
        <v>52</v>
      </c>
      <c r="J2509" s="0" t="n">
        <f aca="false">Calc_Blocks!$K$175</f>
        <v>23</v>
      </c>
      <c r="K2509" s="0" t="n">
        <f aca="false">($B2509-1)*IF($D2509=1,Setup!$B$9,Setup!$B$10)+1</f>
        <v>91</v>
      </c>
      <c r="L2509" s="0" t="n">
        <f aca="false">$B2509*IF($D2509=1,Setup!$B$9,Setup!$B$10)</f>
        <v>100</v>
      </c>
      <c r="M2509" s="0" t="n">
        <f aca="false">MAX($H2509,$K2509)</f>
        <v>91</v>
      </c>
      <c r="N2509" s="0" t="n">
        <f aca="false">MIN($I2509,$L2509)</f>
        <v>52</v>
      </c>
      <c r="O2509" s="0" t="str">
        <f aca="false">IF($N2509&gt;=$M2509,$N2509-$M2509+1,"")</f>
        <v/>
      </c>
      <c r="P2509" s="0" t="str">
        <f aca="false">IF($O2509="","",$J2509+$M2509-$H2509)</f>
        <v/>
      </c>
      <c r="Q2509" s="0" t="str">
        <f aca="false">IF($O2509="","",$P2509+$O2509-1)</f>
        <v/>
      </c>
      <c r="R2509" s="0" t="str">
        <f aca="false">IF($O2509="","",COUNT($O$2163:$O2509))</f>
        <v/>
      </c>
    </row>
    <row r="2510" customFormat="false" ht="15" hidden="false" customHeight="false" outlineLevel="0" collapsed="false">
      <c r="A2510" s="0" t="n">
        <v>9</v>
      </c>
      <c r="B2510" s="0" t="n">
        <v>10</v>
      </c>
      <c r="C2510" s="0" t="s">
        <v>77</v>
      </c>
      <c r="D2510" s="0" t="n">
        <v>2</v>
      </c>
      <c r="E2510" s="0" t="s">
        <v>79</v>
      </c>
      <c r="F2510" s="0" t="n">
        <v>3</v>
      </c>
      <c r="G2510" s="0" t="str">
        <f aca="false">INDEX(Setup!$B$15:$B$17,$F2510)</f>
        <v>URD</v>
      </c>
      <c r="H2510" s="0" t="n">
        <f aca="false">Calc_Blocks!$I$176</f>
        <v>53</v>
      </c>
      <c r="I2510" s="0" t="n">
        <f aca="false">Calc_Blocks!$J$176</f>
        <v>65</v>
      </c>
      <c r="J2510" s="0" t="n">
        <f aca="false">Calc_Blocks!$K$176</f>
        <v>28</v>
      </c>
      <c r="K2510" s="0" t="n">
        <f aca="false">($B2510-1)*IF($D2510=1,Setup!$B$9,Setup!$B$10)+1</f>
        <v>91</v>
      </c>
      <c r="L2510" s="0" t="n">
        <f aca="false">$B2510*IF($D2510=1,Setup!$B$9,Setup!$B$10)</f>
        <v>100</v>
      </c>
      <c r="M2510" s="0" t="n">
        <f aca="false">MAX($H2510,$K2510)</f>
        <v>91</v>
      </c>
      <c r="N2510" s="0" t="n">
        <f aca="false">MIN($I2510,$L2510)</f>
        <v>65</v>
      </c>
      <c r="O2510" s="0" t="str">
        <f aca="false">IF($N2510&gt;=$M2510,$N2510-$M2510+1,"")</f>
        <v/>
      </c>
      <c r="P2510" s="0" t="str">
        <f aca="false">IF($O2510="","",$J2510+$M2510-$H2510)</f>
        <v/>
      </c>
      <c r="Q2510" s="0" t="str">
        <f aca="false">IF($O2510="","",$P2510+$O2510-1)</f>
        <v/>
      </c>
      <c r="R2510" s="0" t="str">
        <f aca="false">IF($O2510="","",COUNT($O$2163:$O2510))</f>
        <v/>
      </c>
    </row>
    <row r="2511" customFormat="false" ht="15" hidden="false" customHeight="false" outlineLevel="0" collapsed="false">
      <c r="A2511" s="0" t="n">
        <v>9</v>
      </c>
      <c r="B2511" s="0" t="n">
        <v>10</v>
      </c>
      <c r="C2511" s="0" t="s">
        <v>78</v>
      </c>
      <c r="D2511" s="0" t="n">
        <v>1</v>
      </c>
      <c r="E2511" s="0" t="s">
        <v>94</v>
      </c>
      <c r="F2511" s="0" t="n">
        <v>1</v>
      </c>
      <c r="G2511" s="0" t="str">
        <f aca="false">INDEX(Setup!$B$15:$B$17,$F2511)</f>
        <v>MAL</v>
      </c>
      <c r="H2511" s="0" t="n">
        <f aca="false">Calc_Blocks!$I$159</f>
        <v>86</v>
      </c>
      <c r="I2511" s="0" t="n">
        <f aca="false">Calc_Blocks!$J$159</f>
        <v>85</v>
      </c>
      <c r="J2511" s="0" t="n">
        <f aca="false">Calc_Blocks!$K$159</f>
        <v>1</v>
      </c>
      <c r="K2511" s="0" t="n">
        <f aca="false">($B2511-1)*IF($D2511=1,Setup!$B$9,Setup!$B$10)+1</f>
        <v>91</v>
      </c>
      <c r="L2511" s="0" t="n">
        <f aca="false">$B2511*IF($D2511=1,Setup!$B$9,Setup!$B$10)</f>
        <v>100</v>
      </c>
      <c r="M2511" s="0" t="n">
        <f aca="false">MAX($H2511,$K2511)</f>
        <v>91</v>
      </c>
      <c r="N2511" s="0" t="n">
        <f aca="false">MIN($I2511,$L2511)</f>
        <v>85</v>
      </c>
      <c r="O2511" s="0" t="str">
        <f aca="false">IF($N2511&gt;=$M2511,$N2511-$M2511+1,"")</f>
        <v/>
      </c>
      <c r="P2511" s="0" t="str">
        <f aca="false">IF($O2511="","",$J2511+$M2511-$H2511)</f>
        <v/>
      </c>
      <c r="Q2511" s="0" t="str">
        <f aca="false">IF($O2511="","",$P2511+$O2511-1)</f>
        <v/>
      </c>
      <c r="R2511" s="0" t="str">
        <f aca="false">IF($O2511="","",COUNT($O$2163:$O2511))</f>
        <v/>
      </c>
    </row>
    <row r="2512" customFormat="false" ht="15" hidden="false" customHeight="false" outlineLevel="0" collapsed="false">
      <c r="A2512" s="0" t="n">
        <v>9</v>
      </c>
      <c r="B2512" s="0" t="n">
        <v>10</v>
      </c>
      <c r="C2512" s="0" t="s">
        <v>78</v>
      </c>
      <c r="D2512" s="0" t="n">
        <v>1</v>
      </c>
      <c r="E2512" s="0" t="s">
        <v>94</v>
      </c>
      <c r="F2512" s="0" t="n">
        <v>2</v>
      </c>
      <c r="G2512" s="0" t="str">
        <f aca="false">INDEX(Setup!$B$15:$B$17,$F2512)</f>
        <v>SAN</v>
      </c>
      <c r="H2512" s="0" t="n">
        <f aca="false">Calc_Blocks!$I$160</f>
        <v>86</v>
      </c>
      <c r="I2512" s="0" t="n">
        <f aca="false">Calc_Blocks!$J$160</f>
        <v>85</v>
      </c>
      <c r="J2512" s="0" t="n">
        <f aca="false">Calc_Blocks!$K$160</f>
        <v>1</v>
      </c>
      <c r="K2512" s="0" t="n">
        <f aca="false">($B2512-1)*IF($D2512=1,Setup!$B$9,Setup!$B$10)+1</f>
        <v>91</v>
      </c>
      <c r="L2512" s="0" t="n">
        <f aca="false">$B2512*IF($D2512=1,Setup!$B$9,Setup!$B$10)</f>
        <v>100</v>
      </c>
      <c r="M2512" s="0" t="n">
        <f aca="false">MAX($H2512,$K2512)</f>
        <v>91</v>
      </c>
      <c r="N2512" s="0" t="n">
        <f aca="false">MIN($I2512,$L2512)</f>
        <v>85</v>
      </c>
      <c r="O2512" s="0" t="str">
        <f aca="false">IF($N2512&gt;=$M2512,$N2512-$M2512+1,"")</f>
        <v/>
      </c>
      <c r="P2512" s="0" t="str">
        <f aca="false">IF($O2512="","",$J2512+$M2512-$H2512)</f>
        <v/>
      </c>
      <c r="Q2512" s="0" t="str">
        <f aca="false">IF($O2512="","",$P2512+$O2512-1)</f>
        <v/>
      </c>
      <c r="R2512" s="0" t="str">
        <f aca="false">IF($O2512="","",COUNT($O$2163:$O2512))</f>
        <v/>
      </c>
    </row>
    <row r="2513" customFormat="false" ht="15" hidden="false" customHeight="false" outlineLevel="0" collapsed="false">
      <c r="A2513" s="0" t="n">
        <v>9</v>
      </c>
      <c r="B2513" s="0" t="n">
        <v>10</v>
      </c>
      <c r="C2513" s="0" t="s">
        <v>78</v>
      </c>
      <c r="D2513" s="0" t="n">
        <v>1</v>
      </c>
      <c r="E2513" s="0" t="s">
        <v>94</v>
      </c>
      <c r="F2513" s="0" t="n">
        <v>3</v>
      </c>
      <c r="G2513" s="0" t="str">
        <f aca="false">INDEX(Setup!$B$15:$B$17,$F2513)</f>
        <v>URD</v>
      </c>
      <c r="H2513" s="0" t="n">
        <f aca="false">Calc_Blocks!$I$161</f>
        <v>86</v>
      </c>
      <c r="I2513" s="0" t="n">
        <f aca="false">Calc_Blocks!$J$161</f>
        <v>85</v>
      </c>
      <c r="J2513" s="0" t="n">
        <f aca="false">Calc_Blocks!$K$161</f>
        <v>1</v>
      </c>
      <c r="K2513" s="0" t="n">
        <f aca="false">($B2513-1)*IF($D2513=1,Setup!$B$9,Setup!$B$10)+1</f>
        <v>91</v>
      </c>
      <c r="L2513" s="0" t="n">
        <f aca="false">$B2513*IF($D2513=1,Setup!$B$9,Setup!$B$10)</f>
        <v>100</v>
      </c>
      <c r="M2513" s="0" t="n">
        <f aca="false">MAX($H2513,$K2513)</f>
        <v>91</v>
      </c>
      <c r="N2513" s="0" t="n">
        <f aca="false">MIN($I2513,$L2513)</f>
        <v>85</v>
      </c>
      <c r="O2513" s="0" t="str">
        <f aca="false">IF($N2513&gt;=$M2513,$N2513-$M2513+1,"")</f>
        <v/>
      </c>
      <c r="P2513" s="0" t="str">
        <f aca="false">IF($O2513="","",$J2513+$M2513-$H2513)</f>
        <v/>
      </c>
      <c r="Q2513" s="0" t="str">
        <f aca="false">IF($O2513="","",$P2513+$O2513-1)</f>
        <v/>
      </c>
      <c r="R2513" s="0" t="str">
        <f aca="false">IF($O2513="","",COUNT($O$2163:$O2513))</f>
        <v/>
      </c>
    </row>
    <row r="2514" customFormat="false" ht="15" hidden="false" customHeight="false" outlineLevel="0" collapsed="false">
      <c r="A2514" s="0" t="n">
        <v>9</v>
      </c>
      <c r="B2514" s="0" t="n">
        <v>10</v>
      </c>
      <c r="C2514" s="0" t="s">
        <v>78</v>
      </c>
      <c r="D2514" s="0" t="n">
        <v>2</v>
      </c>
      <c r="E2514" s="0" t="s">
        <v>79</v>
      </c>
      <c r="F2514" s="0" t="n">
        <v>1</v>
      </c>
      <c r="G2514" s="0" t="str">
        <f aca="false">INDEX(Setup!$B$15:$B$17,$F2514)</f>
        <v>MAL</v>
      </c>
      <c r="H2514" s="0" t="n">
        <f aca="false">Calc_Blocks!$I$177</f>
        <v>66</v>
      </c>
      <c r="I2514" s="0" t="n">
        <f aca="false">Calc_Blocks!$J$177</f>
        <v>65</v>
      </c>
      <c r="J2514" s="0" t="n">
        <f aca="false">Calc_Blocks!$K$177</f>
        <v>1</v>
      </c>
      <c r="K2514" s="0" t="n">
        <f aca="false">($B2514-1)*IF($D2514=1,Setup!$B$9,Setup!$B$10)+1</f>
        <v>91</v>
      </c>
      <c r="L2514" s="0" t="n">
        <f aca="false">$B2514*IF($D2514=1,Setup!$B$9,Setup!$B$10)</f>
        <v>100</v>
      </c>
      <c r="M2514" s="0" t="n">
        <f aca="false">MAX($H2514,$K2514)</f>
        <v>91</v>
      </c>
      <c r="N2514" s="0" t="n">
        <f aca="false">MIN($I2514,$L2514)</f>
        <v>65</v>
      </c>
      <c r="O2514" s="0" t="str">
        <f aca="false">IF($N2514&gt;=$M2514,$N2514-$M2514+1,"")</f>
        <v/>
      </c>
      <c r="P2514" s="0" t="str">
        <f aca="false">IF($O2514="","",$J2514+$M2514-$H2514)</f>
        <v/>
      </c>
      <c r="Q2514" s="0" t="str">
        <f aca="false">IF($O2514="","",$P2514+$O2514-1)</f>
        <v/>
      </c>
      <c r="R2514" s="0" t="str">
        <f aca="false">IF($O2514="","",COUNT($O$2163:$O2514))</f>
        <v/>
      </c>
    </row>
    <row r="2515" customFormat="false" ht="15" hidden="false" customHeight="false" outlineLevel="0" collapsed="false">
      <c r="A2515" s="0" t="n">
        <v>9</v>
      </c>
      <c r="B2515" s="0" t="n">
        <v>10</v>
      </c>
      <c r="C2515" s="0" t="s">
        <v>78</v>
      </c>
      <c r="D2515" s="0" t="n">
        <v>2</v>
      </c>
      <c r="E2515" s="0" t="s">
        <v>79</v>
      </c>
      <c r="F2515" s="0" t="n">
        <v>2</v>
      </c>
      <c r="G2515" s="0" t="str">
        <f aca="false">INDEX(Setup!$B$15:$B$17,$F2515)</f>
        <v>SAN</v>
      </c>
      <c r="H2515" s="0" t="n">
        <f aca="false">Calc_Blocks!$I$178</f>
        <v>66</v>
      </c>
      <c r="I2515" s="0" t="n">
        <f aca="false">Calc_Blocks!$J$178</f>
        <v>65</v>
      </c>
      <c r="J2515" s="0" t="n">
        <f aca="false">Calc_Blocks!$K$178</f>
        <v>1</v>
      </c>
      <c r="K2515" s="0" t="n">
        <f aca="false">($B2515-1)*IF($D2515=1,Setup!$B$9,Setup!$B$10)+1</f>
        <v>91</v>
      </c>
      <c r="L2515" s="0" t="n">
        <f aca="false">$B2515*IF($D2515=1,Setup!$B$9,Setup!$B$10)</f>
        <v>100</v>
      </c>
      <c r="M2515" s="0" t="n">
        <f aca="false">MAX($H2515,$K2515)</f>
        <v>91</v>
      </c>
      <c r="N2515" s="0" t="n">
        <f aca="false">MIN($I2515,$L2515)</f>
        <v>65</v>
      </c>
      <c r="O2515" s="0" t="str">
        <f aca="false">IF($N2515&gt;=$M2515,$N2515-$M2515+1,"")</f>
        <v/>
      </c>
      <c r="P2515" s="0" t="str">
        <f aca="false">IF($O2515="","",$J2515+$M2515-$H2515)</f>
        <v/>
      </c>
      <c r="Q2515" s="0" t="str">
        <f aca="false">IF($O2515="","",$P2515+$O2515-1)</f>
        <v/>
      </c>
      <c r="R2515" s="0" t="str">
        <f aca="false">IF($O2515="","",COUNT($O$2163:$O2515))</f>
        <v/>
      </c>
    </row>
    <row r="2516" customFormat="false" ht="15" hidden="false" customHeight="false" outlineLevel="0" collapsed="false">
      <c r="A2516" s="0" t="n">
        <v>9</v>
      </c>
      <c r="B2516" s="0" t="n">
        <v>10</v>
      </c>
      <c r="C2516" s="0" t="s">
        <v>78</v>
      </c>
      <c r="D2516" s="0" t="n">
        <v>2</v>
      </c>
      <c r="E2516" s="0" t="s">
        <v>79</v>
      </c>
      <c r="F2516" s="0" t="n">
        <v>3</v>
      </c>
      <c r="G2516" s="0" t="str">
        <f aca="false">INDEX(Setup!$B$15:$B$17,$F2516)</f>
        <v>URD</v>
      </c>
      <c r="H2516" s="0" t="n">
        <f aca="false">Calc_Blocks!$I$179</f>
        <v>66</v>
      </c>
      <c r="I2516" s="0" t="n">
        <f aca="false">Calc_Blocks!$J$179</f>
        <v>65</v>
      </c>
      <c r="J2516" s="0" t="n">
        <f aca="false">Calc_Blocks!$K$179</f>
        <v>1</v>
      </c>
      <c r="K2516" s="0" t="n">
        <f aca="false">($B2516-1)*IF($D2516=1,Setup!$B$9,Setup!$B$10)+1</f>
        <v>91</v>
      </c>
      <c r="L2516" s="0" t="n">
        <f aca="false">$B2516*IF($D2516=1,Setup!$B$9,Setup!$B$10)</f>
        <v>100</v>
      </c>
      <c r="M2516" s="0" t="n">
        <f aca="false">MAX($H2516,$K2516)</f>
        <v>91</v>
      </c>
      <c r="N2516" s="0" t="n">
        <f aca="false">MIN($I2516,$L2516)</f>
        <v>65</v>
      </c>
      <c r="O2516" s="0" t="str">
        <f aca="false">IF($N2516&gt;=$M2516,$N2516-$M2516+1,"")</f>
        <v/>
      </c>
      <c r="P2516" s="0" t="str">
        <f aca="false">IF($O2516="","",$J2516+$M2516-$H2516)</f>
        <v/>
      </c>
      <c r="Q2516" s="0" t="str">
        <f aca="false">IF($O2516="","",$P2516+$O2516-1)</f>
        <v/>
      </c>
      <c r="R2516" s="0" t="str">
        <f aca="false">IF($O2516="","",COUNT($O$2163:$O2516))</f>
        <v/>
      </c>
    </row>
    <row r="2517" customFormat="false" ht="15" hidden="false" customHeight="false" outlineLevel="0" collapsed="false">
      <c r="A2517" s="0" t="n">
        <v>9</v>
      </c>
      <c r="B2517" s="0" t="n">
        <v>10</v>
      </c>
      <c r="C2517" s="0" t="s">
        <v>79</v>
      </c>
      <c r="D2517" s="0" t="n">
        <v>1</v>
      </c>
      <c r="E2517" s="0" t="s">
        <v>94</v>
      </c>
      <c r="F2517" s="0" t="n">
        <v>1</v>
      </c>
      <c r="G2517" s="0" t="str">
        <f aca="false">INDEX(Setup!$B$15:$B$17,$F2517)</f>
        <v>MAL</v>
      </c>
      <c r="H2517" s="0" t="n">
        <f aca="false">Calc_Blocks!$I$162</f>
        <v>86</v>
      </c>
      <c r="I2517" s="0" t="n">
        <f aca="false">Calc_Blocks!$J$162</f>
        <v>85</v>
      </c>
      <c r="J2517" s="0" t="n">
        <f aca="false">Calc_Blocks!$K$162</f>
        <v>1</v>
      </c>
      <c r="K2517" s="0" t="n">
        <f aca="false">($B2517-1)*IF($D2517=1,Setup!$B$9,Setup!$B$10)+1</f>
        <v>91</v>
      </c>
      <c r="L2517" s="0" t="n">
        <f aca="false">$B2517*IF($D2517=1,Setup!$B$9,Setup!$B$10)</f>
        <v>100</v>
      </c>
      <c r="M2517" s="0" t="n">
        <f aca="false">MAX($H2517,$K2517)</f>
        <v>91</v>
      </c>
      <c r="N2517" s="0" t="n">
        <f aca="false">MIN($I2517,$L2517)</f>
        <v>85</v>
      </c>
      <c r="O2517" s="0" t="str">
        <f aca="false">IF($N2517&gt;=$M2517,$N2517-$M2517+1,"")</f>
        <v/>
      </c>
      <c r="P2517" s="0" t="str">
        <f aca="false">IF($O2517="","",$J2517+$M2517-$H2517)</f>
        <v/>
      </c>
      <c r="Q2517" s="0" t="str">
        <f aca="false">IF($O2517="","",$P2517+$O2517-1)</f>
        <v/>
      </c>
      <c r="R2517" s="0" t="str">
        <f aca="false">IF($O2517="","",COUNT($O$2163:$O2517))</f>
        <v/>
      </c>
    </row>
    <row r="2518" customFormat="false" ht="15" hidden="false" customHeight="false" outlineLevel="0" collapsed="false">
      <c r="A2518" s="0" t="n">
        <v>9</v>
      </c>
      <c r="B2518" s="0" t="n">
        <v>10</v>
      </c>
      <c r="C2518" s="0" t="s">
        <v>79</v>
      </c>
      <c r="D2518" s="0" t="n">
        <v>1</v>
      </c>
      <c r="E2518" s="0" t="s">
        <v>94</v>
      </c>
      <c r="F2518" s="0" t="n">
        <v>2</v>
      </c>
      <c r="G2518" s="0" t="str">
        <f aca="false">INDEX(Setup!$B$15:$B$17,$F2518)</f>
        <v>SAN</v>
      </c>
      <c r="H2518" s="0" t="n">
        <f aca="false">Calc_Blocks!$I$163</f>
        <v>86</v>
      </c>
      <c r="I2518" s="0" t="n">
        <f aca="false">Calc_Blocks!$J$163</f>
        <v>85</v>
      </c>
      <c r="J2518" s="0" t="n">
        <f aca="false">Calc_Blocks!$K$163</f>
        <v>1</v>
      </c>
      <c r="K2518" s="0" t="n">
        <f aca="false">($B2518-1)*IF($D2518=1,Setup!$B$9,Setup!$B$10)+1</f>
        <v>91</v>
      </c>
      <c r="L2518" s="0" t="n">
        <f aca="false">$B2518*IF($D2518=1,Setup!$B$9,Setup!$B$10)</f>
        <v>100</v>
      </c>
      <c r="M2518" s="0" t="n">
        <f aca="false">MAX($H2518,$K2518)</f>
        <v>91</v>
      </c>
      <c r="N2518" s="0" t="n">
        <f aca="false">MIN($I2518,$L2518)</f>
        <v>85</v>
      </c>
      <c r="O2518" s="0" t="str">
        <f aca="false">IF($N2518&gt;=$M2518,$N2518-$M2518+1,"")</f>
        <v/>
      </c>
      <c r="P2518" s="0" t="str">
        <f aca="false">IF($O2518="","",$J2518+$M2518-$H2518)</f>
        <v/>
      </c>
      <c r="Q2518" s="0" t="str">
        <f aca="false">IF($O2518="","",$P2518+$O2518-1)</f>
        <v/>
      </c>
      <c r="R2518" s="0" t="str">
        <f aca="false">IF($O2518="","",COUNT($O$2163:$O2518))</f>
        <v/>
      </c>
    </row>
    <row r="2519" customFormat="false" ht="15" hidden="false" customHeight="false" outlineLevel="0" collapsed="false">
      <c r="A2519" s="0" t="n">
        <v>9</v>
      </c>
      <c r="B2519" s="0" t="n">
        <v>10</v>
      </c>
      <c r="C2519" s="0" t="s">
        <v>79</v>
      </c>
      <c r="D2519" s="0" t="n">
        <v>1</v>
      </c>
      <c r="E2519" s="0" t="s">
        <v>94</v>
      </c>
      <c r="F2519" s="0" t="n">
        <v>3</v>
      </c>
      <c r="G2519" s="0" t="str">
        <f aca="false">INDEX(Setup!$B$15:$B$17,$F2519)</f>
        <v>URD</v>
      </c>
      <c r="H2519" s="0" t="n">
        <f aca="false">Calc_Blocks!$I$164</f>
        <v>86</v>
      </c>
      <c r="I2519" s="0" t="n">
        <f aca="false">Calc_Blocks!$J$164</f>
        <v>85</v>
      </c>
      <c r="J2519" s="0" t="n">
        <f aca="false">Calc_Blocks!$K$164</f>
        <v>1</v>
      </c>
      <c r="K2519" s="0" t="n">
        <f aca="false">($B2519-1)*IF($D2519=1,Setup!$B$9,Setup!$B$10)+1</f>
        <v>91</v>
      </c>
      <c r="L2519" s="0" t="n">
        <f aca="false">$B2519*IF($D2519=1,Setup!$B$9,Setup!$B$10)</f>
        <v>100</v>
      </c>
      <c r="M2519" s="0" t="n">
        <f aca="false">MAX($H2519,$K2519)</f>
        <v>91</v>
      </c>
      <c r="N2519" s="0" t="n">
        <f aca="false">MIN($I2519,$L2519)</f>
        <v>85</v>
      </c>
      <c r="O2519" s="0" t="str">
        <f aca="false">IF($N2519&gt;=$M2519,$N2519-$M2519+1,"")</f>
        <v/>
      </c>
      <c r="P2519" s="0" t="str">
        <f aca="false">IF($O2519="","",$J2519+$M2519-$H2519)</f>
        <v/>
      </c>
      <c r="Q2519" s="0" t="str">
        <f aca="false">IF($O2519="","",$P2519+$O2519-1)</f>
        <v/>
      </c>
      <c r="R2519" s="0" t="str">
        <f aca="false">IF($O2519="","",COUNT($O$2163:$O2519))</f>
        <v/>
      </c>
    </row>
    <row r="2520" customFormat="false" ht="15" hidden="false" customHeight="false" outlineLevel="0" collapsed="false">
      <c r="A2520" s="0" t="n">
        <v>9</v>
      </c>
      <c r="B2520" s="0" t="n">
        <v>10</v>
      </c>
      <c r="C2520" s="0" t="s">
        <v>79</v>
      </c>
      <c r="D2520" s="0" t="n">
        <v>2</v>
      </c>
      <c r="E2520" s="0" t="s">
        <v>79</v>
      </c>
      <c r="F2520" s="0" t="n">
        <v>1</v>
      </c>
      <c r="G2520" s="0" t="str">
        <f aca="false">INDEX(Setup!$B$15:$B$17,$F2520)</f>
        <v>MAL</v>
      </c>
      <c r="H2520" s="0" t="n">
        <f aca="false">Calc_Blocks!$I$180</f>
        <v>66</v>
      </c>
      <c r="I2520" s="0" t="n">
        <f aca="false">Calc_Blocks!$J$180</f>
        <v>65</v>
      </c>
      <c r="J2520" s="0" t="n">
        <f aca="false">Calc_Blocks!$K$180</f>
        <v>1</v>
      </c>
      <c r="K2520" s="0" t="n">
        <f aca="false">($B2520-1)*IF($D2520=1,Setup!$B$9,Setup!$B$10)+1</f>
        <v>91</v>
      </c>
      <c r="L2520" s="0" t="n">
        <f aca="false">$B2520*IF($D2520=1,Setup!$B$9,Setup!$B$10)</f>
        <v>100</v>
      </c>
      <c r="M2520" s="0" t="n">
        <f aca="false">MAX($H2520,$K2520)</f>
        <v>91</v>
      </c>
      <c r="N2520" s="0" t="n">
        <f aca="false">MIN($I2520,$L2520)</f>
        <v>65</v>
      </c>
      <c r="O2520" s="0" t="str">
        <f aca="false">IF($N2520&gt;=$M2520,$N2520-$M2520+1,"")</f>
        <v/>
      </c>
      <c r="P2520" s="0" t="str">
        <f aca="false">IF($O2520="","",$J2520+$M2520-$H2520)</f>
        <v/>
      </c>
      <c r="Q2520" s="0" t="str">
        <f aca="false">IF($O2520="","",$P2520+$O2520-1)</f>
        <v/>
      </c>
      <c r="R2520" s="0" t="str">
        <f aca="false">IF($O2520="","",COUNT($O$2163:$O2520))</f>
        <v/>
      </c>
    </row>
    <row r="2521" customFormat="false" ht="15" hidden="false" customHeight="false" outlineLevel="0" collapsed="false">
      <c r="A2521" s="0" t="n">
        <v>9</v>
      </c>
      <c r="B2521" s="0" t="n">
        <v>10</v>
      </c>
      <c r="C2521" s="0" t="s">
        <v>79</v>
      </c>
      <c r="D2521" s="0" t="n">
        <v>2</v>
      </c>
      <c r="E2521" s="0" t="s">
        <v>79</v>
      </c>
      <c r="F2521" s="0" t="n">
        <v>2</v>
      </c>
      <c r="G2521" s="0" t="str">
        <f aca="false">INDEX(Setup!$B$15:$B$17,$F2521)</f>
        <v>SAN</v>
      </c>
      <c r="H2521" s="0" t="n">
        <f aca="false">Calc_Blocks!$I$181</f>
        <v>66</v>
      </c>
      <c r="I2521" s="0" t="n">
        <f aca="false">Calc_Blocks!$J$181</f>
        <v>65</v>
      </c>
      <c r="J2521" s="0" t="n">
        <f aca="false">Calc_Blocks!$K$181</f>
        <v>1</v>
      </c>
      <c r="K2521" s="0" t="n">
        <f aca="false">($B2521-1)*IF($D2521=1,Setup!$B$9,Setup!$B$10)+1</f>
        <v>91</v>
      </c>
      <c r="L2521" s="0" t="n">
        <f aca="false">$B2521*IF($D2521=1,Setup!$B$9,Setup!$B$10)</f>
        <v>100</v>
      </c>
      <c r="M2521" s="0" t="n">
        <f aca="false">MAX($H2521,$K2521)</f>
        <v>91</v>
      </c>
      <c r="N2521" s="0" t="n">
        <f aca="false">MIN($I2521,$L2521)</f>
        <v>65</v>
      </c>
      <c r="O2521" s="0" t="str">
        <f aca="false">IF($N2521&gt;=$M2521,$N2521-$M2521+1,"")</f>
        <v/>
      </c>
      <c r="P2521" s="0" t="str">
        <f aca="false">IF($O2521="","",$J2521+$M2521-$H2521)</f>
        <v/>
      </c>
      <c r="Q2521" s="0" t="str">
        <f aca="false">IF($O2521="","",$P2521+$O2521-1)</f>
        <v/>
      </c>
      <c r="R2521" s="0" t="str">
        <f aca="false">IF($O2521="","",COUNT($O$2163:$O2521))</f>
        <v/>
      </c>
    </row>
    <row r="2522" customFormat="false" ht="15" hidden="false" customHeight="false" outlineLevel="0" collapsed="false">
      <c r="A2522" s="0" t="n">
        <v>9</v>
      </c>
      <c r="B2522" s="0" t="n">
        <v>10</v>
      </c>
      <c r="C2522" s="0" t="s">
        <v>79</v>
      </c>
      <c r="D2522" s="0" t="n">
        <v>2</v>
      </c>
      <c r="E2522" s="0" t="s">
        <v>79</v>
      </c>
      <c r="F2522" s="0" t="n">
        <v>3</v>
      </c>
      <c r="G2522" s="0" t="str">
        <f aca="false">INDEX(Setup!$B$15:$B$17,$F2522)</f>
        <v>URD</v>
      </c>
      <c r="H2522" s="0" t="n">
        <f aca="false">Calc_Blocks!$I$182</f>
        <v>66</v>
      </c>
      <c r="I2522" s="0" t="n">
        <f aca="false">Calc_Blocks!$J$182</f>
        <v>65</v>
      </c>
      <c r="J2522" s="0" t="n">
        <f aca="false">Calc_Blocks!$K$182</f>
        <v>1</v>
      </c>
      <c r="K2522" s="0" t="n">
        <f aca="false">($B2522-1)*IF($D2522=1,Setup!$B$9,Setup!$B$10)+1</f>
        <v>91</v>
      </c>
      <c r="L2522" s="0" t="n">
        <f aca="false">$B2522*IF($D2522=1,Setup!$B$9,Setup!$B$10)</f>
        <v>100</v>
      </c>
      <c r="M2522" s="0" t="n">
        <f aca="false">MAX($H2522,$K2522)</f>
        <v>91</v>
      </c>
      <c r="N2522" s="0" t="n">
        <f aca="false">MIN($I2522,$L2522)</f>
        <v>65</v>
      </c>
      <c r="O2522" s="0" t="str">
        <f aca="false">IF($N2522&gt;=$M2522,$N2522-$M2522+1,"")</f>
        <v/>
      </c>
      <c r="P2522" s="0" t="str">
        <f aca="false">IF($O2522="","",$J2522+$M2522-$H2522)</f>
        <v/>
      </c>
      <c r="Q2522" s="0" t="str">
        <f aca="false">IF($O2522="","",$P2522+$O2522-1)</f>
        <v/>
      </c>
      <c r="R2522" s="0" t="str">
        <f aca="false">IF($O2522="","",COUNT($O$2163:$O2522))</f>
        <v/>
      </c>
    </row>
    <row r="2523" customFormat="false" ht="15" hidden="false" customHeight="false" outlineLevel="0" collapsed="false">
      <c r="A2523" s="0" t="n">
        <v>9</v>
      </c>
      <c r="B2523" s="0" t="n">
        <v>11</v>
      </c>
      <c r="C2523" s="0" t="s">
        <v>74</v>
      </c>
      <c r="D2523" s="0" t="n">
        <v>1</v>
      </c>
      <c r="E2523" s="0" t="s">
        <v>94</v>
      </c>
      <c r="F2523" s="0" t="n">
        <v>1</v>
      </c>
      <c r="G2523" s="0" t="str">
        <f aca="false">INDEX(Setup!$B$15:$B$17,$F2523)</f>
        <v>MAL</v>
      </c>
      <c r="H2523" s="0" t="n">
        <f aca="false">Calc_Blocks!$I$147</f>
        <v>1</v>
      </c>
      <c r="I2523" s="0" t="n">
        <f aca="false">Calc_Blocks!$J$147</f>
        <v>17</v>
      </c>
      <c r="J2523" s="0" t="n">
        <f aca="false">Calc_Blocks!$K$147</f>
        <v>1</v>
      </c>
      <c r="K2523" s="0" t="n">
        <f aca="false">($B2523-1)*IF($D2523=1,Setup!$B$9,Setup!$B$10)+1</f>
        <v>101</v>
      </c>
      <c r="L2523" s="0" t="n">
        <f aca="false">$B2523*IF($D2523=1,Setup!$B$9,Setup!$B$10)</f>
        <v>110</v>
      </c>
      <c r="M2523" s="0" t="n">
        <f aca="false">MAX($H2523,$K2523)</f>
        <v>101</v>
      </c>
      <c r="N2523" s="0" t="n">
        <f aca="false">MIN($I2523,$L2523)</f>
        <v>17</v>
      </c>
      <c r="O2523" s="0" t="str">
        <f aca="false">IF($N2523&gt;=$M2523,$N2523-$M2523+1,"")</f>
        <v/>
      </c>
      <c r="P2523" s="0" t="str">
        <f aca="false">IF($O2523="","",$J2523+$M2523-$H2523)</f>
        <v/>
      </c>
      <c r="Q2523" s="0" t="str">
        <f aca="false">IF($O2523="","",$P2523+$O2523-1)</f>
        <v/>
      </c>
      <c r="R2523" s="0" t="str">
        <f aca="false">IF($O2523="","",COUNT($O$2163:$O2523))</f>
        <v/>
      </c>
    </row>
    <row r="2524" customFormat="false" ht="15" hidden="false" customHeight="false" outlineLevel="0" collapsed="false">
      <c r="A2524" s="0" t="n">
        <v>9</v>
      </c>
      <c r="B2524" s="0" t="n">
        <v>11</v>
      </c>
      <c r="C2524" s="0" t="s">
        <v>74</v>
      </c>
      <c r="D2524" s="0" t="n">
        <v>1</v>
      </c>
      <c r="E2524" s="0" t="s">
        <v>94</v>
      </c>
      <c r="F2524" s="0" t="n">
        <v>2</v>
      </c>
      <c r="G2524" s="0" t="str">
        <f aca="false">INDEX(Setup!$B$15:$B$17,$F2524)</f>
        <v>SAN</v>
      </c>
      <c r="H2524" s="0" t="n">
        <f aca="false">Calc_Blocks!$I$148</f>
        <v>18</v>
      </c>
      <c r="I2524" s="0" t="n">
        <f aca="false">Calc_Blocks!$J$148</f>
        <v>17</v>
      </c>
      <c r="J2524" s="0" t="n">
        <f aca="false">Calc_Blocks!$K$148</f>
        <v>18</v>
      </c>
      <c r="K2524" s="0" t="n">
        <f aca="false">($B2524-1)*IF($D2524=1,Setup!$B$9,Setup!$B$10)+1</f>
        <v>101</v>
      </c>
      <c r="L2524" s="0" t="n">
        <f aca="false">$B2524*IF($D2524=1,Setup!$B$9,Setup!$B$10)</f>
        <v>110</v>
      </c>
      <c r="M2524" s="0" t="n">
        <f aca="false">MAX($H2524,$K2524)</f>
        <v>101</v>
      </c>
      <c r="N2524" s="0" t="n">
        <f aca="false">MIN($I2524,$L2524)</f>
        <v>17</v>
      </c>
      <c r="O2524" s="0" t="str">
        <f aca="false">IF($N2524&gt;=$M2524,$N2524-$M2524+1,"")</f>
        <v/>
      </c>
      <c r="P2524" s="0" t="str">
        <f aca="false">IF($O2524="","",$J2524+$M2524-$H2524)</f>
        <v/>
      </c>
      <c r="Q2524" s="0" t="str">
        <f aca="false">IF($O2524="","",$P2524+$O2524-1)</f>
        <v/>
      </c>
      <c r="R2524" s="0" t="str">
        <f aca="false">IF($O2524="","",COUNT($O$2163:$O2524))</f>
        <v/>
      </c>
    </row>
    <row r="2525" customFormat="false" ht="15" hidden="false" customHeight="false" outlineLevel="0" collapsed="false">
      <c r="A2525" s="0" t="n">
        <v>9</v>
      </c>
      <c r="B2525" s="0" t="n">
        <v>11</v>
      </c>
      <c r="C2525" s="0" t="s">
        <v>74</v>
      </c>
      <c r="D2525" s="0" t="n">
        <v>1</v>
      </c>
      <c r="E2525" s="0" t="s">
        <v>94</v>
      </c>
      <c r="F2525" s="0" t="n">
        <v>3</v>
      </c>
      <c r="G2525" s="0" t="str">
        <f aca="false">INDEX(Setup!$B$15:$B$17,$F2525)</f>
        <v>URD</v>
      </c>
      <c r="H2525" s="0" t="n">
        <f aca="false">Calc_Blocks!$I$149</f>
        <v>18</v>
      </c>
      <c r="I2525" s="0" t="n">
        <f aca="false">Calc_Blocks!$J$149</f>
        <v>17</v>
      </c>
      <c r="J2525" s="0" t="n">
        <f aca="false">Calc_Blocks!$K$149</f>
        <v>18</v>
      </c>
      <c r="K2525" s="0" t="n">
        <f aca="false">($B2525-1)*IF($D2525=1,Setup!$B$9,Setup!$B$10)+1</f>
        <v>101</v>
      </c>
      <c r="L2525" s="0" t="n">
        <f aca="false">$B2525*IF($D2525=1,Setup!$B$9,Setup!$B$10)</f>
        <v>110</v>
      </c>
      <c r="M2525" s="0" t="n">
        <f aca="false">MAX($H2525,$K2525)</f>
        <v>101</v>
      </c>
      <c r="N2525" s="0" t="n">
        <f aca="false">MIN($I2525,$L2525)</f>
        <v>17</v>
      </c>
      <c r="O2525" s="0" t="str">
        <f aca="false">IF($N2525&gt;=$M2525,$N2525-$M2525+1,"")</f>
        <v/>
      </c>
      <c r="P2525" s="0" t="str">
        <f aca="false">IF($O2525="","",$J2525+$M2525-$H2525)</f>
        <v/>
      </c>
      <c r="Q2525" s="0" t="str">
        <f aca="false">IF($O2525="","",$P2525+$O2525-1)</f>
        <v/>
      </c>
      <c r="R2525" s="0" t="str">
        <f aca="false">IF($O2525="","",COUNT($O$2163:$O2525))</f>
        <v/>
      </c>
    </row>
    <row r="2526" customFormat="false" ht="15" hidden="false" customHeight="false" outlineLevel="0" collapsed="false">
      <c r="A2526" s="0" t="n">
        <v>9</v>
      </c>
      <c r="B2526" s="0" t="n">
        <v>11</v>
      </c>
      <c r="C2526" s="0" t="s">
        <v>74</v>
      </c>
      <c r="D2526" s="0" t="n">
        <v>2</v>
      </c>
      <c r="E2526" s="0" t="s">
        <v>79</v>
      </c>
      <c r="F2526" s="0" t="n">
        <v>1</v>
      </c>
      <c r="G2526" s="0" t="str">
        <f aca="false">INDEX(Setup!$B$15:$B$17,$F2526)</f>
        <v>MAL</v>
      </c>
      <c r="H2526" s="0" t="n">
        <f aca="false">Calc_Blocks!$I$165</f>
        <v>1</v>
      </c>
      <c r="I2526" s="0" t="n">
        <f aca="false">Calc_Blocks!$J$165</f>
        <v>11</v>
      </c>
      <c r="J2526" s="0" t="n">
        <f aca="false">Calc_Blocks!$K$165</f>
        <v>18</v>
      </c>
      <c r="K2526" s="0" t="n">
        <f aca="false">($B2526-1)*IF($D2526=1,Setup!$B$9,Setup!$B$10)+1</f>
        <v>101</v>
      </c>
      <c r="L2526" s="0" t="n">
        <f aca="false">$B2526*IF($D2526=1,Setup!$B$9,Setup!$B$10)</f>
        <v>110</v>
      </c>
      <c r="M2526" s="0" t="n">
        <f aca="false">MAX($H2526,$K2526)</f>
        <v>101</v>
      </c>
      <c r="N2526" s="0" t="n">
        <f aca="false">MIN($I2526,$L2526)</f>
        <v>11</v>
      </c>
      <c r="O2526" s="0" t="str">
        <f aca="false">IF($N2526&gt;=$M2526,$N2526-$M2526+1,"")</f>
        <v/>
      </c>
      <c r="P2526" s="0" t="str">
        <f aca="false">IF($O2526="","",$J2526+$M2526-$H2526)</f>
        <v/>
      </c>
      <c r="Q2526" s="0" t="str">
        <f aca="false">IF($O2526="","",$P2526+$O2526-1)</f>
        <v/>
      </c>
      <c r="R2526" s="0" t="str">
        <f aca="false">IF($O2526="","",COUNT($O$2163:$O2526))</f>
        <v/>
      </c>
    </row>
    <row r="2527" customFormat="false" ht="15" hidden="false" customHeight="false" outlineLevel="0" collapsed="false">
      <c r="A2527" s="0" t="n">
        <v>9</v>
      </c>
      <c r="B2527" s="0" t="n">
        <v>11</v>
      </c>
      <c r="C2527" s="0" t="s">
        <v>74</v>
      </c>
      <c r="D2527" s="0" t="n">
        <v>2</v>
      </c>
      <c r="E2527" s="0" t="s">
        <v>79</v>
      </c>
      <c r="F2527" s="0" t="n">
        <v>2</v>
      </c>
      <c r="G2527" s="0" t="str">
        <f aca="false">INDEX(Setup!$B$15:$B$17,$F2527)</f>
        <v>SAN</v>
      </c>
      <c r="H2527" s="0" t="n">
        <f aca="false">Calc_Blocks!$I$166</f>
        <v>12</v>
      </c>
      <c r="I2527" s="0" t="n">
        <f aca="false">Calc_Blocks!$J$166</f>
        <v>14</v>
      </c>
      <c r="J2527" s="0" t="n">
        <f aca="false">Calc_Blocks!$K$166</f>
        <v>29</v>
      </c>
      <c r="K2527" s="0" t="n">
        <f aca="false">($B2527-1)*IF($D2527=1,Setup!$B$9,Setup!$B$10)+1</f>
        <v>101</v>
      </c>
      <c r="L2527" s="0" t="n">
        <f aca="false">$B2527*IF($D2527=1,Setup!$B$9,Setup!$B$10)</f>
        <v>110</v>
      </c>
      <c r="M2527" s="0" t="n">
        <f aca="false">MAX($H2527,$K2527)</f>
        <v>101</v>
      </c>
      <c r="N2527" s="0" t="n">
        <f aca="false">MIN($I2527,$L2527)</f>
        <v>14</v>
      </c>
      <c r="O2527" s="0" t="str">
        <f aca="false">IF($N2527&gt;=$M2527,$N2527-$M2527+1,"")</f>
        <v/>
      </c>
      <c r="P2527" s="0" t="str">
        <f aca="false">IF($O2527="","",$J2527+$M2527-$H2527)</f>
        <v/>
      </c>
      <c r="Q2527" s="0" t="str">
        <f aca="false">IF($O2527="","",$P2527+$O2527-1)</f>
        <v/>
      </c>
      <c r="R2527" s="0" t="str">
        <f aca="false">IF($O2527="","",COUNT($O$2163:$O2527))</f>
        <v/>
      </c>
    </row>
    <row r="2528" customFormat="false" ht="15" hidden="false" customHeight="false" outlineLevel="0" collapsed="false">
      <c r="A2528" s="0" t="n">
        <v>9</v>
      </c>
      <c r="B2528" s="0" t="n">
        <v>11</v>
      </c>
      <c r="C2528" s="0" t="s">
        <v>74</v>
      </c>
      <c r="D2528" s="0" t="n">
        <v>2</v>
      </c>
      <c r="E2528" s="0" t="s">
        <v>79</v>
      </c>
      <c r="F2528" s="0" t="n">
        <v>3</v>
      </c>
      <c r="G2528" s="0" t="str">
        <f aca="false">INDEX(Setup!$B$15:$B$17,$F2528)</f>
        <v>URD</v>
      </c>
      <c r="H2528" s="0" t="n">
        <f aca="false">Calc_Blocks!$I$167</f>
        <v>15</v>
      </c>
      <c r="I2528" s="0" t="n">
        <f aca="false">Calc_Blocks!$J$167</f>
        <v>14</v>
      </c>
      <c r="J2528" s="0" t="n">
        <f aca="false">Calc_Blocks!$K$167</f>
        <v>32</v>
      </c>
      <c r="K2528" s="0" t="n">
        <f aca="false">($B2528-1)*IF($D2528=1,Setup!$B$9,Setup!$B$10)+1</f>
        <v>101</v>
      </c>
      <c r="L2528" s="0" t="n">
        <f aca="false">$B2528*IF($D2528=1,Setup!$B$9,Setup!$B$10)</f>
        <v>110</v>
      </c>
      <c r="M2528" s="0" t="n">
        <f aca="false">MAX($H2528,$K2528)</f>
        <v>101</v>
      </c>
      <c r="N2528" s="0" t="n">
        <f aca="false">MIN($I2528,$L2528)</f>
        <v>14</v>
      </c>
      <c r="O2528" s="0" t="str">
        <f aca="false">IF($N2528&gt;=$M2528,$N2528-$M2528+1,"")</f>
        <v/>
      </c>
      <c r="P2528" s="0" t="str">
        <f aca="false">IF($O2528="","",$J2528+$M2528-$H2528)</f>
        <v/>
      </c>
      <c r="Q2528" s="0" t="str">
        <f aca="false">IF($O2528="","",$P2528+$O2528-1)</f>
        <v/>
      </c>
      <c r="R2528" s="0" t="str">
        <f aca="false">IF($O2528="","",COUNT($O$2163:$O2528))</f>
        <v/>
      </c>
    </row>
    <row r="2529" customFormat="false" ht="15" hidden="false" customHeight="false" outlineLevel="0" collapsed="false">
      <c r="A2529" s="0" t="n">
        <v>9</v>
      </c>
      <c r="B2529" s="0" t="n">
        <v>11</v>
      </c>
      <c r="C2529" s="0" t="s">
        <v>75</v>
      </c>
      <c r="D2529" s="0" t="n">
        <v>1</v>
      </c>
      <c r="E2529" s="0" t="s">
        <v>94</v>
      </c>
      <c r="F2529" s="0" t="n">
        <v>1</v>
      </c>
      <c r="G2529" s="0" t="str">
        <f aca="false">INDEX(Setup!$B$15:$B$17,$F2529)</f>
        <v>MAL</v>
      </c>
      <c r="H2529" s="0" t="n">
        <f aca="false">Calc_Blocks!$I$150</f>
        <v>18</v>
      </c>
      <c r="I2529" s="0" t="n">
        <f aca="false">Calc_Blocks!$J$150</f>
        <v>32</v>
      </c>
      <c r="J2529" s="0" t="n">
        <f aca="false">Calc_Blocks!$K$150</f>
        <v>1</v>
      </c>
      <c r="K2529" s="0" t="n">
        <f aca="false">($B2529-1)*IF($D2529=1,Setup!$B$9,Setup!$B$10)+1</f>
        <v>101</v>
      </c>
      <c r="L2529" s="0" t="n">
        <f aca="false">$B2529*IF($D2529=1,Setup!$B$9,Setup!$B$10)</f>
        <v>110</v>
      </c>
      <c r="M2529" s="0" t="n">
        <f aca="false">MAX($H2529,$K2529)</f>
        <v>101</v>
      </c>
      <c r="N2529" s="0" t="n">
        <f aca="false">MIN($I2529,$L2529)</f>
        <v>32</v>
      </c>
      <c r="O2529" s="0" t="str">
        <f aca="false">IF($N2529&gt;=$M2529,$N2529-$M2529+1,"")</f>
        <v/>
      </c>
      <c r="P2529" s="0" t="str">
        <f aca="false">IF($O2529="","",$J2529+$M2529-$H2529)</f>
        <v/>
      </c>
      <c r="Q2529" s="0" t="str">
        <f aca="false">IF($O2529="","",$P2529+$O2529-1)</f>
        <v/>
      </c>
      <c r="R2529" s="0" t="str">
        <f aca="false">IF($O2529="","",COUNT($O$2163:$O2529))</f>
        <v/>
      </c>
    </row>
    <row r="2530" customFormat="false" ht="15" hidden="false" customHeight="false" outlineLevel="0" collapsed="false">
      <c r="A2530" s="0" t="n">
        <v>9</v>
      </c>
      <c r="B2530" s="0" t="n">
        <v>11</v>
      </c>
      <c r="C2530" s="0" t="s">
        <v>75</v>
      </c>
      <c r="D2530" s="0" t="n">
        <v>1</v>
      </c>
      <c r="E2530" s="0" t="s">
        <v>94</v>
      </c>
      <c r="F2530" s="0" t="n">
        <v>2</v>
      </c>
      <c r="G2530" s="0" t="str">
        <f aca="false">INDEX(Setup!$B$15:$B$17,$F2530)</f>
        <v>SAN</v>
      </c>
      <c r="H2530" s="0" t="n">
        <f aca="false">Calc_Blocks!$I$151</f>
        <v>33</v>
      </c>
      <c r="I2530" s="0" t="n">
        <f aca="false">Calc_Blocks!$J$151</f>
        <v>32</v>
      </c>
      <c r="J2530" s="0" t="n">
        <f aca="false">Calc_Blocks!$K$151</f>
        <v>16</v>
      </c>
      <c r="K2530" s="0" t="n">
        <f aca="false">($B2530-1)*IF($D2530=1,Setup!$B$9,Setup!$B$10)+1</f>
        <v>101</v>
      </c>
      <c r="L2530" s="0" t="n">
        <f aca="false">$B2530*IF($D2530=1,Setup!$B$9,Setup!$B$10)</f>
        <v>110</v>
      </c>
      <c r="M2530" s="0" t="n">
        <f aca="false">MAX($H2530,$K2530)</f>
        <v>101</v>
      </c>
      <c r="N2530" s="0" t="n">
        <f aca="false">MIN($I2530,$L2530)</f>
        <v>32</v>
      </c>
      <c r="O2530" s="0" t="str">
        <f aca="false">IF($N2530&gt;=$M2530,$N2530-$M2530+1,"")</f>
        <v/>
      </c>
      <c r="P2530" s="0" t="str">
        <f aca="false">IF($O2530="","",$J2530+$M2530-$H2530)</f>
        <v/>
      </c>
      <c r="Q2530" s="0" t="str">
        <f aca="false">IF($O2530="","",$P2530+$O2530-1)</f>
        <v/>
      </c>
      <c r="R2530" s="0" t="str">
        <f aca="false">IF($O2530="","",COUNT($O$2163:$O2530))</f>
        <v/>
      </c>
    </row>
    <row r="2531" customFormat="false" ht="15" hidden="false" customHeight="false" outlineLevel="0" collapsed="false">
      <c r="A2531" s="0" t="n">
        <v>9</v>
      </c>
      <c r="B2531" s="0" t="n">
        <v>11</v>
      </c>
      <c r="C2531" s="0" t="s">
        <v>75</v>
      </c>
      <c r="D2531" s="0" t="n">
        <v>1</v>
      </c>
      <c r="E2531" s="0" t="s">
        <v>94</v>
      </c>
      <c r="F2531" s="0" t="n">
        <v>3</v>
      </c>
      <c r="G2531" s="0" t="str">
        <f aca="false">INDEX(Setup!$B$15:$B$17,$F2531)</f>
        <v>URD</v>
      </c>
      <c r="H2531" s="0" t="n">
        <f aca="false">Calc_Blocks!$I$152</f>
        <v>33</v>
      </c>
      <c r="I2531" s="0" t="n">
        <f aca="false">Calc_Blocks!$J$152</f>
        <v>35</v>
      </c>
      <c r="J2531" s="0" t="n">
        <f aca="false">Calc_Blocks!$K$152</f>
        <v>16</v>
      </c>
      <c r="K2531" s="0" t="n">
        <f aca="false">($B2531-1)*IF($D2531=1,Setup!$B$9,Setup!$B$10)+1</f>
        <v>101</v>
      </c>
      <c r="L2531" s="0" t="n">
        <f aca="false">$B2531*IF($D2531=1,Setup!$B$9,Setup!$B$10)</f>
        <v>110</v>
      </c>
      <c r="M2531" s="0" t="n">
        <f aca="false">MAX($H2531,$K2531)</f>
        <v>101</v>
      </c>
      <c r="N2531" s="0" t="n">
        <f aca="false">MIN($I2531,$L2531)</f>
        <v>35</v>
      </c>
      <c r="O2531" s="0" t="str">
        <f aca="false">IF($N2531&gt;=$M2531,$N2531-$M2531+1,"")</f>
        <v/>
      </c>
      <c r="P2531" s="0" t="str">
        <f aca="false">IF($O2531="","",$J2531+$M2531-$H2531)</f>
        <v/>
      </c>
      <c r="Q2531" s="0" t="str">
        <f aca="false">IF($O2531="","",$P2531+$O2531-1)</f>
        <v/>
      </c>
      <c r="R2531" s="0" t="str">
        <f aca="false">IF($O2531="","",COUNT($O$2163:$O2531))</f>
        <v/>
      </c>
    </row>
    <row r="2532" customFormat="false" ht="15" hidden="false" customHeight="false" outlineLevel="0" collapsed="false">
      <c r="A2532" s="0" t="n">
        <v>9</v>
      </c>
      <c r="B2532" s="0" t="n">
        <v>11</v>
      </c>
      <c r="C2532" s="0" t="s">
        <v>75</v>
      </c>
      <c r="D2532" s="0" t="n">
        <v>2</v>
      </c>
      <c r="E2532" s="0" t="s">
        <v>79</v>
      </c>
      <c r="F2532" s="0" t="n">
        <v>1</v>
      </c>
      <c r="G2532" s="0" t="str">
        <f aca="false">INDEX(Setup!$B$15:$B$17,$F2532)</f>
        <v>MAL</v>
      </c>
      <c r="H2532" s="0" t="n">
        <f aca="false">Calc_Blocks!$I$168</f>
        <v>15</v>
      </c>
      <c r="I2532" s="0" t="n">
        <f aca="false">Calc_Blocks!$J$168</f>
        <v>31</v>
      </c>
      <c r="J2532" s="0" t="n">
        <f aca="false">Calc_Blocks!$K$168</f>
        <v>19</v>
      </c>
      <c r="K2532" s="0" t="n">
        <f aca="false">($B2532-1)*IF($D2532=1,Setup!$B$9,Setup!$B$10)+1</f>
        <v>101</v>
      </c>
      <c r="L2532" s="0" t="n">
        <f aca="false">$B2532*IF($D2532=1,Setup!$B$9,Setup!$B$10)</f>
        <v>110</v>
      </c>
      <c r="M2532" s="0" t="n">
        <f aca="false">MAX($H2532,$K2532)</f>
        <v>101</v>
      </c>
      <c r="N2532" s="0" t="n">
        <f aca="false">MIN($I2532,$L2532)</f>
        <v>31</v>
      </c>
      <c r="O2532" s="0" t="str">
        <f aca="false">IF($N2532&gt;=$M2532,$N2532-$M2532+1,"")</f>
        <v/>
      </c>
      <c r="P2532" s="0" t="str">
        <f aca="false">IF($O2532="","",$J2532+$M2532-$H2532)</f>
        <v/>
      </c>
      <c r="Q2532" s="0" t="str">
        <f aca="false">IF($O2532="","",$P2532+$O2532-1)</f>
        <v/>
      </c>
      <c r="R2532" s="0" t="str">
        <f aca="false">IF($O2532="","",COUNT($O$2163:$O2532))</f>
        <v/>
      </c>
    </row>
    <row r="2533" customFormat="false" ht="15" hidden="false" customHeight="false" outlineLevel="0" collapsed="false">
      <c r="A2533" s="0" t="n">
        <v>9</v>
      </c>
      <c r="B2533" s="0" t="n">
        <v>11</v>
      </c>
      <c r="C2533" s="0" t="s">
        <v>75</v>
      </c>
      <c r="D2533" s="0" t="n">
        <v>2</v>
      </c>
      <c r="E2533" s="0" t="s">
        <v>79</v>
      </c>
      <c r="F2533" s="0" t="n">
        <v>2</v>
      </c>
      <c r="G2533" s="0" t="str">
        <f aca="false">INDEX(Setup!$B$15:$B$17,$F2533)</f>
        <v>SAN</v>
      </c>
      <c r="H2533" s="0" t="n">
        <f aca="false">Calc_Blocks!$I$169</f>
        <v>32</v>
      </c>
      <c r="I2533" s="0" t="n">
        <f aca="false">Calc_Blocks!$J$169</f>
        <v>31</v>
      </c>
      <c r="J2533" s="0" t="n">
        <f aca="false">Calc_Blocks!$K$169</f>
        <v>36</v>
      </c>
      <c r="K2533" s="0" t="n">
        <f aca="false">($B2533-1)*IF($D2533=1,Setup!$B$9,Setup!$B$10)+1</f>
        <v>101</v>
      </c>
      <c r="L2533" s="0" t="n">
        <f aca="false">$B2533*IF($D2533=1,Setup!$B$9,Setup!$B$10)</f>
        <v>110</v>
      </c>
      <c r="M2533" s="0" t="n">
        <f aca="false">MAX($H2533,$K2533)</f>
        <v>101</v>
      </c>
      <c r="N2533" s="0" t="n">
        <f aca="false">MIN($I2533,$L2533)</f>
        <v>31</v>
      </c>
      <c r="O2533" s="0" t="str">
        <f aca="false">IF($N2533&gt;=$M2533,$N2533-$M2533+1,"")</f>
        <v/>
      </c>
      <c r="P2533" s="0" t="str">
        <f aca="false">IF($O2533="","",$J2533+$M2533-$H2533)</f>
        <v/>
      </c>
      <c r="Q2533" s="0" t="str">
        <f aca="false">IF($O2533="","",$P2533+$O2533-1)</f>
        <v/>
      </c>
      <c r="R2533" s="0" t="str">
        <f aca="false">IF($O2533="","",COUNT($O$2163:$O2533))</f>
        <v/>
      </c>
    </row>
    <row r="2534" customFormat="false" ht="15" hidden="false" customHeight="false" outlineLevel="0" collapsed="false">
      <c r="A2534" s="0" t="n">
        <v>9</v>
      </c>
      <c r="B2534" s="0" t="n">
        <v>11</v>
      </c>
      <c r="C2534" s="0" t="s">
        <v>75</v>
      </c>
      <c r="D2534" s="0" t="n">
        <v>2</v>
      </c>
      <c r="E2534" s="0" t="s">
        <v>79</v>
      </c>
      <c r="F2534" s="0" t="n">
        <v>3</v>
      </c>
      <c r="G2534" s="0" t="str">
        <f aca="false">INDEX(Setup!$B$15:$B$17,$F2534)</f>
        <v>URD</v>
      </c>
      <c r="H2534" s="0" t="n">
        <f aca="false">Calc_Blocks!$I$170</f>
        <v>32</v>
      </c>
      <c r="I2534" s="0" t="n">
        <f aca="false">Calc_Blocks!$J$170</f>
        <v>31</v>
      </c>
      <c r="J2534" s="0" t="n">
        <f aca="false">Calc_Blocks!$K$170</f>
        <v>36</v>
      </c>
      <c r="K2534" s="0" t="n">
        <f aca="false">($B2534-1)*IF($D2534=1,Setup!$B$9,Setup!$B$10)+1</f>
        <v>101</v>
      </c>
      <c r="L2534" s="0" t="n">
        <f aca="false">$B2534*IF($D2534=1,Setup!$B$9,Setup!$B$10)</f>
        <v>110</v>
      </c>
      <c r="M2534" s="0" t="n">
        <f aca="false">MAX($H2534,$K2534)</f>
        <v>101</v>
      </c>
      <c r="N2534" s="0" t="n">
        <f aca="false">MIN($I2534,$L2534)</f>
        <v>31</v>
      </c>
      <c r="O2534" s="0" t="str">
        <f aca="false">IF($N2534&gt;=$M2534,$N2534-$M2534+1,"")</f>
        <v/>
      </c>
      <c r="P2534" s="0" t="str">
        <f aca="false">IF($O2534="","",$J2534+$M2534-$H2534)</f>
        <v/>
      </c>
      <c r="Q2534" s="0" t="str">
        <f aca="false">IF($O2534="","",$P2534+$O2534-1)</f>
        <v/>
      </c>
      <c r="R2534" s="0" t="str">
        <f aca="false">IF($O2534="","",COUNT($O$2163:$O2534))</f>
        <v/>
      </c>
    </row>
    <row r="2535" customFormat="false" ht="15" hidden="false" customHeight="false" outlineLevel="0" collapsed="false">
      <c r="A2535" s="0" t="n">
        <v>9</v>
      </c>
      <c r="B2535" s="0" t="n">
        <v>11</v>
      </c>
      <c r="C2535" s="0" t="s">
        <v>76</v>
      </c>
      <c r="D2535" s="0" t="n">
        <v>1</v>
      </c>
      <c r="E2535" s="0" t="s">
        <v>94</v>
      </c>
      <c r="F2535" s="0" t="n">
        <v>1</v>
      </c>
      <c r="G2535" s="0" t="str">
        <f aca="false">INDEX(Setup!$B$15:$B$17,$F2535)</f>
        <v>MAL</v>
      </c>
      <c r="H2535" s="0" t="n">
        <f aca="false">Calc_Blocks!$I$153</f>
        <v>36</v>
      </c>
      <c r="I2535" s="0" t="n">
        <f aca="false">Calc_Blocks!$J$153</f>
        <v>68</v>
      </c>
      <c r="J2535" s="0" t="n">
        <f aca="false">Calc_Blocks!$K$153</f>
        <v>1</v>
      </c>
      <c r="K2535" s="0" t="n">
        <f aca="false">($B2535-1)*IF($D2535=1,Setup!$B$9,Setup!$B$10)+1</f>
        <v>101</v>
      </c>
      <c r="L2535" s="0" t="n">
        <f aca="false">$B2535*IF($D2535=1,Setup!$B$9,Setup!$B$10)</f>
        <v>110</v>
      </c>
      <c r="M2535" s="0" t="n">
        <f aca="false">MAX($H2535,$K2535)</f>
        <v>101</v>
      </c>
      <c r="N2535" s="0" t="n">
        <f aca="false">MIN($I2535,$L2535)</f>
        <v>68</v>
      </c>
      <c r="O2535" s="0" t="str">
        <f aca="false">IF($N2535&gt;=$M2535,$N2535-$M2535+1,"")</f>
        <v/>
      </c>
      <c r="P2535" s="0" t="str">
        <f aca="false">IF($O2535="","",$J2535+$M2535-$H2535)</f>
        <v/>
      </c>
      <c r="Q2535" s="0" t="str">
        <f aca="false">IF($O2535="","",$P2535+$O2535-1)</f>
        <v/>
      </c>
      <c r="R2535" s="0" t="str">
        <f aca="false">IF($O2535="","",COUNT($O$2163:$O2535))</f>
        <v/>
      </c>
    </row>
    <row r="2536" customFormat="false" ht="15" hidden="false" customHeight="false" outlineLevel="0" collapsed="false">
      <c r="A2536" s="0" t="n">
        <v>9</v>
      </c>
      <c r="B2536" s="0" t="n">
        <v>11</v>
      </c>
      <c r="C2536" s="0" t="s">
        <v>76</v>
      </c>
      <c r="D2536" s="0" t="n">
        <v>1</v>
      </c>
      <c r="E2536" s="0" t="s">
        <v>94</v>
      </c>
      <c r="F2536" s="0" t="n">
        <v>2</v>
      </c>
      <c r="G2536" s="0" t="str">
        <f aca="false">INDEX(Setup!$B$15:$B$17,$F2536)</f>
        <v>SAN</v>
      </c>
      <c r="H2536" s="0" t="n">
        <f aca="false">Calc_Blocks!$I$154</f>
        <v>69</v>
      </c>
      <c r="I2536" s="0" t="n">
        <f aca="false">Calc_Blocks!$J$154</f>
        <v>68</v>
      </c>
      <c r="J2536" s="0" t="n">
        <f aca="false">Calc_Blocks!$K$154</f>
        <v>34</v>
      </c>
      <c r="K2536" s="0" t="n">
        <f aca="false">($B2536-1)*IF($D2536=1,Setup!$B$9,Setup!$B$10)+1</f>
        <v>101</v>
      </c>
      <c r="L2536" s="0" t="n">
        <f aca="false">$B2536*IF($D2536=1,Setup!$B$9,Setup!$B$10)</f>
        <v>110</v>
      </c>
      <c r="M2536" s="0" t="n">
        <f aca="false">MAX($H2536,$K2536)</f>
        <v>101</v>
      </c>
      <c r="N2536" s="0" t="n">
        <f aca="false">MIN($I2536,$L2536)</f>
        <v>68</v>
      </c>
      <c r="O2536" s="0" t="str">
        <f aca="false">IF($N2536&gt;=$M2536,$N2536-$M2536+1,"")</f>
        <v/>
      </c>
      <c r="P2536" s="0" t="str">
        <f aca="false">IF($O2536="","",$J2536+$M2536-$H2536)</f>
        <v/>
      </c>
      <c r="Q2536" s="0" t="str">
        <f aca="false">IF($O2536="","",$P2536+$O2536-1)</f>
        <v/>
      </c>
      <c r="R2536" s="0" t="str">
        <f aca="false">IF($O2536="","",COUNT($O$2163:$O2536))</f>
        <v/>
      </c>
    </row>
    <row r="2537" customFormat="false" ht="15" hidden="false" customHeight="false" outlineLevel="0" collapsed="false">
      <c r="A2537" s="0" t="n">
        <v>9</v>
      </c>
      <c r="B2537" s="0" t="n">
        <v>11</v>
      </c>
      <c r="C2537" s="0" t="s">
        <v>76</v>
      </c>
      <c r="D2537" s="0" t="n">
        <v>1</v>
      </c>
      <c r="E2537" s="0" t="s">
        <v>94</v>
      </c>
      <c r="F2537" s="0" t="n">
        <v>3</v>
      </c>
      <c r="G2537" s="0" t="str">
        <f aca="false">INDEX(Setup!$B$15:$B$17,$F2537)</f>
        <v>URD</v>
      </c>
      <c r="H2537" s="0" t="n">
        <f aca="false">Calc_Blocks!$I$155</f>
        <v>69</v>
      </c>
      <c r="I2537" s="0" t="n">
        <f aca="false">Calc_Blocks!$J$155</f>
        <v>68</v>
      </c>
      <c r="J2537" s="0" t="n">
        <f aca="false">Calc_Blocks!$K$155</f>
        <v>34</v>
      </c>
      <c r="K2537" s="0" t="n">
        <f aca="false">($B2537-1)*IF($D2537=1,Setup!$B$9,Setup!$B$10)+1</f>
        <v>101</v>
      </c>
      <c r="L2537" s="0" t="n">
        <f aca="false">$B2537*IF($D2537=1,Setup!$B$9,Setup!$B$10)</f>
        <v>110</v>
      </c>
      <c r="M2537" s="0" t="n">
        <f aca="false">MAX($H2537,$K2537)</f>
        <v>101</v>
      </c>
      <c r="N2537" s="0" t="n">
        <f aca="false">MIN($I2537,$L2537)</f>
        <v>68</v>
      </c>
      <c r="O2537" s="0" t="str">
        <f aca="false">IF($N2537&gt;=$M2537,$N2537-$M2537+1,"")</f>
        <v/>
      </c>
      <c r="P2537" s="0" t="str">
        <f aca="false">IF($O2537="","",$J2537+$M2537-$H2537)</f>
        <v/>
      </c>
      <c r="Q2537" s="0" t="str">
        <f aca="false">IF($O2537="","",$P2537+$O2537-1)</f>
        <v/>
      </c>
      <c r="R2537" s="0" t="str">
        <f aca="false">IF($O2537="","",COUNT($O$2163:$O2537))</f>
        <v/>
      </c>
    </row>
    <row r="2538" customFormat="false" ht="15" hidden="false" customHeight="false" outlineLevel="0" collapsed="false">
      <c r="A2538" s="0" t="n">
        <v>9</v>
      </c>
      <c r="B2538" s="0" t="n">
        <v>11</v>
      </c>
      <c r="C2538" s="0" t="s">
        <v>76</v>
      </c>
      <c r="D2538" s="0" t="n">
        <v>2</v>
      </c>
      <c r="E2538" s="0" t="s">
        <v>79</v>
      </c>
      <c r="F2538" s="0" t="n">
        <v>1</v>
      </c>
      <c r="G2538" s="0" t="str">
        <f aca="false">INDEX(Setup!$B$15:$B$17,$F2538)</f>
        <v>MAL</v>
      </c>
      <c r="H2538" s="0" t="n">
        <f aca="false">Calc_Blocks!$I$171</f>
        <v>32</v>
      </c>
      <c r="I2538" s="0" t="n">
        <f aca="false">Calc_Blocks!$J$171</f>
        <v>41</v>
      </c>
      <c r="J2538" s="0" t="n">
        <f aca="false">Calc_Blocks!$K$171</f>
        <v>34</v>
      </c>
      <c r="K2538" s="0" t="n">
        <f aca="false">($B2538-1)*IF($D2538=1,Setup!$B$9,Setup!$B$10)+1</f>
        <v>101</v>
      </c>
      <c r="L2538" s="0" t="n">
        <f aca="false">$B2538*IF($D2538=1,Setup!$B$9,Setup!$B$10)</f>
        <v>110</v>
      </c>
      <c r="M2538" s="0" t="n">
        <f aca="false">MAX($H2538,$K2538)</f>
        <v>101</v>
      </c>
      <c r="N2538" s="0" t="n">
        <f aca="false">MIN($I2538,$L2538)</f>
        <v>41</v>
      </c>
      <c r="O2538" s="0" t="str">
        <f aca="false">IF($N2538&gt;=$M2538,$N2538-$M2538+1,"")</f>
        <v/>
      </c>
      <c r="P2538" s="0" t="str">
        <f aca="false">IF($O2538="","",$J2538+$M2538-$H2538)</f>
        <v/>
      </c>
      <c r="Q2538" s="0" t="str">
        <f aca="false">IF($O2538="","",$P2538+$O2538-1)</f>
        <v/>
      </c>
      <c r="R2538" s="0" t="str">
        <f aca="false">IF($O2538="","",COUNT($O$2163:$O2538))</f>
        <v/>
      </c>
    </row>
    <row r="2539" customFormat="false" ht="15" hidden="false" customHeight="false" outlineLevel="0" collapsed="false">
      <c r="A2539" s="0" t="n">
        <v>9</v>
      </c>
      <c r="B2539" s="0" t="n">
        <v>11</v>
      </c>
      <c r="C2539" s="0" t="s">
        <v>76</v>
      </c>
      <c r="D2539" s="0" t="n">
        <v>2</v>
      </c>
      <c r="E2539" s="0" t="s">
        <v>79</v>
      </c>
      <c r="F2539" s="0" t="n">
        <v>2</v>
      </c>
      <c r="G2539" s="0" t="str">
        <f aca="false">INDEX(Setup!$B$15:$B$17,$F2539)</f>
        <v>SAN</v>
      </c>
      <c r="H2539" s="0" t="n">
        <f aca="false">Calc_Blocks!$I$172</f>
        <v>42</v>
      </c>
      <c r="I2539" s="0" t="n">
        <f aca="false">Calc_Blocks!$J$172</f>
        <v>42</v>
      </c>
      <c r="J2539" s="0" t="n">
        <f aca="false">Calc_Blocks!$K$172</f>
        <v>44</v>
      </c>
      <c r="K2539" s="0" t="n">
        <f aca="false">($B2539-1)*IF($D2539=1,Setup!$B$9,Setup!$B$10)+1</f>
        <v>101</v>
      </c>
      <c r="L2539" s="0" t="n">
        <f aca="false">$B2539*IF($D2539=1,Setup!$B$9,Setup!$B$10)</f>
        <v>110</v>
      </c>
      <c r="M2539" s="0" t="n">
        <f aca="false">MAX($H2539,$K2539)</f>
        <v>101</v>
      </c>
      <c r="N2539" s="0" t="n">
        <f aca="false">MIN($I2539,$L2539)</f>
        <v>42</v>
      </c>
      <c r="O2539" s="0" t="str">
        <f aca="false">IF($N2539&gt;=$M2539,$N2539-$M2539+1,"")</f>
        <v/>
      </c>
      <c r="P2539" s="0" t="str">
        <f aca="false">IF($O2539="","",$J2539+$M2539-$H2539)</f>
        <v/>
      </c>
      <c r="Q2539" s="0" t="str">
        <f aca="false">IF($O2539="","",$P2539+$O2539-1)</f>
        <v/>
      </c>
      <c r="R2539" s="0" t="str">
        <f aca="false">IF($O2539="","",COUNT($O$2163:$O2539))</f>
        <v/>
      </c>
    </row>
    <row r="2540" customFormat="false" ht="15" hidden="false" customHeight="false" outlineLevel="0" collapsed="false">
      <c r="A2540" s="0" t="n">
        <v>9</v>
      </c>
      <c r="B2540" s="0" t="n">
        <v>11</v>
      </c>
      <c r="C2540" s="0" t="s">
        <v>76</v>
      </c>
      <c r="D2540" s="0" t="n">
        <v>2</v>
      </c>
      <c r="E2540" s="0" t="s">
        <v>79</v>
      </c>
      <c r="F2540" s="0" t="n">
        <v>3</v>
      </c>
      <c r="G2540" s="0" t="str">
        <f aca="false">INDEX(Setup!$B$15:$B$17,$F2540)</f>
        <v>URD</v>
      </c>
      <c r="H2540" s="0" t="n">
        <f aca="false">Calc_Blocks!$I$173</f>
        <v>43</v>
      </c>
      <c r="I2540" s="0" t="n">
        <f aca="false">Calc_Blocks!$J$173</f>
        <v>42</v>
      </c>
      <c r="J2540" s="0" t="n">
        <f aca="false">Calc_Blocks!$K$173</f>
        <v>45</v>
      </c>
      <c r="K2540" s="0" t="n">
        <f aca="false">($B2540-1)*IF($D2540=1,Setup!$B$9,Setup!$B$10)+1</f>
        <v>101</v>
      </c>
      <c r="L2540" s="0" t="n">
        <f aca="false">$B2540*IF($D2540=1,Setup!$B$9,Setup!$B$10)</f>
        <v>110</v>
      </c>
      <c r="M2540" s="0" t="n">
        <f aca="false">MAX($H2540,$K2540)</f>
        <v>101</v>
      </c>
      <c r="N2540" s="0" t="n">
        <f aca="false">MIN($I2540,$L2540)</f>
        <v>42</v>
      </c>
      <c r="O2540" s="0" t="str">
        <f aca="false">IF($N2540&gt;=$M2540,$N2540-$M2540+1,"")</f>
        <v/>
      </c>
      <c r="P2540" s="0" t="str">
        <f aca="false">IF($O2540="","",$J2540+$M2540-$H2540)</f>
        <v/>
      </c>
      <c r="Q2540" s="0" t="str">
        <f aca="false">IF($O2540="","",$P2540+$O2540-1)</f>
        <v/>
      </c>
      <c r="R2540" s="0" t="str">
        <f aca="false">IF($O2540="","",COUNT($O$2163:$O2540))</f>
        <v/>
      </c>
    </row>
    <row r="2541" customFormat="false" ht="15" hidden="false" customHeight="false" outlineLevel="0" collapsed="false">
      <c r="A2541" s="0" t="n">
        <v>9</v>
      </c>
      <c r="B2541" s="0" t="n">
        <v>11</v>
      </c>
      <c r="C2541" s="0" t="s">
        <v>77</v>
      </c>
      <c r="D2541" s="0" t="n">
        <v>1</v>
      </c>
      <c r="E2541" s="0" t="s">
        <v>94</v>
      </c>
      <c r="F2541" s="0" t="n">
        <v>1</v>
      </c>
      <c r="G2541" s="0" t="str">
        <f aca="false">INDEX(Setup!$B$15:$B$17,$F2541)</f>
        <v>MAL</v>
      </c>
      <c r="H2541" s="0" t="n">
        <f aca="false">Calc_Blocks!$I$156</f>
        <v>69</v>
      </c>
      <c r="I2541" s="0" t="n">
        <f aca="false">Calc_Blocks!$J$156</f>
        <v>68</v>
      </c>
      <c r="J2541" s="0" t="n">
        <f aca="false">Calc_Blocks!$K$156</f>
        <v>1</v>
      </c>
      <c r="K2541" s="0" t="n">
        <f aca="false">($B2541-1)*IF($D2541=1,Setup!$B$9,Setup!$B$10)+1</f>
        <v>101</v>
      </c>
      <c r="L2541" s="0" t="n">
        <f aca="false">$B2541*IF($D2541=1,Setup!$B$9,Setup!$B$10)</f>
        <v>110</v>
      </c>
      <c r="M2541" s="0" t="n">
        <f aca="false">MAX($H2541,$K2541)</f>
        <v>101</v>
      </c>
      <c r="N2541" s="0" t="n">
        <f aca="false">MIN($I2541,$L2541)</f>
        <v>68</v>
      </c>
      <c r="O2541" s="0" t="str">
        <f aca="false">IF($N2541&gt;=$M2541,$N2541-$M2541+1,"")</f>
        <v/>
      </c>
      <c r="P2541" s="0" t="str">
        <f aca="false">IF($O2541="","",$J2541+$M2541-$H2541)</f>
        <v/>
      </c>
      <c r="Q2541" s="0" t="str">
        <f aca="false">IF($O2541="","",$P2541+$O2541-1)</f>
        <v/>
      </c>
      <c r="R2541" s="0" t="str">
        <f aca="false">IF($O2541="","",COUNT($O$2163:$O2541))</f>
        <v/>
      </c>
    </row>
    <row r="2542" customFormat="false" ht="15" hidden="false" customHeight="false" outlineLevel="0" collapsed="false">
      <c r="A2542" s="0" t="n">
        <v>9</v>
      </c>
      <c r="B2542" s="0" t="n">
        <v>11</v>
      </c>
      <c r="C2542" s="0" t="s">
        <v>77</v>
      </c>
      <c r="D2542" s="0" t="n">
        <v>1</v>
      </c>
      <c r="E2542" s="0" t="s">
        <v>94</v>
      </c>
      <c r="F2542" s="0" t="n">
        <v>2</v>
      </c>
      <c r="G2542" s="0" t="str">
        <f aca="false">INDEX(Setup!$B$15:$B$17,$F2542)</f>
        <v>SAN</v>
      </c>
      <c r="H2542" s="0" t="n">
        <f aca="false">Calc_Blocks!$I$157</f>
        <v>69</v>
      </c>
      <c r="I2542" s="0" t="n">
        <f aca="false">Calc_Blocks!$J$157</f>
        <v>69</v>
      </c>
      <c r="J2542" s="0" t="n">
        <f aca="false">Calc_Blocks!$K$157</f>
        <v>1</v>
      </c>
      <c r="K2542" s="0" t="n">
        <f aca="false">($B2542-1)*IF($D2542=1,Setup!$B$9,Setup!$B$10)+1</f>
        <v>101</v>
      </c>
      <c r="L2542" s="0" t="n">
        <f aca="false">$B2542*IF($D2542=1,Setup!$B$9,Setup!$B$10)</f>
        <v>110</v>
      </c>
      <c r="M2542" s="0" t="n">
        <f aca="false">MAX($H2542,$K2542)</f>
        <v>101</v>
      </c>
      <c r="N2542" s="0" t="n">
        <f aca="false">MIN($I2542,$L2542)</f>
        <v>69</v>
      </c>
      <c r="O2542" s="0" t="str">
        <f aca="false">IF($N2542&gt;=$M2542,$N2542-$M2542+1,"")</f>
        <v/>
      </c>
      <c r="P2542" s="0" t="str">
        <f aca="false">IF($O2542="","",$J2542+$M2542-$H2542)</f>
        <v/>
      </c>
      <c r="Q2542" s="0" t="str">
        <f aca="false">IF($O2542="","",$P2542+$O2542-1)</f>
        <v/>
      </c>
      <c r="R2542" s="0" t="str">
        <f aca="false">IF($O2542="","",COUNT($O$2163:$O2542))</f>
        <v/>
      </c>
    </row>
    <row r="2543" customFormat="false" ht="15" hidden="false" customHeight="false" outlineLevel="0" collapsed="false">
      <c r="A2543" s="0" t="n">
        <v>9</v>
      </c>
      <c r="B2543" s="0" t="n">
        <v>11</v>
      </c>
      <c r="C2543" s="0" t="s">
        <v>77</v>
      </c>
      <c r="D2543" s="0" t="n">
        <v>1</v>
      </c>
      <c r="E2543" s="0" t="s">
        <v>94</v>
      </c>
      <c r="F2543" s="0" t="n">
        <v>3</v>
      </c>
      <c r="G2543" s="0" t="str">
        <f aca="false">INDEX(Setup!$B$15:$B$17,$F2543)</f>
        <v>URD</v>
      </c>
      <c r="H2543" s="0" t="n">
        <f aca="false">Calc_Blocks!$I$158</f>
        <v>70</v>
      </c>
      <c r="I2543" s="0" t="n">
        <f aca="false">Calc_Blocks!$J$158</f>
        <v>85</v>
      </c>
      <c r="J2543" s="0" t="n">
        <f aca="false">Calc_Blocks!$K$158</f>
        <v>2</v>
      </c>
      <c r="K2543" s="0" t="n">
        <f aca="false">($B2543-1)*IF($D2543=1,Setup!$B$9,Setup!$B$10)+1</f>
        <v>101</v>
      </c>
      <c r="L2543" s="0" t="n">
        <f aca="false">$B2543*IF($D2543=1,Setup!$B$9,Setup!$B$10)</f>
        <v>110</v>
      </c>
      <c r="M2543" s="0" t="n">
        <f aca="false">MAX($H2543,$K2543)</f>
        <v>101</v>
      </c>
      <c r="N2543" s="0" t="n">
        <f aca="false">MIN($I2543,$L2543)</f>
        <v>85</v>
      </c>
      <c r="O2543" s="0" t="str">
        <f aca="false">IF($N2543&gt;=$M2543,$N2543-$M2543+1,"")</f>
        <v/>
      </c>
      <c r="P2543" s="0" t="str">
        <f aca="false">IF($O2543="","",$J2543+$M2543-$H2543)</f>
        <v/>
      </c>
      <c r="Q2543" s="0" t="str">
        <f aca="false">IF($O2543="","",$P2543+$O2543-1)</f>
        <v/>
      </c>
      <c r="R2543" s="0" t="str">
        <f aca="false">IF($O2543="","",COUNT($O$2163:$O2543))</f>
        <v/>
      </c>
    </row>
    <row r="2544" customFormat="false" ht="15" hidden="false" customHeight="false" outlineLevel="0" collapsed="false">
      <c r="A2544" s="0" t="n">
        <v>9</v>
      </c>
      <c r="B2544" s="0" t="n">
        <v>11</v>
      </c>
      <c r="C2544" s="0" t="s">
        <v>77</v>
      </c>
      <c r="D2544" s="0" t="n">
        <v>2</v>
      </c>
      <c r="E2544" s="0" t="s">
        <v>79</v>
      </c>
      <c r="F2544" s="0" t="n">
        <v>1</v>
      </c>
      <c r="G2544" s="0" t="str">
        <f aca="false">INDEX(Setup!$B$15:$B$17,$F2544)</f>
        <v>MAL</v>
      </c>
      <c r="H2544" s="0" t="n">
        <f aca="false">Calc_Blocks!$I$174</f>
        <v>43</v>
      </c>
      <c r="I2544" s="0" t="n">
        <f aca="false">Calc_Blocks!$J$174</f>
        <v>47</v>
      </c>
      <c r="J2544" s="0" t="n">
        <f aca="false">Calc_Blocks!$K$174</f>
        <v>18</v>
      </c>
      <c r="K2544" s="0" t="n">
        <f aca="false">($B2544-1)*IF($D2544=1,Setup!$B$9,Setup!$B$10)+1</f>
        <v>101</v>
      </c>
      <c r="L2544" s="0" t="n">
        <f aca="false">$B2544*IF($D2544=1,Setup!$B$9,Setup!$B$10)</f>
        <v>110</v>
      </c>
      <c r="M2544" s="0" t="n">
        <f aca="false">MAX($H2544,$K2544)</f>
        <v>101</v>
      </c>
      <c r="N2544" s="0" t="n">
        <f aca="false">MIN($I2544,$L2544)</f>
        <v>47</v>
      </c>
      <c r="O2544" s="0" t="str">
        <f aca="false">IF($N2544&gt;=$M2544,$N2544-$M2544+1,"")</f>
        <v/>
      </c>
      <c r="P2544" s="0" t="str">
        <f aca="false">IF($O2544="","",$J2544+$M2544-$H2544)</f>
        <v/>
      </c>
      <c r="Q2544" s="0" t="str">
        <f aca="false">IF($O2544="","",$P2544+$O2544-1)</f>
        <v/>
      </c>
      <c r="R2544" s="0" t="str">
        <f aca="false">IF($O2544="","",COUNT($O$2163:$O2544))</f>
        <v/>
      </c>
    </row>
    <row r="2545" customFormat="false" ht="15" hidden="false" customHeight="false" outlineLevel="0" collapsed="false">
      <c r="A2545" s="0" t="n">
        <v>9</v>
      </c>
      <c r="B2545" s="0" t="n">
        <v>11</v>
      </c>
      <c r="C2545" s="0" t="s">
        <v>77</v>
      </c>
      <c r="D2545" s="0" t="n">
        <v>2</v>
      </c>
      <c r="E2545" s="0" t="s">
        <v>79</v>
      </c>
      <c r="F2545" s="0" t="n">
        <v>2</v>
      </c>
      <c r="G2545" s="0" t="str">
        <f aca="false">INDEX(Setup!$B$15:$B$17,$F2545)</f>
        <v>SAN</v>
      </c>
      <c r="H2545" s="0" t="n">
        <f aca="false">Calc_Blocks!$I$175</f>
        <v>48</v>
      </c>
      <c r="I2545" s="0" t="n">
        <f aca="false">Calc_Blocks!$J$175</f>
        <v>52</v>
      </c>
      <c r="J2545" s="0" t="n">
        <f aca="false">Calc_Blocks!$K$175</f>
        <v>23</v>
      </c>
      <c r="K2545" s="0" t="n">
        <f aca="false">($B2545-1)*IF($D2545=1,Setup!$B$9,Setup!$B$10)+1</f>
        <v>101</v>
      </c>
      <c r="L2545" s="0" t="n">
        <f aca="false">$B2545*IF($D2545=1,Setup!$B$9,Setup!$B$10)</f>
        <v>110</v>
      </c>
      <c r="M2545" s="0" t="n">
        <f aca="false">MAX($H2545,$K2545)</f>
        <v>101</v>
      </c>
      <c r="N2545" s="0" t="n">
        <f aca="false">MIN($I2545,$L2545)</f>
        <v>52</v>
      </c>
      <c r="O2545" s="0" t="str">
        <f aca="false">IF($N2545&gt;=$M2545,$N2545-$M2545+1,"")</f>
        <v/>
      </c>
      <c r="P2545" s="0" t="str">
        <f aca="false">IF($O2545="","",$J2545+$M2545-$H2545)</f>
        <v/>
      </c>
      <c r="Q2545" s="0" t="str">
        <f aca="false">IF($O2545="","",$P2545+$O2545-1)</f>
        <v/>
      </c>
      <c r="R2545" s="0" t="str">
        <f aca="false">IF($O2545="","",COUNT($O$2163:$O2545))</f>
        <v/>
      </c>
    </row>
    <row r="2546" customFormat="false" ht="15" hidden="false" customHeight="false" outlineLevel="0" collapsed="false">
      <c r="A2546" s="0" t="n">
        <v>9</v>
      </c>
      <c r="B2546" s="0" t="n">
        <v>11</v>
      </c>
      <c r="C2546" s="0" t="s">
        <v>77</v>
      </c>
      <c r="D2546" s="0" t="n">
        <v>2</v>
      </c>
      <c r="E2546" s="0" t="s">
        <v>79</v>
      </c>
      <c r="F2546" s="0" t="n">
        <v>3</v>
      </c>
      <c r="G2546" s="0" t="str">
        <f aca="false">INDEX(Setup!$B$15:$B$17,$F2546)</f>
        <v>URD</v>
      </c>
      <c r="H2546" s="0" t="n">
        <f aca="false">Calc_Blocks!$I$176</f>
        <v>53</v>
      </c>
      <c r="I2546" s="0" t="n">
        <f aca="false">Calc_Blocks!$J$176</f>
        <v>65</v>
      </c>
      <c r="J2546" s="0" t="n">
        <f aca="false">Calc_Blocks!$K$176</f>
        <v>28</v>
      </c>
      <c r="K2546" s="0" t="n">
        <f aca="false">($B2546-1)*IF($D2546=1,Setup!$B$9,Setup!$B$10)+1</f>
        <v>101</v>
      </c>
      <c r="L2546" s="0" t="n">
        <f aca="false">$B2546*IF($D2546=1,Setup!$B$9,Setup!$B$10)</f>
        <v>110</v>
      </c>
      <c r="M2546" s="0" t="n">
        <f aca="false">MAX($H2546,$K2546)</f>
        <v>101</v>
      </c>
      <c r="N2546" s="0" t="n">
        <f aca="false">MIN($I2546,$L2546)</f>
        <v>65</v>
      </c>
      <c r="O2546" s="0" t="str">
        <f aca="false">IF($N2546&gt;=$M2546,$N2546-$M2546+1,"")</f>
        <v/>
      </c>
      <c r="P2546" s="0" t="str">
        <f aca="false">IF($O2546="","",$J2546+$M2546-$H2546)</f>
        <v/>
      </c>
      <c r="Q2546" s="0" t="str">
        <f aca="false">IF($O2546="","",$P2546+$O2546-1)</f>
        <v/>
      </c>
      <c r="R2546" s="0" t="str">
        <f aca="false">IF($O2546="","",COUNT($O$2163:$O2546))</f>
        <v/>
      </c>
    </row>
    <row r="2547" customFormat="false" ht="15" hidden="false" customHeight="false" outlineLevel="0" collapsed="false">
      <c r="A2547" s="0" t="n">
        <v>9</v>
      </c>
      <c r="B2547" s="0" t="n">
        <v>11</v>
      </c>
      <c r="C2547" s="0" t="s">
        <v>78</v>
      </c>
      <c r="D2547" s="0" t="n">
        <v>1</v>
      </c>
      <c r="E2547" s="0" t="s">
        <v>94</v>
      </c>
      <c r="F2547" s="0" t="n">
        <v>1</v>
      </c>
      <c r="G2547" s="0" t="str">
        <f aca="false">INDEX(Setup!$B$15:$B$17,$F2547)</f>
        <v>MAL</v>
      </c>
      <c r="H2547" s="0" t="n">
        <f aca="false">Calc_Blocks!$I$159</f>
        <v>86</v>
      </c>
      <c r="I2547" s="0" t="n">
        <f aca="false">Calc_Blocks!$J$159</f>
        <v>85</v>
      </c>
      <c r="J2547" s="0" t="n">
        <f aca="false">Calc_Blocks!$K$159</f>
        <v>1</v>
      </c>
      <c r="K2547" s="0" t="n">
        <f aca="false">($B2547-1)*IF($D2547=1,Setup!$B$9,Setup!$B$10)+1</f>
        <v>101</v>
      </c>
      <c r="L2547" s="0" t="n">
        <f aca="false">$B2547*IF($D2547=1,Setup!$B$9,Setup!$B$10)</f>
        <v>110</v>
      </c>
      <c r="M2547" s="0" t="n">
        <f aca="false">MAX($H2547,$K2547)</f>
        <v>101</v>
      </c>
      <c r="N2547" s="0" t="n">
        <f aca="false">MIN($I2547,$L2547)</f>
        <v>85</v>
      </c>
      <c r="O2547" s="0" t="str">
        <f aca="false">IF($N2547&gt;=$M2547,$N2547-$M2547+1,"")</f>
        <v/>
      </c>
      <c r="P2547" s="0" t="str">
        <f aca="false">IF($O2547="","",$J2547+$M2547-$H2547)</f>
        <v/>
      </c>
      <c r="Q2547" s="0" t="str">
        <f aca="false">IF($O2547="","",$P2547+$O2547-1)</f>
        <v/>
      </c>
      <c r="R2547" s="0" t="str">
        <f aca="false">IF($O2547="","",COUNT($O$2163:$O2547))</f>
        <v/>
      </c>
    </row>
    <row r="2548" customFormat="false" ht="15" hidden="false" customHeight="false" outlineLevel="0" collapsed="false">
      <c r="A2548" s="0" t="n">
        <v>9</v>
      </c>
      <c r="B2548" s="0" t="n">
        <v>11</v>
      </c>
      <c r="C2548" s="0" t="s">
        <v>78</v>
      </c>
      <c r="D2548" s="0" t="n">
        <v>1</v>
      </c>
      <c r="E2548" s="0" t="s">
        <v>94</v>
      </c>
      <c r="F2548" s="0" t="n">
        <v>2</v>
      </c>
      <c r="G2548" s="0" t="str">
        <f aca="false">INDEX(Setup!$B$15:$B$17,$F2548)</f>
        <v>SAN</v>
      </c>
      <c r="H2548" s="0" t="n">
        <f aca="false">Calc_Blocks!$I$160</f>
        <v>86</v>
      </c>
      <c r="I2548" s="0" t="n">
        <f aca="false">Calc_Blocks!$J$160</f>
        <v>85</v>
      </c>
      <c r="J2548" s="0" t="n">
        <f aca="false">Calc_Blocks!$K$160</f>
        <v>1</v>
      </c>
      <c r="K2548" s="0" t="n">
        <f aca="false">($B2548-1)*IF($D2548=1,Setup!$B$9,Setup!$B$10)+1</f>
        <v>101</v>
      </c>
      <c r="L2548" s="0" t="n">
        <f aca="false">$B2548*IF($D2548=1,Setup!$B$9,Setup!$B$10)</f>
        <v>110</v>
      </c>
      <c r="M2548" s="0" t="n">
        <f aca="false">MAX($H2548,$K2548)</f>
        <v>101</v>
      </c>
      <c r="N2548" s="0" t="n">
        <f aca="false">MIN($I2548,$L2548)</f>
        <v>85</v>
      </c>
      <c r="O2548" s="0" t="str">
        <f aca="false">IF($N2548&gt;=$M2548,$N2548-$M2548+1,"")</f>
        <v/>
      </c>
      <c r="P2548" s="0" t="str">
        <f aca="false">IF($O2548="","",$J2548+$M2548-$H2548)</f>
        <v/>
      </c>
      <c r="Q2548" s="0" t="str">
        <f aca="false">IF($O2548="","",$P2548+$O2548-1)</f>
        <v/>
      </c>
      <c r="R2548" s="0" t="str">
        <f aca="false">IF($O2548="","",COUNT($O$2163:$O2548))</f>
        <v/>
      </c>
    </row>
    <row r="2549" customFormat="false" ht="15" hidden="false" customHeight="false" outlineLevel="0" collapsed="false">
      <c r="A2549" s="0" t="n">
        <v>9</v>
      </c>
      <c r="B2549" s="0" t="n">
        <v>11</v>
      </c>
      <c r="C2549" s="0" t="s">
        <v>78</v>
      </c>
      <c r="D2549" s="0" t="n">
        <v>1</v>
      </c>
      <c r="E2549" s="0" t="s">
        <v>94</v>
      </c>
      <c r="F2549" s="0" t="n">
        <v>3</v>
      </c>
      <c r="G2549" s="0" t="str">
        <f aca="false">INDEX(Setup!$B$15:$B$17,$F2549)</f>
        <v>URD</v>
      </c>
      <c r="H2549" s="0" t="n">
        <f aca="false">Calc_Blocks!$I$161</f>
        <v>86</v>
      </c>
      <c r="I2549" s="0" t="n">
        <f aca="false">Calc_Blocks!$J$161</f>
        <v>85</v>
      </c>
      <c r="J2549" s="0" t="n">
        <f aca="false">Calc_Blocks!$K$161</f>
        <v>1</v>
      </c>
      <c r="K2549" s="0" t="n">
        <f aca="false">($B2549-1)*IF($D2549=1,Setup!$B$9,Setup!$B$10)+1</f>
        <v>101</v>
      </c>
      <c r="L2549" s="0" t="n">
        <f aca="false">$B2549*IF($D2549=1,Setup!$B$9,Setup!$B$10)</f>
        <v>110</v>
      </c>
      <c r="M2549" s="0" t="n">
        <f aca="false">MAX($H2549,$K2549)</f>
        <v>101</v>
      </c>
      <c r="N2549" s="0" t="n">
        <f aca="false">MIN($I2549,$L2549)</f>
        <v>85</v>
      </c>
      <c r="O2549" s="0" t="str">
        <f aca="false">IF($N2549&gt;=$M2549,$N2549-$M2549+1,"")</f>
        <v/>
      </c>
      <c r="P2549" s="0" t="str">
        <f aca="false">IF($O2549="","",$J2549+$M2549-$H2549)</f>
        <v/>
      </c>
      <c r="Q2549" s="0" t="str">
        <f aca="false">IF($O2549="","",$P2549+$O2549-1)</f>
        <v/>
      </c>
      <c r="R2549" s="0" t="str">
        <f aca="false">IF($O2549="","",COUNT($O$2163:$O2549))</f>
        <v/>
      </c>
    </row>
    <row r="2550" customFormat="false" ht="15" hidden="false" customHeight="false" outlineLevel="0" collapsed="false">
      <c r="A2550" s="0" t="n">
        <v>9</v>
      </c>
      <c r="B2550" s="0" t="n">
        <v>11</v>
      </c>
      <c r="C2550" s="0" t="s">
        <v>78</v>
      </c>
      <c r="D2550" s="0" t="n">
        <v>2</v>
      </c>
      <c r="E2550" s="0" t="s">
        <v>79</v>
      </c>
      <c r="F2550" s="0" t="n">
        <v>1</v>
      </c>
      <c r="G2550" s="0" t="str">
        <f aca="false">INDEX(Setup!$B$15:$B$17,$F2550)</f>
        <v>MAL</v>
      </c>
      <c r="H2550" s="0" t="n">
        <f aca="false">Calc_Blocks!$I$177</f>
        <v>66</v>
      </c>
      <c r="I2550" s="0" t="n">
        <f aca="false">Calc_Blocks!$J$177</f>
        <v>65</v>
      </c>
      <c r="J2550" s="0" t="n">
        <f aca="false">Calc_Blocks!$K$177</f>
        <v>1</v>
      </c>
      <c r="K2550" s="0" t="n">
        <f aca="false">($B2550-1)*IF($D2550=1,Setup!$B$9,Setup!$B$10)+1</f>
        <v>101</v>
      </c>
      <c r="L2550" s="0" t="n">
        <f aca="false">$B2550*IF($D2550=1,Setup!$B$9,Setup!$B$10)</f>
        <v>110</v>
      </c>
      <c r="M2550" s="0" t="n">
        <f aca="false">MAX($H2550,$K2550)</f>
        <v>101</v>
      </c>
      <c r="N2550" s="0" t="n">
        <f aca="false">MIN($I2550,$L2550)</f>
        <v>65</v>
      </c>
      <c r="O2550" s="0" t="str">
        <f aca="false">IF($N2550&gt;=$M2550,$N2550-$M2550+1,"")</f>
        <v/>
      </c>
      <c r="P2550" s="0" t="str">
        <f aca="false">IF($O2550="","",$J2550+$M2550-$H2550)</f>
        <v/>
      </c>
      <c r="Q2550" s="0" t="str">
        <f aca="false">IF($O2550="","",$P2550+$O2550-1)</f>
        <v/>
      </c>
      <c r="R2550" s="0" t="str">
        <f aca="false">IF($O2550="","",COUNT($O$2163:$O2550))</f>
        <v/>
      </c>
    </row>
    <row r="2551" customFormat="false" ht="15" hidden="false" customHeight="false" outlineLevel="0" collapsed="false">
      <c r="A2551" s="0" t="n">
        <v>9</v>
      </c>
      <c r="B2551" s="0" t="n">
        <v>11</v>
      </c>
      <c r="C2551" s="0" t="s">
        <v>78</v>
      </c>
      <c r="D2551" s="0" t="n">
        <v>2</v>
      </c>
      <c r="E2551" s="0" t="s">
        <v>79</v>
      </c>
      <c r="F2551" s="0" t="n">
        <v>2</v>
      </c>
      <c r="G2551" s="0" t="str">
        <f aca="false">INDEX(Setup!$B$15:$B$17,$F2551)</f>
        <v>SAN</v>
      </c>
      <c r="H2551" s="0" t="n">
        <f aca="false">Calc_Blocks!$I$178</f>
        <v>66</v>
      </c>
      <c r="I2551" s="0" t="n">
        <f aca="false">Calc_Blocks!$J$178</f>
        <v>65</v>
      </c>
      <c r="J2551" s="0" t="n">
        <f aca="false">Calc_Blocks!$K$178</f>
        <v>1</v>
      </c>
      <c r="K2551" s="0" t="n">
        <f aca="false">($B2551-1)*IF($D2551=1,Setup!$B$9,Setup!$B$10)+1</f>
        <v>101</v>
      </c>
      <c r="L2551" s="0" t="n">
        <f aca="false">$B2551*IF($D2551=1,Setup!$B$9,Setup!$B$10)</f>
        <v>110</v>
      </c>
      <c r="M2551" s="0" t="n">
        <f aca="false">MAX($H2551,$K2551)</f>
        <v>101</v>
      </c>
      <c r="N2551" s="0" t="n">
        <f aca="false">MIN($I2551,$L2551)</f>
        <v>65</v>
      </c>
      <c r="O2551" s="0" t="str">
        <f aca="false">IF($N2551&gt;=$M2551,$N2551-$M2551+1,"")</f>
        <v/>
      </c>
      <c r="P2551" s="0" t="str">
        <f aca="false">IF($O2551="","",$J2551+$M2551-$H2551)</f>
        <v/>
      </c>
      <c r="Q2551" s="0" t="str">
        <f aca="false">IF($O2551="","",$P2551+$O2551-1)</f>
        <v/>
      </c>
      <c r="R2551" s="0" t="str">
        <f aca="false">IF($O2551="","",COUNT($O$2163:$O2551))</f>
        <v/>
      </c>
    </row>
    <row r="2552" customFormat="false" ht="15" hidden="false" customHeight="false" outlineLevel="0" collapsed="false">
      <c r="A2552" s="0" t="n">
        <v>9</v>
      </c>
      <c r="B2552" s="0" t="n">
        <v>11</v>
      </c>
      <c r="C2552" s="0" t="s">
        <v>78</v>
      </c>
      <c r="D2552" s="0" t="n">
        <v>2</v>
      </c>
      <c r="E2552" s="0" t="s">
        <v>79</v>
      </c>
      <c r="F2552" s="0" t="n">
        <v>3</v>
      </c>
      <c r="G2552" s="0" t="str">
        <f aca="false">INDEX(Setup!$B$15:$B$17,$F2552)</f>
        <v>URD</v>
      </c>
      <c r="H2552" s="0" t="n">
        <f aca="false">Calc_Blocks!$I$179</f>
        <v>66</v>
      </c>
      <c r="I2552" s="0" t="n">
        <f aca="false">Calc_Blocks!$J$179</f>
        <v>65</v>
      </c>
      <c r="J2552" s="0" t="n">
        <f aca="false">Calc_Blocks!$K$179</f>
        <v>1</v>
      </c>
      <c r="K2552" s="0" t="n">
        <f aca="false">($B2552-1)*IF($D2552=1,Setup!$B$9,Setup!$B$10)+1</f>
        <v>101</v>
      </c>
      <c r="L2552" s="0" t="n">
        <f aca="false">$B2552*IF($D2552=1,Setup!$B$9,Setup!$B$10)</f>
        <v>110</v>
      </c>
      <c r="M2552" s="0" t="n">
        <f aca="false">MAX($H2552,$K2552)</f>
        <v>101</v>
      </c>
      <c r="N2552" s="0" t="n">
        <f aca="false">MIN($I2552,$L2552)</f>
        <v>65</v>
      </c>
      <c r="O2552" s="0" t="str">
        <f aca="false">IF($N2552&gt;=$M2552,$N2552-$M2552+1,"")</f>
        <v/>
      </c>
      <c r="P2552" s="0" t="str">
        <f aca="false">IF($O2552="","",$J2552+$M2552-$H2552)</f>
        <v/>
      </c>
      <c r="Q2552" s="0" t="str">
        <f aca="false">IF($O2552="","",$P2552+$O2552-1)</f>
        <v/>
      </c>
      <c r="R2552" s="0" t="str">
        <f aca="false">IF($O2552="","",COUNT($O$2163:$O2552))</f>
        <v/>
      </c>
    </row>
    <row r="2553" customFormat="false" ht="15" hidden="false" customHeight="false" outlineLevel="0" collapsed="false">
      <c r="A2553" s="0" t="n">
        <v>9</v>
      </c>
      <c r="B2553" s="0" t="n">
        <v>11</v>
      </c>
      <c r="C2553" s="0" t="s">
        <v>79</v>
      </c>
      <c r="D2553" s="0" t="n">
        <v>1</v>
      </c>
      <c r="E2553" s="0" t="s">
        <v>94</v>
      </c>
      <c r="F2553" s="0" t="n">
        <v>1</v>
      </c>
      <c r="G2553" s="0" t="str">
        <f aca="false">INDEX(Setup!$B$15:$B$17,$F2553)</f>
        <v>MAL</v>
      </c>
      <c r="H2553" s="0" t="n">
        <f aca="false">Calc_Blocks!$I$162</f>
        <v>86</v>
      </c>
      <c r="I2553" s="0" t="n">
        <f aca="false">Calc_Blocks!$J$162</f>
        <v>85</v>
      </c>
      <c r="J2553" s="0" t="n">
        <f aca="false">Calc_Blocks!$K$162</f>
        <v>1</v>
      </c>
      <c r="K2553" s="0" t="n">
        <f aca="false">($B2553-1)*IF($D2553=1,Setup!$B$9,Setup!$B$10)+1</f>
        <v>101</v>
      </c>
      <c r="L2553" s="0" t="n">
        <f aca="false">$B2553*IF($D2553=1,Setup!$B$9,Setup!$B$10)</f>
        <v>110</v>
      </c>
      <c r="M2553" s="0" t="n">
        <f aca="false">MAX($H2553,$K2553)</f>
        <v>101</v>
      </c>
      <c r="N2553" s="0" t="n">
        <f aca="false">MIN($I2553,$L2553)</f>
        <v>85</v>
      </c>
      <c r="O2553" s="0" t="str">
        <f aca="false">IF($N2553&gt;=$M2553,$N2553-$M2553+1,"")</f>
        <v/>
      </c>
      <c r="P2553" s="0" t="str">
        <f aca="false">IF($O2553="","",$J2553+$M2553-$H2553)</f>
        <v/>
      </c>
      <c r="Q2553" s="0" t="str">
        <f aca="false">IF($O2553="","",$P2553+$O2553-1)</f>
        <v/>
      </c>
      <c r="R2553" s="0" t="str">
        <f aca="false">IF($O2553="","",COUNT($O$2163:$O2553))</f>
        <v/>
      </c>
    </row>
    <row r="2554" customFormat="false" ht="15" hidden="false" customHeight="false" outlineLevel="0" collapsed="false">
      <c r="A2554" s="0" t="n">
        <v>9</v>
      </c>
      <c r="B2554" s="0" t="n">
        <v>11</v>
      </c>
      <c r="C2554" s="0" t="s">
        <v>79</v>
      </c>
      <c r="D2554" s="0" t="n">
        <v>1</v>
      </c>
      <c r="E2554" s="0" t="s">
        <v>94</v>
      </c>
      <c r="F2554" s="0" t="n">
        <v>2</v>
      </c>
      <c r="G2554" s="0" t="str">
        <f aca="false">INDEX(Setup!$B$15:$B$17,$F2554)</f>
        <v>SAN</v>
      </c>
      <c r="H2554" s="0" t="n">
        <f aca="false">Calc_Blocks!$I$163</f>
        <v>86</v>
      </c>
      <c r="I2554" s="0" t="n">
        <f aca="false">Calc_Blocks!$J$163</f>
        <v>85</v>
      </c>
      <c r="J2554" s="0" t="n">
        <f aca="false">Calc_Blocks!$K$163</f>
        <v>1</v>
      </c>
      <c r="K2554" s="0" t="n">
        <f aca="false">($B2554-1)*IF($D2554=1,Setup!$B$9,Setup!$B$10)+1</f>
        <v>101</v>
      </c>
      <c r="L2554" s="0" t="n">
        <f aca="false">$B2554*IF($D2554=1,Setup!$B$9,Setup!$B$10)</f>
        <v>110</v>
      </c>
      <c r="M2554" s="0" t="n">
        <f aca="false">MAX($H2554,$K2554)</f>
        <v>101</v>
      </c>
      <c r="N2554" s="0" t="n">
        <f aca="false">MIN($I2554,$L2554)</f>
        <v>85</v>
      </c>
      <c r="O2554" s="0" t="str">
        <f aca="false">IF($N2554&gt;=$M2554,$N2554-$M2554+1,"")</f>
        <v/>
      </c>
      <c r="P2554" s="0" t="str">
        <f aca="false">IF($O2554="","",$J2554+$M2554-$H2554)</f>
        <v/>
      </c>
      <c r="Q2554" s="0" t="str">
        <f aca="false">IF($O2554="","",$P2554+$O2554-1)</f>
        <v/>
      </c>
      <c r="R2554" s="0" t="str">
        <f aca="false">IF($O2554="","",COUNT($O$2163:$O2554))</f>
        <v/>
      </c>
    </row>
    <row r="2555" customFormat="false" ht="15" hidden="false" customHeight="false" outlineLevel="0" collapsed="false">
      <c r="A2555" s="0" t="n">
        <v>9</v>
      </c>
      <c r="B2555" s="0" t="n">
        <v>11</v>
      </c>
      <c r="C2555" s="0" t="s">
        <v>79</v>
      </c>
      <c r="D2555" s="0" t="n">
        <v>1</v>
      </c>
      <c r="E2555" s="0" t="s">
        <v>94</v>
      </c>
      <c r="F2555" s="0" t="n">
        <v>3</v>
      </c>
      <c r="G2555" s="0" t="str">
        <f aca="false">INDEX(Setup!$B$15:$B$17,$F2555)</f>
        <v>URD</v>
      </c>
      <c r="H2555" s="0" t="n">
        <f aca="false">Calc_Blocks!$I$164</f>
        <v>86</v>
      </c>
      <c r="I2555" s="0" t="n">
        <f aca="false">Calc_Blocks!$J$164</f>
        <v>85</v>
      </c>
      <c r="J2555" s="0" t="n">
        <f aca="false">Calc_Blocks!$K$164</f>
        <v>1</v>
      </c>
      <c r="K2555" s="0" t="n">
        <f aca="false">($B2555-1)*IF($D2555=1,Setup!$B$9,Setup!$B$10)+1</f>
        <v>101</v>
      </c>
      <c r="L2555" s="0" t="n">
        <f aca="false">$B2555*IF($D2555=1,Setup!$B$9,Setup!$B$10)</f>
        <v>110</v>
      </c>
      <c r="M2555" s="0" t="n">
        <f aca="false">MAX($H2555,$K2555)</f>
        <v>101</v>
      </c>
      <c r="N2555" s="0" t="n">
        <f aca="false">MIN($I2555,$L2555)</f>
        <v>85</v>
      </c>
      <c r="O2555" s="0" t="str">
        <f aca="false">IF($N2555&gt;=$M2555,$N2555-$M2555+1,"")</f>
        <v/>
      </c>
      <c r="P2555" s="0" t="str">
        <f aca="false">IF($O2555="","",$J2555+$M2555-$H2555)</f>
        <v/>
      </c>
      <c r="Q2555" s="0" t="str">
        <f aca="false">IF($O2555="","",$P2555+$O2555-1)</f>
        <v/>
      </c>
      <c r="R2555" s="0" t="str">
        <f aca="false">IF($O2555="","",COUNT($O$2163:$O2555))</f>
        <v/>
      </c>
    </row>
    <row r="2556" customFormat="false" ht="15" hidden="false" customHeight="false" outlineLevel="0" collapsed="false">
      <c r="A2556" s="0" t="n">
        <v>9</v>
      </c>
      <c r="B2556" s="0" t="n">
        <v>11</v>
      </c>
      <c r="C2556" s="0" t="s">
        <v>79</v>
      </c>
      <c r="D2556" s="0" t="n">
        <v>2</v>
      </c>
      <c r="E2556" s="0" t="s">
        <v>79</v>
      </c>
      <c r="F2556" s="0" t="n">
        <v>1</v>
      </c>
      <c r="G2556" s="0" t="str">
        <f aca="false">INDEX(Setup!$B$15:$B$17,$F2556)</f>
        <v>MAL</v>
      </c>
      <c r="H2556" s="0" t="n">
        <f aca="false">Calc_Blocks!$I$180</f>
        <v>66</v>
      </c>
      <c r="I2556" s="0" t="n">
        <f aca="false">Calc_Blocks!$J$180</f>
        <v>65</v>
      </c>
      <c r="J2556" s="0" t="n">
        <f aca="false">Calc_Blocks!$K$180</f>
        <v>1</v>
      </c>
      <c r="K2556" s="0" t="n">
        <f aca="false">($B2556-1)*IF($D2556=1,Setup!$B$9,Setup!$B$10)+1</f>
        <v>101</v>
      </c>
      <c r="L2556" s="0" t="n">
        <f aca="false">$B2556*IF($D2556=1,Setup!$B$9,Setup!$B$10)</f>
        <v>110</v>
      </c>
      <c r="M2556" s="0" t="n">
        <f aca="false">MAX($H2556,$K2556)</f>
        <v>101</v>
      </c>
      <c r="N2556" s="0" t="n">
        <f aca="false">MIN($I2556,$L2556)</f>
        <v>65</v>
      </c>
      <c r="O2556" s="0" t="str">
        <f aca="false">IF($N2556&gt;=$M2556,$N2556-$M2556+1,"")</f>
        <v/>
      </c>
      <c r="P2556" s="0" t="str">
        <f aca="false">IF($O2556="","",$J2556+$M2556-$H2556)</f>
        <v/>
      </c>
      <c r="Q2556" s="0" t="str">
        <f aca="false">IF($O2556="","",$P2556+$O2556-1)</f>
        <v/>
      </c>
      <c r="R2556" s="0" t="str">
        <f aca="false">IF($O2556="","",COUNT($O$2163:$O2556))</f>
        <v/>
      </c>
    </row>
    <row r="2557" customFormat="false" ht="15" hidden="false" customHeight="false" outlineLevel="0" collapsed="false">
      <c r="A2557" s="0" t="n">
        <v>9</v>
      </c>
      <c r="B2557" s="0" t="n">
        <v>11</v>
      </c>
      <c r="C2557" s="0" t="s">
        <v>79</v>
      </c>
      <c r="D2557" s="0" t="n">
        <v>2</v>
      </c>
      <c r="E2557" s="0" t="s">
        <v>79</v>
      </c>
      <c r="F2557" s="0" t="n">
        <v>2</v>
      </c>
      <c r="G2557" s="0" t="str">
        <f aca="false">INDEX(Setup!$B$15:$B$17,$F2557)</f>
        <v>SAN</v>
      </c>
      <c r="H2557" s="0" t="n">
        <f aca="false">Calc_Blocks!$I$181</f>
        <v>66</v>
      </c>
      <c r="I2557" s="0" t="n">
        <f aca="false">Calc_Blocks!$J$181</f>
        <v>65</v>
      </c>
      <c r="J2557" s="0" t="n">
        <f aca="false">Calc_Blocks!$K$181</f>
        <v>1</v>
      </c>
      <c r="K2557" s="0" t="n">
        <f aca="false">($B2557-1)*IF($D2557=1,Setup!$B$9,Setup!$B$10)+1</f>
        <v>101</v>
      </c>
      <c r="L2557" s="0" t="n">
        <f aca="false">$B2557*IF($D2557=1,Setup!$B$9,Setup!$B$10)</f>
        <v>110</v>
      </c>
      <c r="M2557" s="0" t="n">
        <f aca="false">MAX($H2557,$K2557)</f>
        <v>101</v>
      </c>
      <c r="N2557" s="0" t="n">
        <f aca="false">MIN($I2557,$L2557)</f>
        <v>65</v>
      </c>
      <c r="O2557" s="0" t="str">
        <f aca="false">IF($N2557&gt;=$M2557,$N2557-$M2557+1,"")</f>
        <v/>
      </c>
      <c r="P2557" s="0" t="str">
        <f aca="false">IF($O2557="","",$J2557+$M2557-$H2557)</f>
        <v/>
      </c>
      <c r="Q2557" s="0" t="str">
        <f aca="false">IF($O2557="","",$P2557+$O2557-1)</f>
        <v/>
      </c>
      <c r="R2557" s="0" t="str">
        <f aca="false">IF($O2557="","",COUNT($O$2163:$O2557))</f>
        <v/>
      </c>
    </row>
    <row r="2558" customFormat="false" ht="15" hidden="false" customHeight="false" outlineLevel="0" collapsed="false">
      <c r="A2558" s="0" t="n">
        <v>9</v>
      </c>
      <c r="B2558" s="0" t="n">
        <v>11</v>
      </c>
      <c r="C2558" s="0" t="s">
        <v>79</v>
      </c>
      <c r="D2558" s="0" t="n">
        <v>2</v>
      </c>
      <c r="E2558" s="0" t="s">
        <v>79</v>
      </c>
      <c r="F2558" s="0" t="n">
        <v>3</v>
      </c>
      <c r="G2558" s="0" t="str">
        <f aca="false">INDEX(Setup!$B$15:$B$17,$F2558)</f>
        <v>URD</v>
      </c>
      <c r="H2558" s="0" t="n">
        <f aca="false">Calc_Blocks!$I$182</f>
        <v>66</v>
      </c>
      <c r="I2558" s="0" t="n">
        <f aca="false">Calc_Blocks!$J$182</f>
        <v>65</v>
      </c>
      <c r="J2558" s="0" t="n">
        <f aca="false">Calc_Blocks!$K$182</f>
        <v>1</v>
      </c>
      <c r="K2558" s="0" t="n">
        <f aca="false">($B2558-1)*IF($D2558=1,Setup!$B$9,Setup!$B$10)+1</f>
        <v>101</v>
      </c>
      <c r="L2558" s="0" t="n">
        <f aca="false">$B2558*IF($D2558=1,Setup!$B$9,Setup!$B$10)</f>
        <v>110</v>
      </c>
      <c r="M2558" s="0" t="n">
        <f aca="false">MAX($H2558,$K2558)</f>
        <v>101</v>
      </c>
      <c r="N2558" s="0" t="n">
        <f aca="false">MIN($I2558,$L2558)</f>
        <v>65</v>
      </c>
      <c r="O2558" s="0" t="str">
        <f aca="false">IF($N2558&gt;=$M2558,$N2558-$M2558+1,"")</f>
        <v/>
      </c>
      <c r="P2558" s="0" t="str">
        <f aca="false">IF($O2558="","",$J2558+$M2558-$H2558)</f>
        <v/>
      </c>
      <c r="Q2558" s="0" t="str">
        <f aca="false">IF($O2558="","",$P2558+$O2558-1)</f>
        <v/>
      </c>
      <c r="R2558" s="0" t="str">
        <f aca="false">IF($O2558="","",COUNT($O$2163:$O2558))</f>
        <v/>
      </c>
    </row>
    <row r="2559" customFormat="false" ht="15" hidden="false" customHeight="false" outlineLevel="0" collapsed="false">
      <c r="A2559" s="0" t="n">
        <v>9</v>
      </c>
      <c r="B2559" s="0" t="n">
        <v>12</v>
      </c>
      <c r="C2559" s="0" t="s">
        <v>74</v>
      </c>
      <c r="D2559" s="0" t="n">
        <v>1</v>
      </c>
      <c r="E2559" s="0" t="s">
        <v>94</v>
      </c>
      <c r="F2559" s="0" t="n">
        <v>1</v>
      </c>
      <c r="G2559" s="0" t="str">
        <f aca="false">INDEX(Setup!$B$15:$B$17,$F2559)</f>
        <v>MAL</v>
      </c>
      <c r="H2559" s="0" t="n">
        <f aca="false">Calc_Blocks!$I$147</f>
        <v>1</v>
      </c>
      <c r="I2559" s="0" t="n">
        <f aca="false">Calc_Blocks!$J$147</f>
        <v>17</v>
      </c>
      <c r="J2559" s="0" t="n">
        <f aca="false">Calc_Blocks!$K$147</f>
        <v>1</v>
      </c>
      <c r="K2559" s="0" t="n">
        <f aca="false">($B2559-1)*IF($D2559=1,Setup!$B$9,Setup!$B$10)+1</f>
        <v>111</v>
      </c>
      <c r="L2559" s="0" t="n">
        <f aca="false">$B2559*IF($D2559=1,Setup!$B$9,Setup!$B$10)</f>
        <v>120</v>
      </c>
      <c r="M2559" s="0" t="n">
        <f aca="false">MAX($H2559,$K2559)</f>
        <v>111</v>
      </c>
      <c r="N2559" s="0" t="n">
        <f aca="false">MIN($I2559,$L2559)</f>
        <v>17</v>
      </c>
      <c r="O2559" s="0" t="str">
        <f aca="false">IF($N2559&gt;=$M2559,$N2559-$M2559+1,"")</f>
        <v/>
      </c>
      <c r="P2559" s="0" t="str">
        <f aca="false">IF($O2559="","",$J2559+$M2559-$H2559)</f>
        <v/>
      </c>
      <c r="Q2559" s="0" t="str">
        <f aca="false">IF($O2559="","",$P2559+$O2559-1)</f>
        <v/>
      </c>
      <c r="R2559" s="0" t="str">
        <f aca="false">IF($O2559="","",COUNT($O$2163:$O2559))</f>
        <v/>
      </c>
    </row>
    <row r="2560" customFormat="false" ht="15" hidden="false" customHeight="false" outlineLevel="0" collapsed="false">
      <c r="A2560" s="0" t="n">
        <v>9</v>
      </c>
      <c r="B2560" s="0" t="n">
        <v>12</v>
      </c>
      <c r="C2560" s="0" t="s">
        <v>74</v>
      </c>
      <c r="D2560" s="0" t="n">
        <v>1</v>
      </c>
      <c r="E2560" s="0" t="s">
        <v>94</v>
      </c>
      <c r="F2560" s="0" t="n">
        <v>2</v>
      </c>
      <c r="G2560" s="0" t="str">
        <f aca="false">INDEX(Setup!$B$15:$B$17,$F2560)</f>
        <v>SAN</v>
      </c>
      <c r="H2560" s="0" t="n">
        <f aca="false">Calc_Blocks!$I$148</f>
        <v>18</v>
      </c>
      <c r="I2560" s="0" t="n">
        <f aca="false">Calc_Blocks!$J$148</f>
        <v>17</v>
      </c>
      <c r="J2560" s="0" t="n">
        <f aca="false">Calc_Blocks!$K$148</f>
        <v>18</v>
      </c>
      <c r="K2560" s="0" t="n">
        <f aca="false">($B2560-1)*IF($D2560=1,Setup!$B$9,Setup!$B$10)+1</f>
        <v>111</v>
      </c>
      <c r="L2560" s="0" t="n">
        <f aca="false">$B2560*IF($D2560=1,Setup!$B$9,Setup!$B$10)</f>
        <v>120</v>
      </c>
      <c r="M2560" s="0" t="n">
        <f aca="false">MAX($H2560,$K2560)</f>
        <v>111</v>
      </c>
      <c r="N2560" s="0" t="n">
        <f aca="false">MIN($I2560,$L2560)</f>
        <v>17</v>
      </c>
      <c r="O2560" s="0" t="str">
        <f aca="false">IF($N2560&gt;=$M2560,$N2560-$M2560+1,"")</f>
        <v/>
      </c>
      <c r="P2560" s="0" t="str">
        <f aca="false">IF($O2560="","",$J2560+$M2560-$H2560)</f>
        <v/>
      </c>
      <c r="Q2560" s="0" t="str">
        <f aca="false">IF($O2560="","",$P2560+$O2560-1)</f>
        <v/>
      </c>
      <c r="R2560" s="0" t="str">
        <f aca="false">IF($O2560="","",COUNT($O$2163:$O2560))</f>
        <v/>
      </c>
    </row>
    <row r="2561" customFormat="false" ht="15" hidden="false" customHeight="false" outlineLevel="0" collapsed="false">
      <c r="A2561" s="0" t="n">
        <v>9</v>
      </c>
      <c r="B2561" s="0" t="n">
        <v>12</v>
      </c>
      <c r="C2561" s="0" t="s">
        <v>74</v>
      </c>
      <c r="D2561" s="0" t="n">
        <v>1</v>
      </c>
      <c r="E2561" s="0" t="s">
        <v>94</v>
      </c>
      <c r="F2561" s="0" t="n">
        <v>3</v>
      </c>
      <c r="G2561" s="0" t="str">
        <f aca="false">INDEX(Setup!$B$15:$B$17,$F2561)</f>
        <v>URD</v>
      </c>
      <c r="H2561" s="0" t="n">
        <f aca="false">Calc_Blocks!$I$149</f>
        <v>18</v>
      </c>
      <c r="I2561" s="0" t="n">
        <f aca="false">Calc_Blocks!$J$149</f>
        <v>17</v>
      </c>
      <c r="J2561" s="0" t="n">
        <f aca="false">Calc_Blocks!$K$149</f>
        <v>18</v>
      </c>
      <c r="K2561" s="0" t="n">
        <f aca="false">($B2561-1)*IF($D2561=1,Setup!$B$9,Setup!$B$10)+1</f>
        <v>111</v>
      </c>
      <c r="L2561" s="0" t="n">
        <f aca="false">$B2561*IF($D2561=1,Setup!$B$9,Setup!$B$10)</f>
        <v>120</v>
      </c>
      <c r="M2561" s="0" t="n">
        <f aca="false">MAX($H2561,$K2561)</f>
        <v>111</v>
      </c>
      <c r="N2561" s="0" t="n">
        <f aca="false">MIN($I2561,$L2561)</f>
        <v>17</v>
      </c>
      <c r="O2561" s="0" t="str">
        <f aca="false">IF($N2561&gt;=$M2561,$N2561-$M2561+1,"")</f>
        <v/>
      </c>
      <c r="P2561" s="0" t="str">
        <f aca="false">IF($O2561="","",$J2561+$M2561-$H2561)</f>
        <v/>
      </c>
      <c r="Q2561" s="0" t="str">
        <f aca="false">IF($O2561="","",$P2561+$O2561-1)</f>
        <v/>
      </c>
      <c r="R2561" s="0" t="str">
        <f aca="false">IF($O2561="","",COUNT($O$2163:$O2561))</f>
        <v/>
      </c>
    </row>
    <row r="2562" customFormat="false" ht="15" hidden="false" customHeight="false" outlineLevel="0" collapsed="false">
      <c r="A2562" s="0" t="n">
        <v>9</v>
      </c>
      <c r="B2562" s="0" t="n">
        <v>12</v>
      </c>
      <c r="C2562" s="0" t="s">
        <v>74</v>
      </c>
      <c r="D2562" s="0" t="n">
        <v>2</v>
      </c>
      <c r="E2562" s="0" t="s">
        <v>79</v>
      </c>
      <c r="F2562" s="0" t="n">
        <v>1</v>
      </c>
      <c r="G2562" s="0" t="str">
        <f aca="false">INDEX(Setup!$B$15:$B$17,$F2562)</f>
        <v>MAL</v>
      </c>
      <c r="H2562" s="0" t="n">
        <f aca="false">Calc_Blocks!$I$165</f>
        <v>1</v>
      </c>
      <c r="I2562" s="0" t="n">
        <f aca="false">Calc_Blocks!$J$165</f>
        <v>11</v>
      </c>
      <c r="J2562" s="0" t="n">
        <f aca="false">Calc_Blocks!$K$165</f>
        <v>18</v>
      </c>
      <c r="K2562" s="0" t="n">
        <f aca="false">($B2562-1)*IF($D2562=1,Setup!$B$9,Setup!$B$10)+1</f>
        <v>111</v>
      </c>
      <c r="L2562" s="0" t="n">
        <f aca="false">$B2562*IF($D2562=1,Setup!$B$9,Setup!$B$10)</f>
        <v>120</v>
      </c>
      <c r="M2562" s="0" t="n">
        <f aca="false">MAX($H2562,$K2562)</f>
        <v>111</v>
      </c>
      <c r="N2562" s="0" t="n">
        <f aca="false">MIN($I2562,$L2562)</f>
        <v>11</v>
      </c>
      <c r="O2562" s="0" t="str">
        <f aca="false">IF($N2562&gt;=$M2562,$N2562-$M2562+1,"")</f>
        <v/>
      </c>
      <c r="P2562" s="0" t="str">
        <f aca="false">IF($O2562="","",$J2562+$M2562-$H2562)</f>
        <v/>
      </c>
      <c r="Q2562" s="0" t="str">
        <f aca="false">IF($O2562="","",$P2562+$O2562-1)</f>
        <v/>
      </c>
      <c r="R2562" s="0" t="str">
        <f aca="false">IF($O2562="","",COUNT($O$2163:$O2562))</f>
        <v/>
      </c>
    </row>
    <row r="2563" customFormat="false" ht="15" hidden="false" customHeight="false" outlineLevel="0" collapsed="false">
      <c r="A2563" s="0" t="n">
        <v>9</v>
      </c>
      <c r="B2563" s="0" t="n">
        <v>12</v>
      </c>
      <c r="C2563" s="0" t="s">
        <v>74</v>
      </c>
      <c r="D2563" s="0" t="n">
        <v>2</v>
      </c>
      <c r="E2563" s="0" t="s">
        <v>79</v>
      </c>
      <c r="F2563" s="0" t="n">
        <v>2</v>
      </c>
      <c r="G2563" s="0" t="str">
        <f aca="false">INDEX(Setup!$B$15:$B$17,$F2563)</f>
        <v>SAN</v>
      </c>
      <c r="H2563" s="0" t="n">
        <f aca="false">Calc_Blocks!$I$166</f>
        <v>12</v>
      </c>
      <c r="I2563" s="0" t="n">
        <f aca="false">Calc_Blocks!$J$166</f>
        <v>14</v>
      </c>
      <c r="J2563" s="0" t="n">
        <f aca="false">Calc_Blocks!$K$166</f>
        <v>29</v>
      </c>
      <c r="K2563" s="0" t="n">
        <f aca="false">($B2563-1)*IF($D2563=1,Setup!$B$9,Setup!$B$10)+1</f>
        <v>111</v>
      </c>
      <c r="L2563" s="0" t="n">
        <f aca="false">$B2563*IF($D2563=1,Setup!$B$9,Setup!$B$10)</f>
        <v>120</v>
      </c>
      <c r="M2563" s="0" t="n">
        <f aca="false">MAX($H2563,$K2563)</f>
        <v>111</v>
      </c>
      <c r="N2563" s="0" t="n">
        <f aca="false">MIN($I2563,$L2563)</f>
        <v>14</v>
      </c>
      <c r="O2563" s="0" t="str">
        <f aca="false">IF($N2563&gt;=$M2563,$N2563-$M2563+1,"")</f>
        <v/>
      </c>
      <c r="P2563" s="0" t="str">
        <f aca="false">IF($O2563="","",$J2563+$M2563-$H2563)</f>
        <v/>
      </c>
      <c r="Q2563" s="0" t="str">
        <f aca="false">IF($O2563="","",$P2563+$O2563-1)</f>
        <v/>
      </c>
      <c r="R2563" s="0" t="str">
        <f aca="false">IF($O2563="","",COUNT($O$2163:$O2563))</f>
        <v/>
      </c>
    </row>
    <row r="2564" customFormat="false" ht="15" hidden="false" customHeight="false" outlineLevel="0" collapsed="false">
      <c r="A2564" s="0" t="n">
        <v>9</v>
      </c>
      <c r="B2564" s="0" t="n">
        <v>12</v>
      </c>
      <c r="C2564" s="0" t="s">
        <v>74</v>
      </c>
      <c r="D2564" s="0" t="n">
        <v>2</v>
      </c>
      <c r="E2564" s="0" t="s">
        <v>79</v>
      </c>
      <c r="F2564" s="0" t="n">
        <v>3</v>
      </c>
      <c r="G2564" s="0" t="str">
        <f aca="false">INDEX(Setup!$B$15:$B$17,$F2564)</f>
        <v>URD</v>
      </c>
      <c r="H2564" s="0" t="n">
        <f aca="false">Calc_Blocks!$I$167</f>
        <v>15</v>
      </c>
      <c r="I2564" s="0" t="n">
        <f aca="false">Calc_Blocks!$J$167</f>
        <v>14</v>
      </c>
      <c r="J2564" s="0" t="n">
        <f aca="false">Calc_Blocks!$K$167</f>
        <v>32</v>
      </c>
      <c r="K2564" s="0" t="n">
        <f aca="false">($B2564-1)*IF($D2564=1,Setup!$B$9,Setup!$B$10)+1</f>
        <v>111</v>
      </c>
      <c r="L2564" s="0" t="n">
        <f aca="false">$B2564*IF($D2564=1,Setup!$B$9,Setup!$B$10)</f>
        <v>120</v>
      </c>
      <c r="M2564" s="0" t="n">
        <f aca="false">MAX($H2564,$K2564)</f>
        <v>111</v>
      </c>
      <c r="N2564" s="0" t="n">
        <f aca="false">MIN($I2564,$L2564)</f>
        <v>14</v>
      </c>
      <c r="O2564" s="0" t="str">
        <f aca="false">IF($N2564&gt;=$M2564,$N2564-$M2564+1,"")</f>
        <v/>
      </c>
      <c r="P2564" s="0" t="str">
        <f aca="false">IF($O2564="","",$J2564+$M2564-$H2564)</f>
        <v/>
      </c>
      <c r="Q2564" s="0" t="str">
        <f aca="false">IF($O2564="","",$P2564+$O2564-1)</f>
        <v/>
      </c>
      <c r="R2564" s="0" t="str">
        <f aca="false">IF($O2564="","",COUNT($O$2163:$O2564))</f>
        <v/>
      </c>
    </row>
    <row r="2565" customFormat="false" ht="15" hidden="false" customHeight="false" outlineLevel="0" collapsed="false">
      <c r="A2565" s="0" t="n">
        <v>9</v>
      </c>
      <c r="B2565" s="0" t="n">
        <v>12</v>
      </c>
      <c r="C2565" s="0" t="s">
        <v>75</v>
      </c>
      <c r="D2565" s="0" t="n">
        <v>1</v>
      </c>
      <c r="E2565" s="0" t="s">
        <v>94</v>
      </c>
      <c r="F2565" s="0" t="n">
        <v>1</v>
      </c>
      <c r="G2565" s="0" t="str">
        <f aca="false">INDEX(Setup!$B$15:$B$17,$F2565)</f>
        <v>MAL</v>
      </c>
      <c r="H2565" s="0" t="n">
        <f aca="false">Calc_Blocks!$I$150</f>
        <v>18</v>
      </c>
      <c r="I2565" s="0" t="n">
        <f aca="false">Calc_Blocks!$J$150</f>
        <v>32</v>
      </c>
      <c r="J2565" s="0" t="n">
        <f aca="false">Calc_Blocks!$K$150</f>
        <v>1</v>
      </c>
      <c r="K2565" s="0" t="n">
        <f aca="false">($B2565-1)*IF($D2565=1,Setup!$B$9,Setup!$B$10)+1</f>
        <v>111</v>
      </c>
      <c r="L2565" s="0" t="n">
        <f aca="false">$B2565*IF($D2565=1,Setup!$B$9,Setup!$B$10)</f>
        <v>120</v>
      </c>
      <c r="M2565" s="0" t="n">
        <f aca="false">MAX($H2565,$K2565)</f>
        <v>111</v>
      </c>
      <c r="N2565" s="0" t="n">
        <f aca="false">MIN($I2565,$L2565)</f>
        <v>32</v>
      </c>
      <c r="O2565" s="0" t="str">
        <f aca="false">IF($N2565&gt;=$M2565,$N2565-$M2565+1,"")</f>
        <v/>
      </c>
      <c r="P2565" s="0" t="str">
        <f aca="false">IF($O2565="","",$J2565+$M2565-$H2565)</f>
        <v/>
      </c>
      <c r="Q2565" s="0" t="str">
        <f aca="false">IF($O2565="","",$P2565+$O2565-1)</f>
        <v/>
      </c>
      <c r="R2565" s="0" t="str">
        <f aca="false">IF($O2565="","",COUNT($O$2163:$O2565))</f>
        <v/>
      </c>
    </row>
    <row r="2566" customFormat="false" ht="15" hidden="false" customHeight="false" outlineLevel="0" collapsed="false">
      <c r="A2566" s="0" t="n">
        <v>9</v>
      </c>
      <c r="B2566" s="0" t="n">
        <v>12</v>
      </c>
      <c r="C2566" s="0" t="s">
        <v>75</v>
      </c>
      <c r="D2566" s="0" t="n">
        <v>1</v>
      </c>
      <c r="E2566" s="0" t="s">
        <v>94</v>
      </c>
      <c r="F2566" s="0" t="n">
        <v>2</v>
      </c>
      <c r="G2566" s="0" t="str">
        <f aca="false">INDEX(Setup!$B$15:$B$17,$F2566)</f>
        <v>SAN</v>
      </c>
      <c r="H2566" s="0" t="n">
        <f aca="false">Calc_Blocks!$I$151</f>
        <v>33</v>
      </c>
      <c r="I2566" s="0" t="n">
        <f aca="false">Calc_Blocks!$J$151</f>
        <v>32</v>
      </c>
      <c r="J2566" s="0" t="n">
        <f aca="false">Calc_Blocks!$K$151</f>
        <v>16</v>
      </c>
      <c r="K2566" s="0" t="n">
        <f aca="false">($B2566-1)*IF($D2566=1,Setup!$B$9,Setup!$B$10)+1</f>
        <v>111</v>
      </c>
      <c r="L2566" s="0" t="n">
        <f aca="false">$B2566*IF($D2566=1,Setup!$B$9,Setup!$B$10)</f>
        <v>120</v>
      </c>
      <c r="M2566" s="0" t="n">
        <f aca="false">MAX($H2566,$K2566)</f>
        <v>111</v>
      </c>
      <c r="N2566" s="0" t="n">
        <f aca="false">MIN($I2566,$L2566)</f>
        <v>32</v>
      </c>
      <c r="O2566" s="0" t="str">
        <f aca="false">IF($N2566&gt;=$M2566,$N2566-$M2566+1,"")</f>
        <v/>
      </c>
      <c r="P2566" s="0" t="str">
        <f aca="false">IF($O2566="","",$J2566+$M2566-$H2566)</f>
        <v/>
      </c>
      <c r="Q2566" s="0" t="str">
        <f aca="false">IF($O2566="","",$P2566+$O2566-1)</f>
        <v/>
      </c>
      <c r="R2566" s="0" t="str">
        <f aca="false">IF($O2566="","",COUNT($O$2163:$O2566))</f>
        <v/>
      </c>
    </row>
    <row r="2567" customFormat="false" ht="15" hidden="false" customHeight="false" outlineLevel="0" collapsed="false">
      <c r="A2567" s="0" t="n">
        <v>9</v>
      </c>
      <c r="B2567" s="0" t="n">
        <v>12</v>
      </c>
      <c r="C2567" s="0" t="s">
        <v>75</v>
      </c>
      <c r="D2567" s="0" t="n">
        <v>1</v>
      </c>
      <c r="E2567" s="0" t="s">
        <v>94</v>
      </c>
      <c r="F2567" s="0" t="n">
        <v>3</v>
      </c>
      <c r="G2567" s="0" t="str">
        <f aca="false">INDEX(Setup!$B$15:$B$17,$F2567)</f>
        <v>URD</v>
      </c>
      <c r="H2567" s="0" t="n">
        <f aca="false">Calc_Blocks!$I$152</f>
        <v>33</v>
      </c>
      <c r="I2567" s="0" t="n">
        <f aca="false">Calc_Blocks!$J$152</f>
        <v>35</v>
      </c>
      <c r="J2567" s="0" t="n">
        <f aca="false">Calc_Blocks!$K$152</f>
        <v>16</v>
      </c>
      <c r="K2567" s="0" t="n">
        <f aca="false">($B2567-1)*IF($D2567=1,Setup!$B$9,Setup!$B$10)+1</f>
        <v>111</v>
      </c>
      <c r="L2567" s="0" t="n">
        <f aca="false">$B2567*IF($D2567=1,Setup!$B$9,Setup!$B$10)</f>
        <v>120</v>
      </c>
      <c r="M2567" s="0" t="n">
        <f aca="false">MAX($H2567,$K2567)</f>
        <v>111</v>
      </c>
      <c r="N2567" s="0" t="n">
        <f aca="false">MIN($I2567,$L2567)</f>
        <v>35</v>
      </c>
      <c r="O2567" s="0" t="str">
        <f aca="false">IF($N2567&gt;=$M2567,$N2567-$M2567+1,"")</f>
        <v/>
      </c>
      <c r="P2567" s="0" t="str">
        <f aca="false">IF($O2567="","",$J2567+$M2567-$H2567)</f>
        <v/>
      </c>
      <c r="Q2567" s="0" t="str">
        <f aca="false">IF($O2567="","",$P2567+$O2567-1)</f>
        <v/>
      </c>
      <c r="R2567" s="0" t="str">
        <f aca="false">IF($O2567="","",COUNT($O$2163:$O2567))</f>
        <v/>
      </c>
    </row>
    <row r="2568" customFormat="false" ht="15" hidden="false" customHeight="false" outlineLevel="0" collapsed="false">
      <c r="A2568" s="0" t="n">
        <v>9</v>
      </c>
      <c r="B2568" s="0" t="n">
        <v>12</v>
      </c>
      <c r="C2568" s="0" t="s">
        <v>75</v>
      </c>
      <c r="D2568" s="0" t="n">
        <v>2</v>
      </c>
      <c r="E2568" s="0" t="s">
        <v>79</v>
      </c>
      <c r="F2568" s="0" t="n">
        <v>1</v>
      </c>
      <c r="G2568" s="0" t="str">
        <f aca="false">INDEX(Setup!$B$15:$B$17,$F2568)</f>
        <v>MAL</v>
      </c>
      <c r="H2568" s="0" t="n">
        <f aca="false">Calc_Blocks!$I$168</f>
        <v>15</v>
      </c>
      <c r="I2568" s="0" t="n">
        <f aca="false">Calc_Blocks!$J$168</f>
        <v>31</v>
      </c>
      <c r="J2568" s="0" t="n">
        <f aca="false">Calc_Blocks!$K$168</f>
        <v>19</v>
      </c>
      <c r="K2568" s="0" t="n">
        <f aca="false">($B2568-1)*IF($D2568=1,Setup!$B$9,Setup!$B$10)+1</f>
        <v>111</v>
      </c>
      <c r="L2568" s="0" t="n">
        <f aca="false">$B2568*IF($D2568=1,Setup!$B$9,Setup!$B$10)</f>
        <v>120</v>
      </c>
      <c r="M2568" s="0" t="n">
        <f aca="false">MAX($H2568,$K2568)</f>
        <v>111</v>
      </c>
      <c r="N2568" s="0" t="n">
        <f aca="false">MIN($I2568,$L2568)</f>
        <v>31</v>
      </c>
      <c r="O2568" s="0" t="str">
        <f aca="false">IF($N2568&gt;=$M2568,$N2568-$M2568+1,"")</f>
        <v/>
      </c>
      <c r="P2568" s="0" t="str">
        <f aca="false">IF($O2568="","",$J2568+$M2568-$H2568)</f>
        <v/>
      </c>
      <c r="Q2568" s="0" t="str">
        <f aca="false">IF($O2568="","",$P2568+$O2568-1)</f>
        <v/>
      </c>
      <c r="R2568" s="0" t="str">
        <f aca="false">IF($O2568="","",COUNT($O$2163:$O2568))</f>
        <v/>
      </c>
    </row>
    <row r="2569" customFormat="false" ht="15" hidden="false" customHeight="false" outlineLevel="0" collapsed="false">
      <c r="A2569" s="0" t="n">
        <v>9</v>
      </c>
      <c r="B2569" s="0" t="n">
        <v>12</v>
      </c>
      <c r="C2569" s="0" t="s">
        <v>75</v>
      </c>
      <c r="D2569" s="0" t="n">
        <v>2</v>
      </c>
      <c r="E2569" s="0" t="s">
        <v>79</v>
      </c>
      <c r="F2569" s="0" t="n">
        <v>2</v>
      </c>
      <c r="G2569" s="0" t="str">
        <f aca="false">INDEX(Setup!$B$15:$B$17,$F2569)</f>
        <v>SAN</v>
      </c>
      <c r="H2569" s="0" t="n">
        <f aca="false">Calc_Blocks!$I$169</f>
        <v>32</v>
      </c>
      <c r="I2569" s="0" t="n">
        <f aca="false">Calc_Blocks!$J$169</f>
        <v>31</v>
      </c>
      <c r="J2569" s="0" t="n">
        <f aca="false">Calc_Blocks!$K$169</f>
        <v>36</v>
      </c>
      <c r="K2569" s="0" t="n">
        <f aca="false">($B2569-1)*IF($D2569=1,Setup!$B$9,Setup!$B$10)+1</f>
        <v>111</v>
      </c>
      <c r="L2569" s="0" t="n">
        <f aca="false">$B2569*IF($D2569=1,Setup!$B$9,Setup!$B$10)</f>
        <v>120</v>
      </c>
      <c r="M2569" s="0" t="n">
        <f aca="false">MAX($H2569,$K2569)</f>
        <v>111</v>
      </c>
      <c r="N2569" s="0" t="n">
        <f aca="false">MIN($I2569,$L2569)</f>
        <v>31</v>
      </c>
      <c r="O2569" s="0" t="str">
        <f aca="false">IF($N2569&gt;=$M2569,$N2569-$M2569+1,"")</f>
        <v/>
      </c>
      <c r="P2569" s="0" t="str">
        <f aca="false">IF($O2569="","",$J2569+$M2569-$H2569)</f>
        <v/>
      </c>
      <c r="Q2569" s="0" t="str">
        <f aca="false">IF($O2569="","",$P2569+$O2569-1)</f>
        <v/>
      </c>
      <c r="R2569" s="0" t="str">
        <f aca="false">IF($O2569="","",COUNT($O$2163:$O2569))</f>
        <v/>
      </c>
    </row>
    <row r="2570" customFormat="false" ht="15" hidden="false" customHeight="false" outlineLevel="0" collapsed="false">
      <c r="A2570" s="0" t="n">
        <v>9</v>
      </c>
      <c r="B2570" s="0" t="n">
        <v>12</v>
      </c>
      <c r="C2570" s="0" t="s">
        <v>75</v>
      </c>
      <c r="D2570" s="0" t="n">
        <v>2</v>
      </c>
      <c r="E2570" s="0" t="s">
        <v>79</v>
      </c>
      <c r="F2570" s="0" t="n">
        <v>3</v>
      </c>
      <c r="G2570" s="0" t="str">
        <f aca="false">INDEX(Setup!$B$15:$B$17,$F2570)</f>
        <v>URD</v>
      </c>
      <c r="H2570" s="0" t="n">
        <f aca="false">Calc_Blocks!$I$170</f>
        <v>32</v>
      </c>
      <c r="I2570" s="0" t="n">
        <f aca="false">Calc_Blocks!$J$170</f>
        <v>31</v>
      </c>
      <c r="J2570" s="0" t="n">
        <f aca="false">Calc_Blocks!$K$170</f>
        <v>36</v>
      </c>
      <c r="K2570" s="0" t="n">
        <f aca="false">($B2570-1)*IF($D2570=1,Setup!$B$9,Setup!$B$10)+1</f>
        <v>111</v>
      </c>
      <c r="L2570" s="0" t="n">
        <f aca="false">$B2570*IF($D2570=1,Setup!$B$9,Setup!$B$10)</f>
        <v>120</v>
      </c>
      <c r="M2570" s="0" t="n">
        <f aca="false">MAX($H2570,$K2570)</f>
        <v>111</v>
      </c>
      <c r="N2570" s="0" t="n">
        <f aca="false">MIN($I2570,$L2570)</f>
        <v>31</v>
      </c>
      <c r="O2570" s="0" t="str">
        <f aca="false">IF($N2570&gt;=$M2570,$N2570-$M2570+1,"")</f>
        <v/>
      </c>
      <c r="P2570" s="0" t="str">
        <f aca="false">IF($O2570="","",$J2570+$M2570-$H2570)</f>
        <v/>
      </c>
      <c r="Q2570" s="0" t="str">
        <f aca="false">IF($O2570="","",$P2570+$O2570-1)</f>
        <v/>
      </c>
      <c r="R2570" s="0" t="str">
        <f aca="false">IF($O2570="","",COUNT($O$2163:$O2570))</f>
        <v/>
      </c>
    </row>
    <row r="2571" customFormat="false" ht="15" hidden="false" customHeight="false" outlineLevel="0" collapsed="false">
      <c r="A2571" s="0" t="n">
        <v>9</v>
      </c>
      <c r="B2571" s="0" t="n">
        <v>12</v>
      </c>
      <c r="C2571" s="0" t="s">
        <v>76</v>
      </c>
      <c r="D2571" s="0" t="n">
        <v>1</v>
      </c>
      <c r="E2571" s="0" t="s">
        <v>94</v>
      </c>
      <c r="F2571" s="0" t="n">
        <v>1</v>
      </c>
      <c r="G2571" s="0" t="str">
        <f aca="false">INDEX(Setup!$B$15:$B$17,$F2571)</f>
        <v>MAL</v>
      </c>
      <c r="H2571" s="0" t="n">
        <f aca="false">Calc_Blocks!$I$153</f>
        <v>36</v>
      </c>
      <c r="I2571" s="0" t="n">
        <f aca="false">Calc_Blocks!$J$153</f>
        <v>68</v>
      </c>
      <c r="J2571" s="0" t="n">
        <f aca="false">Calc_Blocks!$K$153</f>
        <v>1</v>
      </c>
      <c r="K2571" s="0" t="n">
        <f aca="false">($B2571-1)*IF($D2571=1,Setup!$B$9,Setup!$B$10)+1</f>
        <v>111</v>
      </c>
      <c r="L2571" s="0" t="n">
        <f aca="false">$B2571*IF($D2571=1,Setup!$B$9,Setup!$B$10)</f>
        <v>120</v>
      </c>
      <c r="M2571" s="0" t="n">
        <f aca="false">MAX($H2571,$K2571)</f>
        <v>111</v>
      </c>
      <c r="N2571" s="0" t="n">
        <f aca="false">MIN($I2571,$L2571)</f>
        <v>68</v>
      </c>
      <c r="O2571" s="0" t="str">
        <f aca="false">IF($N2571&gt;=$M2571,$N2571-$M2571+1,"")</f>
        <v/>
      </c>
      <c r="P2571" s="0" t="str">
        <f aca="false">IF($O2571="","",$J2571+$M2571-$H2571)</f>
        <v/>
      </c>
      <c r="Q2571" s="0" t="str">
        <f aca="false">IF($O2571="","",$P2571+$O2571-1)</f>
        <v/>
      </c>
      <c r="R2571" s="0" t="str">
        <f aca="false">IF($O2571="","",COUNT($O$2163:$O2571))</f>
        <v/>
      </c>
    </row>
    <row r="2572" customFormat="false" ht="15" hidden="false" customHeight="false" outlineLevel="0" collapsed="false">
      <c r="A2572" s="0" t="n">
        <v>9</v>
      </c>
      <c r="B2572" s="0" t="n">
        <v>12</v>
      </c>
      <c r="C2572" s="0" t="s">
        <v>76</v>
      </c>
      <c r="D2572" s="0" t="n">
        <v>1</v>
      </c>
      <c r="E2572" s="0" t="s">
        <v>94</v>
      </c>
      <c r="F2572" s="0" t="n">
        <v>2</v>
      </c>
      <c r="G2572" s="0" t="str">
        <f aca="false">INDEX(Setup!$B$15:$B$17,$F2572)</f>
        <v>SAN</v>
      </c>
      <c r="H2572" s="0" t="n">
        <f aca="false">Calc_Blocks!$I$154</f>
        <v>69</v>
      </c>
      <c r="I2572" s="0" t="n">
        <f aca="false">Calc_Blocks!$J$154</f>
        <v>68</v>
      </c>
      <c r="J2572" s="0" t="n">
        <f aca="false">Calc_Blocks!$K$154</f>
        <v>34</v>
      </c>
      <c r="K2572" s="0" t="n">
        <f aca="false">($B2572-1)*IF($D2572=1,Setup!$B$9,Setup!$B$10)+1</f>
        <v>111</v>
      </c>
      <c r="L2572" s="0" t="n">
        <f aca="false">$B2572*IF($D2572=1,Setup!$B$9,Setup!$B$10)</f>
        <v>120</v>
      </c>
      <c r="M2572" s="0" t="n">
        <f aca="false">MAX($H2572,$K2572)</f>
        <v>111</v>
      </c>
      <c r="N2572" s="0" t="n">
        <f aca="false">MIN($I2572,$L2572)</f>
        <v>68</v>
      </c>
      <c r="O2572" s="0" t="str">
        <f aca="false">IF($N2572&gt;=$M2572,$N2572-$M2572+1,"")</f>
        <v/>
      </c>
      <c r="P2572" s="0" t="str">
        <f aca="false">IF($O2572="","",$J2572+$M2572-$H2572)</f>
        <v/>
      </c>
      <c r="Q2572" s="0" t="str">
        <f aca="false">IF($O2572="","",$P2572+$O2572-1)</f>
        <v/>
      </c>
      <c r="R2572" s="0" t="str">
        <f aca="false">IF($O2572="","",COUNT($O$2163:$O2572))</f>
        <v/>
      </c>
    </row>
    <row r="2573" customFormat="false" ht="15" hidden="false" customHeight="false" outlineLevel="0" collapsed="false">
      <c r="A2573" s="0" t="n">
        <v>9</v>
      </c>
      <c r="B2573" s="0" t="n">
        <v>12</v>
      </c>
      <c r="C2573" s="0" t="s">
        <v>76</v>
      </c>
      <c r="D2573" s="0" t="n">
        <v>1</v>
      </c>
      <c r="E2573" s="0" t="s">
        <v>94</v>
      </c>
      <c r="F2573" s="0" t="n">
        <v>3</v>
      </c>
      <c r="G2573" s="0" t="str">
        <f aca="false">INDEX(Setup!$B$15:$B$17,$F2573)</f>
        <v>URD</v>
      </c>
      <c r="H2573" s="0" t="n">
        <f aca="false">Calc_Blocks!$I$155</f>
        <v>69</v>
      </c>
      <c r="I2573" s="0" t="n">
        <f aca="false">Calc_Blocks!$J$155</f>
        <v>68</v>
      </c>
      <c r="J2573" s="0" t="n">
        <f aca="false">Calc_Blocks!$K$155</f>
        <v>34</v>
      </c>
      <c r="K2573" s="0" t="n">
        <f aca="false">($B2573-1)*IF($D2573=1,Setup!$B$9,Setup!$B$10)+1</f>
        <v>111</v>
      </c>
      <c r="L2573" s="0" t="n">
        <f aca="false">$B2573*IF($D2573=1,Setup!$B$9,Setup!$B$10)</f>
        <v>120</v>
      </c>
      <c r="M2573" s="0" t="n">
        <f aca="false">MAX($H2573,$K2573)</f>
        <v>111</v>
      </c>
      <c r="N2573" s="0" t="n">
        <f aca="false">MIN($I2573,$L2573)</f>
        <v>68</v>
      </c>
      <c r="O2573" s="0" t="str">
        <f aca="false">IF($N2573&gt;=$M2573,$N2573-$M2573+1,"")</f>
        <v/>
      </c>
      <c r="P2573" s="0" t="str">
        <f aca="false">IF($O2573="","",$J2573+$M2573-$H2573)</f>
        <v/>
      </c>
      <c r="Q2573" s="0" t="str">
        <f aca="false">IF($O2573="","",$P2573+$O2573-1)</f>
        <v/>
      </c>
      <c r="R2573" s="0" t="str">
        <f aca="false">IF($O2573="","",COUNT($O$2163:$O2573))</f>
        <v/>
      </c>
    </row>
    <row r="2574" customFormat="false" ht="15" hidden="false" customHeight="false" outlineLevel="0" collapsed="false">
      <c r="A2574" s="0" t="n">
        <v>9</v>
      </c>
      <c r="B2574" s="0" t="n">
        <v>12</v>
      </c>
      <c r="C2574" s="0" t="s">
        <v>76</v>
      </c>
      <c r="D2574" s="0" t="n">
        <v>2</v>
      </c>
      <c r="E2574" s="0" t="s">
        <v>79</v>
      </c>
      <c r="F2574" s="0" t="n">
        <v>1</v>
      </c>
      <c r="G2574" s="0" t="str">
        <f aca="false">INDEX(Setup!$B$15:$B$17,$F2574)</f>
        <v>MAL</v>
      </c>
      <c r="H2574" s="0" t="n">
        <f aca="false">Calc_Blocks!$I$171</f>
        <v>32</v>
      </c>
      <c r="I2574" s="0" t="n">
        <f aca="false">Calc_Blocks!$J$171</f>
        <v>41</v>
      </c>
      <c r="J2574" s="0" t="n">
        <f aca="false">Calc_Blocks!$K$171</f>
        <v>34</v>
      </c>
      <c r="K2574" s="0" t="n">
        <f aca="false">($B2574-1)*IF($D2574=1,Setup!$B$9,Setup!$B$10)+1</f>
        <v>111</v>
      </c>
      <c r="L2574" s="0" t="n">
        <f aca="false">$B2574*IF($D2574=1,Setup!$B$9,Setup!$B$10)</f>
        <v>120</v>
      </c>
      <c r="M2574" s="0" t="n">
        <f aca="false">MAX($H2574,$K2574)</f>
        <v>111</v>
      </c>
      <c r="N2574" s="0" t="n">
        <f aca="false">MIN($I2574,$L2574)</f>
        <v>41</v>
      </c>
      <c r="O2574" s="0" t="str">
        <f aca="false">IF($N2574&gt;=$M2574,$N2574-$M2574+1,"")</f>
        <v/>
      </c>
      <c r="P2574" s="0" t="str">
        <f aca="false">IF($O2574="","",$J2574+$M2574-$H2574)</f>
        <v/>
      </c>
      <c r="Q2574" s="0" t="str">
        <f aca="false">IF($O2574="","",$P2574+$O2574-1)</f>
        <v/>
      </c>
      <c r="R2574" s="0" t="str">
        <f aca="false">IF($O2574="","",COUNT($O$2163:$O2574))</f>
        <v/>
      </c>
    </row>
    <row r="2575" customFormat="false" ht="15" hidden="false" customHeight="false" outlineLevel="0" collapsed="false">
      <c r="A2575" s="0" t="n">
        <v>9</v>
      </c>
      <c r="B2575" s="0" t="n">
        <v>12</v>
      </c>
      <c r="C2575" s="0" t="s">
        <v>76</v>
      </c>
      <c r="D2575" s="0" t="n">
        <v>2</v>
      </c>
      <c r="E2575" s="0" t="s">
        <v>79</v>
      </c>
      <c r="F2575" s="0" t="n">
        <v>2</v>
      </c>
      <c r="G2575" s="0" t="str">
        <f aca="false">INDEX(Setup!$B$15:$B$17,$F2575)</f>
        <v>SAN</v>
      </c>
      <c r="H2575" s="0" t="n">
        <f aca="false">Calc_Blocks!$I$172</f>
        <v>42</v>
      </c>
      <c r="I2575" s="0" t="n">
        <f aca="false">Calc_Blocks!$J$172</f>
        <v>42</v>
      </c>
      <c r="J2575" s="0" t="n">
        <f aca="false">Calc_Blocks!$K$172</f>
        <v>44</v>
      </c>
      <c r="K2575" s="0" t="n">
        <f aca="false">($B2575-1)*IF($D2575=1,Setup!$B$9,Setup!$B$10)+1</f>
        <v>111</v>
      </c>
      <c r="L2575" s="0" t="n">
        <f aca="false">$B2575*IF($D2575=1,Setup!$B$9,Setup!$B$10)</f>
        <v>120</v>
      </c>
      <c r="M2575" s="0" t="n">
        <f aca="false">MAX($H2575,$K2575)</f>
        <v>111</v>
      </c>
      <c r="N2575" s="0" t="n">
        <f aca="false">MIN($I2575,$L2575)</f>
        <v>42</v>
      </c>
      <c r="O2575" s="0" t="str">
        <f aca="false">IF($N2575&gt;=$M2575,$N2575-$M2575+1,"")</f>
        <v/>
      </c>
      <c r="P2575" s="0" t="str">
        <f aca="false">IF($O2575="","",$J2575+$M2575-$H2575)</f>
        <v/>
      </c>
      <c r="Q2575" s="0" t="str">
        <f aca="false">IF($O2575="","",$P2575+$O2575-1)</f>
        <v/>
      </c>
      <c r="R2575" s="0" t="str">
        <f aca="false">IF($O2575="","",COUNT($O$2163:$O2575))</f>
        <v/>
      </c>
    </row>
    <row r="2576" customFormat="false" ht="15" hidden="false" customHeight="false" outlineLevel="0" collapsed="false">
      <c r="A2576" s="0" t="n">
        <v>9</v>
      </c>
      <c r="B2576" s="0" t="n">
        <v>12</v>
      </c>
      <c r="C2576" s="0" t="s">
        <v>76</v>
      </c>
      <c r="D2576" s="0" t="n">
        <v>2</v>
      </c>
      <c r="E2576" s="0" t="s">
        <v>79</v>
      </c>
      <c r="F2576" s="0" t="n">
        <v>3</v>
      </c>
      <c r="G2576" s="0" t="str">
        <f aca="false">INDEX(Setup!$B$15:$B$17,$F2576)</f>
        <v>URD</v>
      </c>
      <c r="H2576" s="0" t="n">
        <f aca="false">Calc_Blocks!$I$173</f>
        <v>43</v>
      </c>
      <c r="I2576" s="0" t="n">
        <f aca="false">Calc_Blocks!$J$173</f>
        <v>42</v>
      </c>
      <c r="J2576" s="0" t="n">
        <f aca="false">Calc_Blocks!$K$173</f>
        <v>45</v>
      </c>
      <c r="K2576" s="0" t="n">
        <f aca="false">($B2576-1)*IF($D2576=1,Setup!$B$9,Setup!$B$10)+1</f>
        <v>111</v>
      </c>
      <c r="L2576" s="0" t="n">
        <f aca="false">$B2576*IF($D2576=1,Setup!$B$9,Setup!$B$10)</f>
        <v>120</v>
      </c>
      <c r="M2576" s="0" t="n">
        <f aca="false">MAX($H2576,$K2576)</f>
        <v>111</v>
      </c>
      <c r="N2576" s="0" t="n">
        <f aca="false">MIN($I2576,$L2576)</f>
        <v>42</v>
      </c>
      <c r="O2576" s="0" t="str">
        <f aca="false">IF($N2576&gt;=$M2576,$N2576-$M2576+1,"")</f>
        <v/>
      </c>
      <c r="P2576" s="0" t="str">
        <f aca="false">IF($O2576="","",$J2576+$M2576-$H2576)</f>
        <v/>
      </c>
      <c r="Q2576" s="0" t="str">
        <f aca="false">IF($O2576="","",$P2576+$O2576-1)</f>
        <v/>
      </c>
      <c r="R2576" s="0" t="str">
        <f aca="false">IF($O2576="","",COUNT($O$2163:$O2576))</f>
        <v/>
      </c>
    </row>
    <row r="2577" customFormat="false" ht="15" hidden="false" customHeight="false" outlineLevel="0" collapsed="false">
      <c r="A2577" s="0" t="n">
        <v>9</v>
      </c>
      <c r="B2577" s="0" t="n">
        <v>12</v>
      </c>
      <c r="C2577" s="0" t="s">
        <v>77</v>
      </c>
      <c r="D2577" s="0" t="n">
        <v>1</v>
      </c>
      <c r="E2577" s="0" t="s">
        <v>94</v>
      </c>
      <c r="F2577" s="0" t="n">
        <v>1</v>
      </c>
      <c r="G2577" s="0" t="str">
        <f aca="false">INDEX(Setup!$B$15:$B$17,$F2577)</f>
        <v>MAL</v>
      </c>
      <c r="H2577" s="0" t="n">
        <f aca="false">Calc_Blocks!$I$156</f>
        <v>69</v>
      </c>
      <c r="I2577" s="0" t="n">
        <f aca="false">Calc_Blocks!$J$156</f>
        <v>68</v>
      </c>
      <c r="J2577" s="0" t="n">
        <f aca="false">Calc_Blocks!$K$156</f>
        <v>1</v>
      </c>
      <c r="K2577" s="0" t="n">
        <f aca="false">($B2577-1)*IF($D2577=1,Setup!$B$9,Setup!$B$10)+1</f>
        <v>111</v>
      </c>
      <c r="L2577" s="0" t="n">
        <f aca="false">$B2577*IF($D2577=1,Setup!$B$9,Setup!$B$10)</f>
        <v>120</v>
      </c>
      <c r="M2577" s="0" t="n">
        <f aca="false">MAX($H2577,$K2577)</f>
        <v>111</v>
      </c>
      <c r="N2577" s="0" t="n">
        <f aca="false">MIN($I2577,$L2577)</f>
        <v>68</v>
      </c>
      <c r="O2577" s="0" t="str">
        <f aca="false">IF($N2577&gt;=$M2577,$N2577-$M2577+1,"")</f>
        <v/>
      </c>
      <c r="P2577" s="0" t="str">
        <f aca="false">IF($O2577="","",$J2577+$M2577-$H2577)</f>
        <v/>
      </c>
      <c r="Q2577" s="0" t="str">
        <f aca="false">IF($O2577="","",$P2577+$O2577-1)</f>
        <v/>
      </c>
      <c r="R2577" s="0" t="str">
        <f aca="false">IF($O2577="","",COUNT($O$2163:$O2577))</f>
        <v/>
      </c>
    </row>
    <row r="2578" customFormat="false" ht="15" hidden="false" customHeight="false" outlineLevel="0" collapsed="false">
      <c r="A2578" s="0" t="n">
        <v>9</v>
      </c>
      <c r="B2578" s="0" t="n">
        <v>12</v>
      </c>
      <c r="C2578" s="0" t="s">
        <v>77</v>
      </c>
      <c r="D2578" s="0" t="n">
        <v>1</v>
      </c>
      <c r="E2578" s="0" t="s">
        <v>94</v>
      </c>
      <c r="F2578" s="0" t="n">
        <v>2</v>
      </c>
      <c r="G2578" s="0" t="str">
        <f aca="false">INDEX(Setup!$B$15:$B$17,$F2578)</f>
        <v>SAN</v>
      </c>
      <c r="H2578" s="0" t="n">
        <f aca="false">Calc_Blocks!$I$157</f>
        <v>69</v>
      </c>
      <c r="I2578" s="0" t="n">
        <f aca="false">Calc_Blocks!$J$157</f>
        <v>69</v>
      </c>
      <c r="J2578" s="0" t="n">
        <f aca="false">Calc_Blocks!$K$157</f>
        <v>1</v>
      </c>
      <c r="K2578" s="0" t="n">
        <f aca="false">($B2578-1)*IF($D2578=1,Setup!$B$9,Setup!$B$10)+1</f>
        <v>111</v>
      </c>
      <c r="L2578" s="0" t="n">
        <f aca="false">$B2578*IF($D2578=1,Setup!$B$9,Setup!$B$10)</f>
        <v>120</v>
      </c>
      <c r="M2578" s="0" t="n">
        <f aca="false">MAX($H2578,$K2578)</f>
        <v>111</v>
      </c>
      <c r="N2578" s="0" t="n">
        <f aca="false">MIN($I2578,$L2578)</f>
        <v>69</v>
      </c>
      <c r="O2578" s="0" t="str">
        <f aca="false">IF($N2578&gt;=$M2578,$N2578-$M2578+1,"")</f>
        <v/>
      </c>
      <c r="P2578" s="0" t="str">
        <f aca="false">IF($O2578="","",$J2578+$M2578-$H2578)</f>
        <v/>
      </c>
      <c r="Q2578" s="0" t="str">
        <f aca="false">IF($O2578="","",$P2578+$O2578-1)</f>
        <v/>
      </c>
      <c r="R2578" s="0" t="str">
        <f aca="false">IF($O2578="","",COUNT($O$2163:$O2578))</f>
        <v/>
      </c>
    </row>
    <row r="2579" customFormat="false" ht="15" hidden="false" customHeight="false" outlineLevel="0" collapsed="false">
      <c r="A2579" s="0" t="n">
        <v>9</v>
      </c>
      <c r="B2579" s="0" t="n">
        <v>12</v>
      </c>
      <c r="C2579" s="0" t="s">
        <v>77</v>
      </c>
      <c r="D2579" s="0" t="n">
        <v>1</v>
      </c>
      <c r="E2579" s="0" t="s">
        <v>94</v>
      </c>
      <c r="F2579" s="0" t="n">
        <v>3</v>
      </c>
      <c r="G2579" s="0" t="str">
        <f aca="false">INDEX(Setup!$B$15:$B$17,$F2579)</f>
        <v>URD</v>
      </c>
      <c r="H2579" s="0" t="n">
        <f aca="false">Calc_Blocks!$I$158</f>
        <v>70</v>
      </c>
      <c r="I2579" s="0" t="n">
        <f aca="false">Calc_Blocks!$J$158</f>
        <v>85</v>
      </c>
      <c r="J2579" s="0" t="n">
        <f aca="false">Calc_Blocks!$K$158</f>
        <v>2</v>
      </c>
      <c r="K2579" s="0" t="n">
        <f aca="false">($B2579-1)*IF($D2579=1,Setup!$B$9,Setup!$B$10)+1</f>
        <v>111</v>
      </c>
      <c r="L2579" s="0" t="n">
        <f aca="false">$B2579*IF($D2579=1,Setup!$B$9,Setup!$B$10)</f>
        <v>120</v>
      </c>
      <c r="M2579" s="0" t="n">
        <f aca="false">MAX($H2579,$K2579)</f>
        <v>111</v>
      </c>
      <c r="N2579" s="0" t="n">
        <f aca="false">MIN($I2579,$L2579)</f>
        <v>85</v>
      </c>
      <c r="O2579" s="0" t="str">
        <f aca="false">IF($N2579&gt;=$M2579,$N2579-$M2579+1,"")</f>
        <v/>
      </c>
      <c r="P2579" s="0" t="str">
        <f aca="false">IF($O2579="","",$J2579+$M2579-$H2579)</f>
        <v/>
      </c>
      <c r="Q2579" s="0" t="str">
        <f aca="false">IF($O2579="","",$P2579+$O2579-1)</f>
        <v/>
      </c>
      <c r="R2579" s="0" t="str">
        <f aca="false">IF($O2579="","",COUNT($O$2163:$O2579))</f>
        <v/>
      </c>
    </row>
    <row r="2580" customFormat="false" ht="15" hidden="false" customHeight="false" outlineLevel="0" collapsed="false">
      <c r="A2580" s="0" t="n">
        <v>9</v>
      </c>
      <c r="B2580" s="0" t="n">
        <v>12</v>
      </c>
      <c r="C2580" s="0" t="s">
        <v>77</v>
      </c>
      <c r="D2580" s="0" t="n">
        <v>2</v>
      </c>
      <c r="E2580" s="0" t="s">
        <v>79</v>
      </c>
      <c r="F2580" s="0" t="n">
        <v>1</v>
      </c>
      <c r="G2580" s="0" t="str">
        <f aca="false">INDEX(Setup!$B$15:$B$17,$F2580)</f>
        <v>MAL</v>
      </c>
      <c r="H2580" s="0" t="n">
        <f aca="false">Calc_Blocks!$I$174</f>
        <v>43</v>
      </c>
      <c r="I2580" s="0" t="n">
        <f aca="false">Calc_Blocks!$J$174</f>
        <v>47</v>
      </c>
      <c r="J2580" s="0" t="n">
        <f aca="false">Calc_Blocks!$K$174</f>
        <v>18</v>
      </c>
      <c r="K2580" s="0" t="n">
        <f aca="false">($B2580-1)*IF($D2580=1,Setup!$B$9,Setup!$B$10)+1</f>
        <v>111</v>
      </c>
      <c r="L2580" s="0" t="n">
        <f aca="false">$B2580*IF($D2580=1,Setup!$B$9,Setup!$B$10)</f>
        <v>120</v>
      </c>
      <c r="M2580" s="0" t="n">
        <f aca="false">MAX($H2580,$K2580)</f>
        <v>111</v>
      </c>
      <c r="N2580" s="0" t="n">
        <f aca="false">MIN($I2580,$L2580)</f>
        <v>47</v>
      </c>
      <c r="O2580" s="0" t="str">
        <f aca="false">IF($N2580&gt;=$M2580,$N2580-$M2580+1,"")</f>
        <v/>
      </c>
      <c r="P2580" s="0" t="str">
        <f aca="false">IF($O2580="","",$J2580+$M2580-$H2580)</f>
        <v/>
      </c>
      <c r="Q2580" s="0" t="str">
        <f aca="false">IF($O2580="","",$P2580+$O2580-1)</f>
        <v/>
      </c>
      <c r="R2580" s="0" t="str">
        <f aca="false">IF($O2580="","",COUNT($O$2163:$O2580))</f>
        <v/>
      </c>
    </row>
    <row r="2581" customFormat="false" ht="15" hidden="false" customHeight="false" outlineLevel="0" collapsed="false">
      <c r="A2581" s="0" t="n">
        <v>9</v>
      </c>
      <c r="B2581" s="0" t="n">
        <v>12</v>
      </c>
      <c r="C2581" s="0" t="s">
        <v>77</v>
      </c>
      <c r="D2581" s="0" t="n">
        <v>2</v>
      </c>
      <c r="E2581" s="0" t="s">
        <v>79</v>
      </c>
      <c r="F2581" s="0" t="n">
        <v>2</v>
      </c>
      <c r="G2581" s="0" t="str">
        <f aca="false">INDEX(Setup!$B$15:$B$17,$F2581)</f>
        <v>SAN</v>
      </c>
      <c r="H2581" s="0" t="n">
        <f aca="false">Calc_Blocks!$I$175</f>
        <v>48</v>
      </c>
      <c r="I2581" s="0" t="n">
        <f aca="false">Calc_Blocks!$J$175</f>
        <v>52</v>
      </c>
      <c r="J2581" s="0" t="n">
        <f aca="false">Calc_Blocks!$K$175</f>
        <v>23</v>
      </c>
      <c r="K2581" s="0" t="n">
        <f aca="false">($B2581-1)*IF($D2581=1,Setup!$B$9,Setup!$B$10)+1</f>
        <v>111</v>
      </c>
      <c r="L2581" s="0" t="n">
        <f aca="false">$B2581*IF($D2581=1,Setup!$B$9,Setup!$B$10)</f>
        <v>120</v>
      </c>
      <c r="M2581" s="0" t="n">
        <f aca="false">MAX($H2581,$K2581)</f>
        <v>111</v>
      </c>
      <c r="N2581" s="0" t="n">
        <f aca="false">MIN($I2581,$L2581)</f>
        <v>52</v>
      </c>
      <c r="O2581" s="0" t="str">
        <f aca="false">IF($N2581&gt;=$M2581,$N2581-$M2581+1,"")</f>
        <v/>
      </c>
      <c r="P2581" s="0" t="str">
        <f aca="false">IF($O2581="","",$J2581+$M2581-$H2581)</f>
        <v/>
      </c>
      <c r="Q2581" s="0" t="str">
        <f aca="false">IF($O2581="","",$P2581+$O2581-1)</f>
        <v/>
      </c>
      <c r="R2581" s="0" t="str">
        <f aca="false">IF($O2581="","",COUNT($O$2163:$O2581))</f>
        <v/>
      </c>
    </row>
    <row r="2582" customFormat="false" ht="15" hidden="false" customHeight="false" outlineLevel="0" collapsed="false">
      <c r="A2582" s="0" t="n">
        <v>9</v>
      </c>
      <c r="B2582" s="0" t="n">
        <v>12</v>
      </c>
      <c r="C2582" s="0" t="s">
        <v>77</v>
      </c>
      <c r="D2582" s="0" t="n">
        <v>2</v>
      </c>
      <c r="E2582" s="0" t="s">
        <v>79</v>
      </c>
      <c r="F2582" s="0" t="n">
        <v>3</v>
      </c>
      <c r="G2582" s="0" t="str">
        <f aca="false">INDEX(Setup!$B$15:$B$17,$F2582)</f>
        <v>URD</v>
      </c>
      <c r="H2582" s="0" t="n">
        <f aca="false">Calc_Blocks!$I$176</f>
        <v>53</v>
      </c>
      <c r="I2582" s="0" t="n">
        <f aca="false">Calc_Blocks!$J$176</f>
        <v>65</v>
      </c>
      <c r="J2582" s="0" t="n">
        <f aca="false">Calc_Blocks!$K$176</f>
        <v>28</v>
      </c>
      <c r="K2582" s="0" t="n">
        <f aca="false">($B2582-1)*IF($D2582=1,Setup!$B$9,Setup!$B$10)+1</f>
        <v>111</v>
      </c>
      <c r="L2582" s="0" t="n">
        <f aca="false">$B2582*IF($D2582=1,Setup!$B$9,Setup!$B$10)</f>
        <v>120</v>
      </c>
      <c r="M2582" s="0" t="n">
        <f aca="false">MAX($H2582,$K2582)</f>
        <v>111</v>
      </c>
      <c r="N2582" s="0" t="n">
        <f aca="false">MIN($I2582,$L2582)</f>
        <v>65</v>
      </c>
      <c r="O2582" s="0" t="str">
        <f aca="false">IF($N2582&gt;=$M2582,$N2582-$M2582+1,"")</f>
        <v/>
      </c>
      <c r="P2582" s="0" t="str">
        <f aca="false">IF($O2582="","",$J2582+$M2582-$H2582)</f>
        <v/>
      </c>
      <c r="Q2582" s="0" t="str">
        <f aca="false">IF($O2582="","",$P2582+$O2582-1)</f>
        <v/>
      </c>
      <c r="R2582" s="0" t="str">
        <f aca="false">IF($O2582="","",COUNT($O$2163:$O2582))</f>
        <v/>
      </c>
    </row>
    <row r="2583" customFormat="false" ht="15" hidden="false" customHeight="false" outlineLevel="0" collapsed="false">
      <c r="A2583" s="0" t="n">
        <v>9</v>
      </c>
      <c r="B2583" s="0" t="n">
        <v>12</v>
      </c>
      <c r="C2583" s="0" t="s">
        <v>78</v>
      </c>
      <c r="D2583" s="0" t="n">
        <v>1</v>
      </c>
      <c r="E2583" s="0" t="s">
        <v>94</v>
      </c>
      <c r="F2583" s="0" t="n">
        <v>1</v>
      </c>
      <c r="G2583" s="0" t="str">
        <f aca="false">INDEX(Setup!$B$15:$B$17,$F2583)</f>
        <v>MAL</v>
      </c>
      <c r="H2583" s="0" t="n">
        <f aca="false">Calc_Blocks!$I$159</f>
        <v>86</v>
      </c>
      <c r="I2583" s="0" t="n">
        <f aca="false">Calc_Blocks!$J$159</f>
        <v>85</v>
      </c>
      <c r="J2583" s="0" t="n">
        <f aca="false">Calc_Blocks!$K$159</f>
        <v>1</v>
      </c>
      <c r="K2583" s="0" t="n">
        <f aca="false">($B2583-1)*IF($D2583=1,Setup!$B$9,Setup!$B$10)+1</f>
        <v>111</v>
      </c>
      <c r="L2583" s="0" t="n">
        <f aca="false">$B2583*IF($D2583=1,Setup!$B$9,Setup!$B$10)</f>
        <v>120</v>
      </c>
      <c r="M2583" s="0" t="n">
        <f aca="false">MAX($H2583,$K2583)</f>
        <v>111</v>
      </c>
      <c r="N2583" s="0" t="n">
        <f aca="false">MIN($I2583,$L2583)</f>
        <v>85</v>
      </c>
      <c r="O2583" s="0" t="str">
        <f aca="false">IF($N2583&gt;=$M2583,$N2583-$M2583+1,"")</f>
        <v/>
      </c>
      <c r="P2583" s="0" t="str">
        <f aca="false">IF($O2583="","",$J2583+$M2583-$H2583)</f>
        <v/>
      </c>
      <c r="Q2583" s="0" t="str">
        <f aca="false">IF($O2583="","",$P2583+$O2583-1)</f>
        <v/>
      </c>
      <c r="R2583" s="0" t="str">
        <f aca="false">IF($O2583="","",COUNT($O$2163:$O2583))</f>
        <v/>
      </c>
    </row>
    <row r="2584" customFormat="false" ht="15" hidden="false" customHeight="false" outlineLevel="0" collapsed="false">
      <c r="A2584" s="0" t="n">
        <v>9</v>
      </c>
      <c r="B2584" s="0" t="n">
        <v>12</v>
      </c>
      <c r="C2584" s="0" t="s">
        <v>78</v>
      </c>
      <c r="D2584" s="0" t="n">
        <v>1</v>
      </c>
      <c r="E2584" s="0" t="s">
        <v>94</v>
      </c>
      <c r="F2584" s="0" t="n">
        <v>2</v>
      </c>
      <c r="G2584" s="0" t="str">
        <f aca="false">INDEX(Setup!$B$15:$B$17,$F2584)</f>
        <v>SAN</v>
      </c>
      <c r="H2584" s="0" t="n">
        <f aca="false">Calc_Blocks!$I$160</f>
        <v>86</v>
      </c>
      <c r="I2584" s="0" t="n">
        <f aca="false">Calc_Blocks!$J$160</f>
        <v>85</v>
      </c>
      <c r="J2584" s="0" t="n">
        <f aca="false">Calc_Blocks!$K$160</f>
        <v>1</v>
      </c>
      <c r="K2584" s="0" t="n">
        <f aca="false">($B2584-1)*IF($D2584=1,Setup!$B$9,Setup!$B$10)+1</f>
        <v>111</v>
      </c>
      <c r="L2584" s="0" t="n">
        <f aca="false">$B2584*IF($D2584=1,Setup!$B$9,Setup!$B$10)</f>
        <v>120</v>
      </c>
      <c r="M2584" s="0" t="n">
        <f aca="false">MAX($H2584,$K2584)</f>
        <v>111</v>
      </c>
      <c r="N2584" s="0" t="n">
        <f aca="false">MIN($I2584,$L2584)</f>
        <v>85</v>
      </c>
      <c r="O2584" s="0" t="str">
        <f aca="false">IF($N2584&gt;=$M2584,$N2584-$M2584+1,"")</f>
        <v/>
      </c>
      <c r="P2584" s="0" t="str">
        <f aca="false">IF($O2584="","",$J2584+$M2584-$H2584)</f>
        <v/>
      </c>
      <c r="Q2584" s="0" t="str">
        <f aca="false">IF($O2584="","",$P2584+$O2584-1)</f>
        <v/>
      </c>
      <c r="R2584" s="0" t="str">
        <f aca="false">IF($O2584="","",COUNT($O$2163:$O2584))</f>
        <v/>
      </c>
    </row>
    <row r="2585" customFormat="false" ht="15" hidden="false" customHeight="false" outlineLevel="0" collapsed="false">
      <c r="A2585" s="0" t="n">
        <v>9</v>
      </c>
      <c r="B2585" s="0" t="n">
        <v>12</v>
      </c>
      <c r="C2585" s="0" t="s">
        <v>78</v>
      </c>
      <c r="D2585" s="0" t="n">
        <v>1</v>
      </c>
      <c r="E2585" s="0" t="s">
        <v>94</v>
      </c>
      <c r="F2585" s="0" t="n">
        <v>3</v>
      </c>
      <c r="G2585" s="0" t="str">
        <f aca="false">INDEX(Setup!$B$15:$B$17,$F2585)</f>
        <v>URD</v>
      </c>
      <c r="H2585" s="0" t="n">
        <f aca="false">Calc_Blocks!$I$161</f>
        <v>86</v>
      </c>
      <c r="I2585" s="0" t="n">
        <f aca="false">Calc_Blocks!$J$161</f>
        <v>85</v>
      </c>
      <c r="J2585" s="0" t="n">
        <f aca="false">Calc_Blocks!$K$161</f>
        <v>1</v>
      </c>
      <c r="K2585" s="0" t="n">
        <f aca="false">($B2585-1)*IF($D2585=1,Setup!$B$9,Setup!$B$10)+1</f>
        <v>111</v>
      </c>
      <c r="L2585" s="0" t="n">
        <f aca="false">$B2585*IF($D2585=1,Setup!$B$9,Setup!$B$10)</f>
        <v>120</v>
      </c>
      <c r="M2585" s="0" t="n">
        <f aca="false">MAX($H2585,$K2585)</f>
        <v>111</v>
      </c>
      <c r="N2585" s="0" t="n">
        <f aca="false">MIN($I2585,$L2585)</f>
        <v>85</v>
      </c>
      <c r="O2585" s="0" t="str">
        <f aca="false">IF($N2585&gt;=$M2585,$N2585-$M2585+1,"")</f>
        <v/>
      </c>
      <c r="P2585" s="0" t="str">
        <f aca="false">IF($O2585="","",$J2585+$M2585-$H2585)</f>
        <v/>
      </c>
      <c r="Q2585" s="0" t="str">
        <f aca="false">IF($O2585="","",$P2585+$O2585-1)</f>
        <v/>
      </c>
      <c r="R2585" s="0" t="str">
        <f aca="false">IF($O2585="","",COUNT($O$2163:$O2585))</f>
        <v/>
      </c>
    </row>
    <row r="2586" customFormat="false" ht="15" hidden="false" customHeight="false" outlineLevel="0" collapsed="false">
      <c r="A2586" s="0" t="n">
        <v>9</v>
      </c>
      <c r="B2586" s="0" t="n">
        <v>12</v>
      </c>
      <c r="C2586" s="0" t="s">
        <v>78</v>
      </c>
      <c r="D2586" s="0" t="n">
        <v>2</v>
      </c>
      <c r="E2586" s="0" t="s">
        <v>79</v>
      </c>
      <c r="F2586" s="0" t="n">
        <v>1</v>
      </c>
      <c r="G2586" s="0" t="str">
        <f aca="false">INDEX(Setup!$B$15:$B$17,$F2586)</f>
        <v>MAL</v>
      </c>
      <c r="H2586" s="0" t="n">
        <f aca="false">Calc_Blocks!$I$177</f>
        <v>66</v>
      </c>
      <c r="I2586" s="0" t="n">
        <f aca="false">Calc_Blocks!$J$177</f>
        <v>65</v>
      </c>
      <c r="J2586" s="0" t="n">
        <f aca="false">Calc_Blocks!$K$177</f>
        <v>1</v>
      </c>
      <c r="K2586" s="0" t="n">
        <f aca="false">($B2586-1)*IF($D2586=1,Setup!$B$9,Setup!$B$10)+1</f>
        <v>111</v>
      </c>
      <c r="L2586" s="0" t="n">
        <f aca="false">$B2586*IF($D2586=1,Setup!$B$9,Setup!$B$10)</f>
        <v>120</v>
      </c>
      <c r="M2586" s="0" t="n">
        <f aca="false">MAX($H2586,$K2586)</f>
        <v>111</v>
      </c>
      <c r="N2586" s="0" t="n">
        <f aca="false">MIN($I2586,$L2586)</f>
        <v>65</v>
      </c>
      <c r="O2586" s="0" t="str">
        <f aca="false">IF($N2586&gt;=$M2586,$N2586-$M2586+1,"")</f>
        <v/>
      </c>
      <c r="P2586" s="0" t="str">
        <f aca="false">IF($O2586="","",$J2586+$M2586-$H2586)</f>
        <v/>
      </c>
      <c r="Q2586" s="0" t="str">
        <f aca="false">IF($O2586="","",$P2586+$O2586-1)</f>
        <v/>
      </c>
      <c r="R2586" s="0" t="str">
        <f aca="false">IF($O2586="","",COUNT($O$2163:$O2586))</f>
        <v/>
      </c>
    </row>
    <row r="2587" customFormat="false" ht="15" hidden="false" customHeight="false" outlineLevel="0" collapsed="false">
      <c r="A2587" s="0" t="n">
        <v>9</v>
      </c>
      <c r="B2587" s="0" t="n">
        <v>12</v>
      </c>
      <c r="C2587" s="0" t="s">
        <v>78</v>
      </c>
      <c r="D2587" s="0" t="n">
        <v>2</v>
      </c>
      <c r="E2587" s="0" t="s">
        <v>79</v>
      </c>
      <c r="F2587" s="0" t="n">
        <v>2</v>
      </c>
      <c r="G2587" s="0" t="str">
        <f aca="false">INDEX(Setup!$B$15:$B$17,$F2587)</f>
        <v>SAN</v>
      </c>
      <c r="H2587" s="0" t="n">
        <f aca="false">Calc_Blocks!$I$178</f>
        <v>66</v>
      </c>
      <c r="I2587" s="0" t="n">
        <f aca="false">Calc_Blocks!$J$178</f>
        <v>65</v>
      </c>
      <c r="J2587" s="0" t="n">
        <f aca="false">Calc_Blocks!$K$178</f>
        <v>1</v>
      </c>
      <c r="K2587" s="0" t="n">
        <f aca="false">($B2587-1)*IF($D2587=1,Setup!$B$9,Setup!$B$10)+1</f>
        <v>111</v>
      </c>
      <c r="L2587" s="0" t="n">
        <f aca="false">$B2587*IF($D2587=1,Setup!$B$9,Setup!$B$10)</f>
        <v>120</v>
      </c>
      <c r="M2587" s="0" t="n">
        <f aca="false">MAX($H2587,$K2587)</f>
        <v>111</v>
      </c>
      <c r="N2587" s="0" t="n">
        <f aca="false">MIN($I2587,$L2587)</f>
        <v>65</v>
      </c>
      <c r="O2587" s="0" t="str">
        <f aca="false">IF($N2587&gt;=$M2587,$N2587-$M2587+1,"")</f>
        <v/>
      </c>
      <c r="P2587" s="0" t="str">
        <f aca="false">IF($O2587="","",$J2587+$M2587-$H2587)</f>
        <v/>
      </c>
      <c r="Q2587" s="0" t="str">
        <f aca="false">IF($O2587="","",$P2587+$O2587-1)</f>
        <v/>
      </c>
      <c r="R2587" s="0" t="str">
        <f aca="false">IF($O2587="","",COUNT($O$2163:$O2587))</f>
        <v/>
      </c>
    </row>
    <row r="2588" customFormat="false" ht="15" hidden="false" customHeight="false" outlineLevel="0" collapsed="false">
      <c r="A2588" s="0" t="n">
        <v>9</v>
      </c>
      <c r="B2588" s="0" t="n">
        <v>12</v>
      </c>
      <c r="C2588" s="0" t="s">
        <v>78</v>
      </c>
      <c r="D2588" s="0" t="n">
        <v>2</v>
      </c>
      <c r="E2588" s="0" t="s">
        <v>79</v>
      </c>
      <c r="F2588" s="0" t="n">
        <v>3</v>
      </c>
      <c r="G2588" s="0" t="str">
        <f aca="false">INDEX(Setup!$B$15:$B$17,$F2588)</f>
        <v>URD</v>
      </c>
      <c r="H2588" s="0" t="n">
        <f aca="false">Calc_Blocks!$I$179</f>
        <v>66</v>
      </c>
      <c r="I2588" s="0" t="n">
        <f aca="false">Calc_Blocks!$J$179</f>
        <v>65</v>
      </c>
      <c r="J2588" s="0" t="n">
        <f aca="false">Calc_Blocks!$K$179</f>
        <v>1</v>
      </c>
      <c r="K2588" s="0" t="n">
        <f aca="false">($B2588-1)*IF($D2588=1,Setup!$B$9,Setup!$B$10)+1</f>
        <v>111</v>
      </c>
      <c r="L2588" s="0" t="n">
        <f aca="false">$B2588*IF($D2588=1,Setup!$B$9,Setup!$B$10)</f>
        <v>120</v>
      </c>
      <c r="M2588" s="0" t="n">
        <f aca="false">MAX($H2588,$K2588)</f>
        <v>111</v>
      </c>
      <c r="N2588" s="0" t="n">
        <f aca="false">MIN($I2588,$L2588)</f>
        <v>65</v>
      </c>
      <c r="O2588" s="0" t="str">
        <f aca="false">IF($N2588&gt;=$M2588,$N2588-$M2588+1,"")</f>
        <v/>
      </c>
      <c r="P2588" s="0" t="str">
        <f aca="false">IF($O2588="","",$J2588+$M2588-$H2588)</f>
        <v/>
      </c>
      <c r="Q2588" s="0" t="str">
        <f aca="false">IF($O2588="","",$P2588+$O2588-1)</f>
        <v/>
      </c>
      <c r="R2588" s="0" t="str">
        <f aca="false">IF($O2588="","",COUNT($O$2163:$O2588))</f>
        <v/>
      </c>
    </row>
    <row r="2589" customFormat="false" ht="15" hidden="false" customHeight="false" outlineLevel="0" collapsed="false">
      <c r="A2589" s="0" t="n">
        <v>9</v>
      </c>
      <c r="B2589" s="0" t="n">
        <v>12</v>
      </c>
      <c r="C2589" s="0" t="s">
        <v>79</v>
      </c>
      <c r="D2589" s="0" t="n">
        <v>1</v>
      </c>
      <c r="E2589" s="0" t="s">
        <v>94</v>
      </c>
      <c r="F2589" s="0" t="n">
        <v>1</v>
      </c>
      <c r="G2589" s="0" t="str">
        <f aca="false">INDEX(Setup!$B$15:$B$17,$F2589)</f>
        <v>MAL</v>
      </c>
      <c r="H2589" s="0" t="n">
        <f aca="false">Calc_Blocks!$I$162</f>
        <v>86</v>
      </c>
      <c r="I2589" s="0" t="n">
        <f aca="false">Calc_Blocks!$J$162</f>
        <v>85</v>
      </c>
      <c r="J2589" s="0" t="n">
        <f aca="false">Calc_Blocks!$K$162</f>
        <v>1</v>
      </c>
      <c r="K2589" s="0" t="n">
        <f aca="false">($B2589-1)*IF($D2589=1,Setup!$B$9,Setup!$B$10)+1</f>
        <v>111</v>
      </c>
      <c r="L2589" s="0" t="n">
        <f aca="false">$B2589*IF($D2589=1,Setup!$B$9,Setup!$B$10)</f>
        <v>120</v>
      </c>
      <c r="M2589" s="0" t="n">
        <f aca="false">MAX($H2589,$K2589)</f>
        <v>111</v>
      </c>
      <c r="N2589" s="0" t="n">
        <f aca="false">MIN($I2589,$L2589)</f>
        <v>85</v>
      </c>
      <c r="O2589" s="0" t="str">
        <f aca="false">IF($N2589&gt;=$M2589,$N2589-$M2589+1,"")</f>
        <v/>
      </c>
      <c r="P2589" s="0" t="str">
        <f aca="false">IF($O2589="","",$J2589+$M2589-$H2589)</f>
        <v/>
      </c>
      <c r="Q2589" s="0" t="str">
        <f aca="false">IF($O2589="","",$P2589+$O2589-1)</f>
        <v/>
      </c>
      <c r="R2589" s="0" t="str">
        <f aca="false">IF($O2589="","",COUNT($O$2163:$O2589))</f>
        <v/>
      </c>
    </row>
    <row r="2590" customFormat="false" ht="15" hidden="false" customHeight="false" outlineLevel="0" collapsed="false">
      <c r="A2590" s="0" t="n">
        <v>9</v>
      </c>
      <c r="B2590" s="0" t="n">
        <v>12</v>
      </c>
      <c r="C2590" s="0" t="s">
        <v>79</v>
      </c>
      <c r="D2590" s="0" t="n">
        <v>1</v>
      </c>
      <c r="E2590" s="0" t="s">
        <v>94</v>
      </c>
      <c r="F2590" s="0" t="n">
        <v>2</v>
      </c>
      <c r="G2590" s="0" t="str">
        <f aca="false">INDEX(Setup!$B$15:$B$17,$F2590)</f>
        <v>SAN</v>
      </c>
      <c r="H2590" s="0" t="n">
        <f aca="false">Calc_Blocks!$I$163</f>
        <v>86</v>
      </c>
      <c r="I2590" s="0" t="n">
        <f aca="false">Calc_Blocks!$J$163</f>
        <v>85</v>
      </c>
      <c r="J2590" s="0" t="n">
        <f aca="false">Calc_Blocks!$K$163</f>
        <v>1</v>
      </c>
      <c r="K2590" s="0" t="n">
        <f aca="false">($B2590-1)*IF($D2590=1,Setup!$B$9,Setup!$B$10)+1</f>
        <v>111</v>
      </c>
      <c r="L2590" s="0" t="n">
        <f aca="false">$B2590*IF($D2590=1,Setup!$B$9,Setup!$B$10)</f>
        <v>120</v>
      </c>
      <c r="M2590" s="0" t="n">
        <f aca="false">MAX($H2590,$K2590)</f>
        <v>111</v>
      </c>
      <c r="N2590" s="0" t="n">
        <f aca="false">MIN($I2590,$L2590)</f>
        <v>85</v>
      </c>
      <c r="O2590" s="0" t="str">
        <f aca="false">IF($N2590&gt;=$M2590,$N2590-$M2590+1,"")</f>
        <v/>
      </c>
      <c r="P2590" s="0" t="str">
        <f aca="false">IF($O2590="","",$J2590+$M2590-$H2590)</f>
        <v/>
      </c>
      <c r="Q2590" s="0" t="str">
        <f aca="false">IF($O2590="","",$P2590+$O2590-1)</f>
        <v/>
      </c>
      <c r="R2590" s="0" t="str">
        <f aca="false">IF($O2590="","",COUNT($O$2163:$O2590))</f>
        <v/>
      </c>
    </row>
    <row r="2591" customFormat="false" ht="15" hidden="false" customHeight="false" outlineLevel="0" collapsed="false">
      <c r="A2591" s="0" t="n">
        <v>9</v>
      </c>
      <c r="B2591" s="0" t="n">
        <v>12</v>
      </c>
      <c r="C2591" s="0" t="s">
        <v>79</v>
      </c>
      <c r="D2591" s="0" t="n">
        <v>1</v>
      </c>
      <c r="E2591" s="0" t="s">
        <v>94</v>
      </c>
      <c r="F2591" s="0" t="n">
        <v>3</v>
      </c>
      <c r="G2591" s="0" t="str">
        <f aca="false">INDEX(Setup!$B$15:$B$17,$F2591)</f>
        <v>URD</v>
      </c>
      <c r="H2591" s="0" t="n">
        <f aca="false">Calc_Blocks!$I$164</f>
        <v>86</v>
      </c>
      <c r="I2591" s="0" t="n">
        <f aca="false">Calc_Blocks!$J$164</f>
        <v>85</v>
      </c>
      <c r="J2591" s="0" t="n">
        <f aca="false">Calc_Blocks!$K$164</f>
        <v>1</v>
      </c>
      <c r="K2591" s="0" t="n">
        <f aca="false">($B2591-1)*IF($D2591=1,Setup!$B$9,Setup!$B$10)+1</f>
        <v>111</v>
      </c>
      <c r="L2591" s="0" t="n">
        <f aca="false">$B2591*IF($D2591=1,Setup!$B$9,Setup!$B$10)</f>
        <v>120</v>
      </c>
      <c r="M2591" s="0" t="n">
        <f aca="false">MAX($H2591,$K2591)</f>
        <v>111</v>
      </c>
      <c r="N2591" s="0" t="n">
        <f aca="false">MIN($I2591,$L2591)</f>
        <v>85</v>
      </c>
      <c r="O2591" s="0" t="str">
        <f aca="false">IF($N2591&gt;=$M2591,$N2591-$M2591+1,"")</f>
        <v/>
      </c>
      <c r="P2591" s="0" t="str">
        <f aca="false">IF($O2591="","",$J2591+$M2591-$H2591)</f>
        <v/>
      </c>
      <c r="Q2591" s="0" t="str">
        <f aca="false">IF($O2591="","",$P2591+$O2591-1)</f>
        <v/>
      </c>
      <c r="R2591" s="0" t="str">
        <f aca="false">IF($O2591="","",COUNT($O$2163:$O2591))</f>
        <v/>
      </c>
    </row>
    <row r="2592" customFormat="false" ht="15" hidden="false" customHeight="false" outlineLevel="0" collapsed="false">
      <c r="A2592" s="0" t="n">
        <v>9</v>
      </c>
      <c r="B2592" s="0" t="n">
        <v>12</v>
      </c>
      <c r="C2592" s="0" t="s">
        <v>79</v>
      </c>
      <c r="D2592" s="0" t="n">
        <v>2</v>
      </c>
      <c r="E2592" s="0" t="s">
        <v>79</v>
      </c>
      <c r="F2592" s="0" t="n">
        <v>1</v>
      </c>
      <c r="G2592" s="0" t="str">
        <f aca="false">INDEX(Setup!$B$15:$B$17,$F2592)</f>
        <v>MAL</v>
      </c>
      <c r="H2592" s="0" t="n">
        <f aca="false">Calc_Blocks!$I$180</f>
        <v>66</v>
      </c>
      <c r="I2592" s="0" t="n">
        <f aca="false">Calc_Blocks!$J$180</f>
        <v>65</v>
      </c>
      <c r="J2592" s="0" t="n">
        <f aca="false">Calc_Blocks!$K$180</f>
        <v>1</v>
      </c>
      <c r="K2592" s="0" t="n">
        <f aca="false">($B2592-1)*IF($D2592=1,Setup!$B$9,Setup!$B$10)+1</f>
        <v>111</v>
      </c>
      <c r="L2592" s="0" t="n">
        <f aca="false">$B2592*IF($D2592=1,Setup!$B$9,Setup!$B$10)</f>
        <v>120</v>
      </c>
      <c r="M2592" s="0" t="n">
        <f aca="false">MAX($H2592,$K2592)</f>
        <v>111</v>
      </c>
      <c r="N2592" s="0" t="n">
        <f aca="false">MIN($I2592,$L2592)</f>
        <v>65</v>
      </c>
      <c r="O2592" s="0" t="str">
        <f aca="false">IF($N2592&gt;=$M2592,$N2592-$M2592+1,"")</f>
        <v/>
      </c>
      <c r="P2592" s="0" t="str">
        <f aca="false">IF($O2592="","",$J2592+$M2592-$H2592)</f>
        <v/>
      </c>
      <c r="Q2592" s="0" t="str">
        <f aca="false">IF($O2592="","",$P2592+$O2592-1)</f>
        <v/>
      </c>
      <c r="R2592" s="0" t="str">
        <f aca="false">IF($O2592="","",COUNT($O$2163:$O2592))</f>
        <v/>
      </c>
    </row>
    <row r="2593" customFormat="false" ht="15" hidden="false" customHeight="false" outlineLevel="0" collapsed="false">
      <c r="A2593" s="0" t="n">
        <v>9</v>
      </c>
      <c r="B2593" s="0" t="n">
        <v>12</v>
      </c>
      <c r="C2593" s="0" t="s">
        <v>79</v>
      </c>
      <c r="D2593" s="0" t="n">
        <v>2</v>
      </c>
      <c r="E2593" s="0" t="s">
        <v>79</v>
      </c>
      <c r="F2593" s="0" t="n">
        <v>2</v>
      </c>
      <c r="G2593" s="0" t="str">
        <f aca="false">INDEX(Setup!$B$15:$B$17,$F2593)</f>
        <v>SAN</v>
      </c>
      <c r="H2593" s="0" t="n">
        <f aca="false">Calc_Blocks!$I$181</f>
        <v>66</v>
      </c>
      <c r="I2593" s="0" t="n">
        <f aca="false">Calc_Blocks!$J$181</f>
        <v>65</v>
      </c>
      <c r="J2593" s="0" t="n">
        <f aca="false">Calc_Blocks!$K$181</f>
        <v>1</v>
      </c>
      <c r="K2593" s="0" t="n">
        <f aca="false">($B2593-1)*IF($D2593=1,Setup!$B$9,Setup!$B$10)+1</f>
        <v>111</v>
      </c>
      <c r="L2593" s="0" t="n">
        <f aca="false">$B2593*IF($D2593=1,Setup!$B$9,Setup!$B$10)</f>
        <v>120</v>
      </c>
      <c r="M2593" s="0" t="n">
        <f aca="false">MAX($H2593,$K2593)</f>
        <v>111</v>
      </c>
      <c r="N2593" s="0" t="n">
        <f aca="false">MIN($I2593,$L2593)</f>
        <v>65</v>
      </c>
      <c r="O2593" s="0" t="str">
        <f aca="false">IF($N2593&gt;=$M2593,$N2593-$M2593+1,"")</f>
        <v/>
      </c>
      <c r="P2593" s="0" t="str">
        <f aca="false">IF($O2593="","",$J2593+$M2593-$H2593)</f>
        <v/>
      </c>
      <c r="Q2593" s="0" t="str">
        <f aca="false">IF($O2593="","",$P2593+$O2593-1)</f>
        <v/>
      </c>
      <c r="R2593" s="0" t="str">
        <f aca="false">IF($O2593="","",COUNT($O$2163:$O2593))</f>
        <v/>
      </c>
    </row>
    <row r="2594" customFormat="false" ht="15" hidden="false" customHeight="false" outlineLevel="0" collapsed="false">
      <c r="A2594" s="0" t="n">
        <v>9</v>
      </c>
      <c r="B2594" s="0" t="n">
        <v>12</v>
      </c>
      <c r="C2594" s="0" t="s">
        <v>79</v>
      </c>
      <c r="D2594" s="0" t="n">
        <v>2</v>
      </c>
      <c r="E2594" s="0" t="s">
        <v>79</v>
      </c>
      <c r="F2594" s="0" t="n">
        <v>3</v>
      </c>
      <c r="G2594" s="0" t="str">
        <f aca="false">INDEX(Setup!$B$15:$B$17,$F2594)</f>
        <v>URD</v>
      </c>
      <c r="H2594" s="0" t="n">
        <f aca="false">Calc_Blocks!$I$182</f>
        <v>66</v>
      </c>
      <c r="I2594" s="0" t="n">
        <f aca="false">Calc_Blocks!$J$182</f>
        <v>65</v>
      </c>
      <c r="J2594" s="0" t="n">
        <f aca="false">Calc_Blocks!$K$182</f>
        <v>1</v>
      </c>
      <c r="K2594" s="0" t="n">
        <f aca="false">($B2594-1)*IF($D2594=1,Setup!$B$9,Setup!$B$10)+1</f>
        <v>111</v>
      </c>
      <c r="L2594" s="0" t="n">
        <f aca="false">$B2594*IF($D2594=1,Setup!$B$9,Setup!$B$10)</f>
        <v>120</v>
      </c>
      <c r="M2594" s="0" t="n">
        <f aca="false">MAX($H2594,$K2594)</f>
        <v>111</v>
      </c>
      <c r="N2594" s="0" t="n">
        <f aca="false">MIN($I2594,$L2594)</f>
        <v>65</v>
      </c>
      <c r="O2594" s="0" t="str">
        <f aca="false">IF($N2594&gt;=$M2594,$N2594-$M2594+1,"")</f>
        <v/>
      </c>
      <c r="P2594" s="0" t="str">
        <f aca="false">IF($O2594="","",$J2594+$M2594-$H2594)</f>
        <v/>
      </c>
      <c r="Q2594" s="0" t="str">
        <f aca="false">IF($O2594="","",$P2594+$O2594-1)</f>
        <v/>
      </c>
      <c r="R2594" s="0" t="str">
        <f aca="false">IF($O2594="","",COUNT($O$2163:$O2594))</f>
        <v/>
      </c>
    </row>
    <row r="2595" customFormat="false" ht="15" hidden="false" customHeight="false" outlineLevel="0" collapsed="false">
      <c r="A2595" s="0" t="n">
        <v>9</v>
      </c>
      <c r="B2595" s="0" t="n">
        <v>13</v>
      </c>
      <c r="C2595" s="0" t="s">
        <v>74</v>
      </c>
      <c r="D2595" s="0" t="n">
        <v>1</v>
      </c>
      <c r="E2595" s="0" t="s">
        <v>94</v>
      </c>
      <c r="F2595" s="0" t="n">
        <v>1</v>
      </c>
      <c r="G2595" s="0" t="str">
        <f aca="false">INDEX(Setup!$B$15:$B$17,$F2595)</f>
        <v>MAL</v>
      </c>
      <c r="H2595" s="0" t="n">
        <f aca="false">Calc_Blocks!$I$147</f>
        <v>1</v>
      </c>
      <c r="I2595" s="0" t="n">
        <f aca="false">Calc_Blocks!$J$147</f>
        <v>17</v>
      </c>
      <c r="J2595" s="0" t="n">
        <f aca="false">Calc_Blocks!$K$147</f>
        <v>1</v>
      </c>
      <c r="K2595" s="0" t="n">
        <f aca="false">($B2595-1)*IF($D2595=1,Setup!$B$9,Setup!$B$10)+1</f>
        <v>121</v>
      </c>
      <c r="L2595" s="0" t="n">
        <f aca="false">$B2595*IF($D2595=1,Setup!$B$9,Setup!$B$10)</f>
        <v>130</v>
      </c>
      <c r="M2595" s="0" t="n">
        <f aca="false">MAX($H2595,$K2595)</f>
        <v>121</v>
      </c>
      <c r="N2595" s="0" t="n">
        <f aca="false">MIN($I2595,$L2595)</f>
        <v>17</v>
      </c>
      <c r="O2595" s="0" t="str">
        <f aca="false">IF($N2595&gt;=$M2595,$N2595-$M2595+1,"")</f>
        <v/>
      </c>
      <c r="P2595" s="0" t="str">
        <f aca="false">IF($O2595="","",$J2595+$M2595-$H2595)</f>
        <v/>
      </c>
      <c r="Q2595" s="0" t="str">
        <f aca="false">IF($O2595="","",$P2595+$O2595-1)</f>
        <v/>
      </c>
      <c r="R2595" s="0" t="str">
        <f aca="false">IF($O2595="","",COUNT($O$2163:$O2595))</f>
        <v/>
      </c>
    </row>
    <row r="2596" customFormat="false" ht="15" hidden="false" customHeight="false" outlineLevel="0" collapsed="false">
      <c r="A2596" s="0" t="n">
        <v>9</v>
      </c>
      <c r="B2596" s="0" t="n">
        <v>13</v>
      </c>
      <c r="C2596" s="0" t="s">
        <v>74</v>
      </c>
      <c r="D2596" s="0" t="n">
        <v>1</v>
      </c>
      <c r="E2596" s="0" t="s">
        <v>94</v>
      </c>
      <c r="F2596" s="0" t="n">
        <v>2</v>
      </c>
      <c r="G2596" s="0" t="str">
        <f aca="false">INDEX(Setup!$B$15:$B$17,$F2596)</f>
        <v>SAN</v>
      </c>
      <c r="H2596" s="0" t="n">
        <f aca="false">Calc_Blocks!$I$148</f>
        <v>18</v>
      </c>
      <c r="I2596" s="0" t="n">
        <f aca="false">Calc_Blocks!$J$148</f>
        <v>17</v>
      </c>
      <c r="J2596" s="0" t="n">
        <f aca="false">Calc_Blocks!$K$148</f>
        <v>18</v>
      </c>
      <c r="K2596" s="0" t="n">
        <f aca="false">($B2596-1)*IF($D2596=1,Setup!$B$9,Setup!$B$10)+1</f>
        <v>121</v>
      </c>
      <c r="L2596" s="0" t="n">
        <f aca="false">$B2596*IF($D2596=1,Setup!$B$9,Setup!$B$10)</f>
        <v>130</v>
      </c>
      <c r="M2596" s="0" t="n">
        <f aca="false">MAX($H2596,$K2596)</f>
        <v>121</v>
      </c>
      <c r="N2596" s="0" t="n">
        <f aca="false">MIN($I2596,$L2596)</f>
        <v>17</v>
      </c>
      <c r="O2596" s="0" t="str">
        <f aca="false">IF($N2596&gt;=$M2596,$N2596-$M2596+1,"")</f>
        <v/>
      </c>
      <c r="P2596" s="0" t="str">
        <f aca="false">IF($O2596="","",$J2596+$M2596-$H2596)</f>
        <v/>
      </c>
      <c r="Q2596" s="0" t="str">
        <f aca="false">IF($O2596="","",$P2596+$O2596-1)</f>
        <v/>
      </c>
      <c r="R2596" s="0" t="str">
        <f aca="false">IF($O2596="","",COUNT($O$2163:$O2596))</f>
        <v/>
      </c>
    </row>
    <row r="2597" customFormat="false" ht="15" hidden="false" customHeight="false" outlineLevel="0" collapsed="false">
      <c r="A2597" s="0" t="n">
        <v>9</v>
      </c>
      <c r="B2597" s="0" t="n">
        <v>13</v>
      </c>
      <c r="C2597" s="0" t="s">
        <v>74</v>
      </c>
      <c r="D2597" s="0" t="n">
        <v>1</v>
      </c>
      <c r="E2597" s="0" t="s">
        <v>94</v>
      </c>
      <c r="F2597" s="0" t="n">
        <v>3</v>
      </c>
      <c r="G2597" s="0" t="str">
        <f aca="false">INDEX(Setup!$B$15:$B$17,$F2597)</f>
        <v>URD</v>
      </c>
      <c r="H2597" s="0" t="n">
        <f aca="false">Calc_Blocks!$I$149</f>
        <v>18</v>
      </c>
      <c r="I2597" s="0" t="n">
        <f aca="false">Calc_Blocks!$J$149</f>
        <v>17</v>
      </c>
      <c r="J2597" s="0" t="n">
        <f aca="false">Calc_Blocks!$K$149</f>
        <v>18</v>
      </c>
      <c r="K2597" s="0" t="n">
        <f aca="false">($B2597-1)*IF($D2597=1,Setup!$B$9,Setup!$B$10)+1</f>
        <v>121</v>
      </c>
      <c r="L2597" s="0" t="n">
        <f aca="false">$B2597*IF($D2597=1,Setup!$B$9,Setup!$B$10)</f>
        <v>130</v>
      </c>
      <c r="M2597" s="0" t="n">
        <f aca="false">MAX($H2597,$K2597)</f>
        <v>121</v>
      </c>
      <c r="N2597" s="0" t="n">
        <f aca="false">MIN($I2597,$L2597)</f>
        <v>17</v>
      </c>
      <c r="O2597" s="0" t="str">
        <f aca="false">IF($N2597&gt;=$M2597,$N2597-$M2597+1,"")</f>
        <v/>
      </c>
      <c r="P2597" s="0" t="str">
        <f aca="false">IF($O2597="","",$J2597+$M2597-$H2597)</f>
        <v/>
      </c>
      <c r="Q2597" s="0" t="str">
        <f aca="false">IF($O2597="","",$P2597+$O2597-1)</f>
        <v/>
      </c>
      <c r="R2597" s="0" t="str">
        <f aca="false">IF($O2597="","",COUNT($O$2163:$O2597))</f>
        <v/>
      </c>
    </row>
    <row r="2598" customFormat="false" ht="15" hidden="false" customHeight="false" outlineLevel="0" collapsed="false">
      <c r="A2598" s="0" t="n">
        <v>9</v>
      </c>
      <c r="B2598" s="0" t="n">
        <v>13</v>
      </c>
      <c r="C2598" s="0" t="s">
        <v>74</v>
      </c>
      <c r="D2598" s="0" t="n">
        <v>2</v>
      </c>
      <c r="E2598" s="0" t="s">
        <v>79</v>
      </c>
      <c r="F2598" s="0" t="n">
        <v>1</v>
      </c>
      <c r="G2598" s="0" t="str">
        <f aca="false">INDEX(Setup!$B$15:$B$17,$F2598)</f>
        <v>MAL</v>
      </c>
      <c r="H2598" s="0" t="n">
        <f aca="false">Calc_Blocks!$I$165</f>
        <v>1</v>
      </c>
      <c r="I2598" s="0" t="n">
        <f aca="false">Calc_Blocks!$J$165</f>
        <v>11</v>
      </c>
      <c r="J2598" s="0" t="n">
        <f aca="false">Calc_Blocks!$K$165</f>
        <v>18</v>
      </c>
      <c r="K2598" s="0" t="n">
        <f aca="false">($B2598-1)*IF($D2598=1,Setup!$B$9,Setup!$B$10)+1</f>
        <v>121</v>
      </c>
      <c r="L2598" s="0" t="n">
        <f aca="false">$B2598*IF($D2598=1,Setup!$B$9,Setup!$B$10)</f>
        <v>130</v>
      </c>
      <c r="M2598" s="0" t="n">
        <f aca="false">MAX($H2598,$K2598)</f>
        <v>121</v>
      </c>
      <c r="N2598" s="0" t="n">
        <f aca="false">MIN($I2598,$L2598)</f>
        <v>11</v>
      </c>
      <c r="O2598" s="0" t="str">
        <f aca="false">IF($N2598&gt;=$M2598,$N2598-$M2598+1,"")</f>
        <v/>
      </c>
      <c r="P2598" s="0" t="str">
        <f aca="false">IF($O2598="","",$J2598+$M2598-$H2598)</f>
        <v/>
      </c>
      <c r="Q2598" s="0" t="str">
        <f aca="false">IF($O2598="","",$P2598+$O2598-1)</f>
        <v/>
      </c>
      <c r="R2598" s="0" t="str">
        <f aca="false">IF($O2598="","",COUNT($O$2163:$O2598))</f>
        <v/>
      </c>
    </row>
    <row r="2599" customFormat="false" ht="15" hidden="false" customHeight="false" outlineLevel="0" collapsed="false">
      <c r="A2599" s="0" t="n">
        <v>9</v>
      </c>
      <c r="B2599" s="0" t="n">
        <v>13</v>
      </c>
      <c r="C2599" s="0" t="s">
        <v>74</v>
      </c>
      <c r="D2599" s="0" t="n">
        <v>2</v>
      </c>
      <c r="E2599" s="0" t="s">
        <v>79</v>
      </c>
      <c r="F2599" s="0" t="n">
        <v>2</v>
      </c>
      <c r="G2599" s="0" t="str">
        <f aca="false">INDEX(Setup!$B$15:$B$17,$F2599)</f>
        <v>SAN</v>
      </c>
      <c r="H2599" s="0" t="n">
        <f aca="false">Calc_Blocks!$I$166</f>
        <v>12</v>
      </c>
      <c r="I2599" s="0" t="n">
        <f aca="false">Calc_Blocks!$J$166</f>
        <v>14</v>
      </c>
      <c r="J2599" s="0" t="n">
        <f aca="false">Calc_Blocks!$K$166</f>
        <v>29</v>
      </c>
      <c r="K2599" s="0" t="n">
        <f aca="false">($B2599-1)*IF($D2599=1,Setup!$B$9,Setup!$B$10)+1</f>
        <v>121</v>
      </c>
      <c r="L2599" s="0" t="n">
        <f aca="false">$B2599*IF($D2599=1,Setup!$B$9,Setup!$B$10)</f>
        <v>130</v>
      </c>
      <c r="M2599" s="0" t="n">
        <f aca="false">MAX($H2599,$K2599)</f>
        <v>121</v>
      </c>
      <c r="N2599" s="0" t="n">
        <f aca="false">MIN($I2599,$L2599)</f>
        <v>14</v>
      </c>
      <c r="O2599" s="0" t="str">
        <f aca="false">IF($N2599&gt;=$M2599,$N2599-$M2599+1,"")</f>
        <v/>
      </c>
      <c r="P2599" s="0" t="str">
        <f aca="false">IF($O2599="","",$J2599+$M2599-$H2599)</f>
        <v/>
      </c>
      <c r="Q2599" s="0" t="str">
        <f aca="false">IF($O2599="","",$P2599+$O2599-1)</f>
        <v/>
      </c>
      <c r="R2599" s="0" t="str">
        <f aca="false">IF($O2599="","",COUNT($O$2163:$O2599))</f>
        <v/>
      </c>
    </row>
    <row r="2600" customFormat="false" ht="15" hidden="false" customHeight="false" outlineLevel="0" collapsed="false">
      <c r="A2600" s="0" t="n">
        <v>9</v>
      </c>
      <c r="B2600" s="0" t="n">
        <v>13</v>
      </c>
      <c r="C2600" s="0" t="s">
        <v>74</v>
      </c>
      <c r="D2600" s="0" t="n">
        <v>2</v>
      </c>
      <c r="E2600" s="0" t="s">
        <v>79</v>
      </c>
      <c r="F2600" s="0" t="n">
        <v>3</v>
      </c>
      <c r="G2600" s="0" t="str">
        <f aca="false">INDEX(Setup!$B$15:$B$17,$F2600)</f>
        <v>URD</v>
      </c>
      <c r="H2600" s="0" t="n">
        <f aca="false">Calc_Blocks!$I$167</f>
        <v>15</v>
      </c>
      <c r="I2600" s="0" t="n">
        <f aca="false">Calc_Blocks!$J$167</f>
        <v>14</v>
      </c>
      <c r="J2600" s="0" t="n">
        <f aca="false">Calc_Blocks!$K$167</f>
        <v>32</v>
      </c>
      <c r="K2600" s="0" t="n">
        <f aca="false">($B2600-1)*IF($D2600=1,Setup!$B$9,Setup!$B$10)+1</f>
        <v>121</v>
      </c>
      <c r="L2600" s="0" t="n">
        <f aca="false">$B2600*IF($D2600=1,Setup!$B$9,Setup!$B$10)</f>
        <v>130</v>
      </c>
      <c r="M2600" s="0" t="n">
        <f aca="false">MAX($H2600,$K2600)</f>
        <v>121</v>
      </c>
      <c r="N2600" s="0" t="n">
        <f aca="false">MIN($I2600,$L2600)</f>
        <v>14</v>
      </c>
      <c r="O2600" s="0" t="str">
        <f aca="false">IF($N2600&gt;=$M2600,$N2600-$M2600+1,"")</f>
        <v/>
      </c>
      <c r="P2600" s="0" t="str">
        <f aca="false">IF($O2600="","",$J2600+$M2600-$H2600)</f>
        <v/>
      </c>
      <c r="Q2600" s="0" t="str">
        <f aca="false">IF($O2600="","",$P2600+$O2600-1)</f>
        <v/>
      </c>
      <c r="R2600" s="0" t="str">
        <f aca="false">IF($O2600="","",COUNT($O$2163:$O2600))</f>
        <v/>
      </c>
    </row>
    <row r="2601" customFormat="false" ht="15" hidden="false" customHeight="false" outlineLevel="0" collapsed="false">
      <c r="A2601" s="0" t="n">
        <v>9</v>
      </c>
      <c r="B2601" s="0" t="n">
        <v>13</v>
      </c>
      <c r="C2601" s="0" t="s">
        <v>75</v>
      </c>
      <c r="D2601" s="0" t="n">
        <v>1</v>
      </c>
      <c r="E2601" s="0" t="s">
        <v>94</v>
      </c>
      <c r="F2601" s="0" t="n">
        <v>1</v>
      </c>
      <c r="G2601" s="0" t="str">
        <f aca="false">INDEX(Setup!$B$15:$B$17,$F2601)</f>
        <v>MAL</v>
      </c>
      <c r="H2601" s="0" t="n">
        <f aca="false">Calc_Blocks!$I$150</f>
        <v>18</v>
      </c>
      <c r="I2601" s="0" t="n">
        <f aca="false">Calc_Blocks!$J$150</f>
        <v>32</v>
      </c>
      <c r="J2601" s="0" t="n">
        <f aca="false">Calc_Blocks!$K$150</f>
        <v>1</v>
      </c>
      <c r="K2601" s="0" t="n">
        <f aca="false">($B2601-1)*IF($D2601=1,Setup!$B$9,Setup!$B$10)+1</f>
        <v>121</v>
      </c>
      <c r="L2601" s="0" t="n">
        <f aca="false">$B2601*IF($D2601=1,Setup!$B$9,Setup!$B$10)</f>
        <v>130</v>
      </c>
      <c r="M2601" s="0" t="n">
        <f aca="false">MAX($H2601,$K2601)</f>
        <v>121</v>
      </c>
      <c r="N2601" s="0" t="n">
        <f aca="false">MIN($I2601,$L2601)</f>
        <v>32</v>
      </c>
      <c r="O2601" s="0" t="str">
        <f aca="false">IF($N2601&gt;=$M2601,$N2601-$M2601+1,"")</f>
        <v/>
      </c>
      <c r="P2601" s="0" t="str">
        <f aca="false">IF($O2601="","",$J2601+$M2601-$H2601)</f>
        <v/>
      </c>
      <c r="Q2601" s="0" t="str">
        <f aca="false">IF($O2601="","",$P2601+$O2601-1)</f>
        <v/>
      </c>
      <c r="R2601" s="0" t="str">
        <f aca="false">IF($O2601="","",COUNT($O$2163:$O2601))</f>
        <v/>
      </c>
    </row>
    <row r="2602" customFormat="false" ht="15" hidden="false" customHeight="false" outlineLevel="0" collapsed="false">
      <c r="A2602" s="0" t="n">
        <v>9</v>
      </c>
      <c r="B2602" s="0" t="n">
        <v>13</v>
      </c>
      <c r="C2602" s="0" t="s">
        <v>75</v>
      </c>
      <c r="D2602" s="0" t="n">
        <v>1</v>
      </c>
      <c r="E2602" s="0" t="s">
        <v>94</v>
      </c>
      <c r="F2602" s="0" t="n">
        <v>2</v>
      </c>
      <c r="G2602" s="0" t="str">
        <f aca="false">INDEX(Setup!$B$15:$B$17,$F2602)</f>
        <v>SAN</v>
      </c>
      <c r="H2602" s="0" t="n">
        <f aca="false">Calc_Blocks!$I$151</f>
        <v>33</v>
      </c>
      <c r="I2602" s="0" t="n">
        <f aca="false">Calc_Blocks!$J$151</f>
        <v>32</v>
      </c>
      <c r="J2602" s="0" t="n">
        <f aca="false">Calc_Blocks!$K$151</f>
        <v>16</v>
      </c>
      <c r="K2602" s="0" t="n">
        <f aca="false">($B2602-1)*IF($D2602=1,Setup!$B$9,Setup!$B$10)+1</f>
        <v>121</v>
      </c>
      <c r="L2602" s="0" t="n">
        <f aca="false">$B2602*IF($D2602=1,Setup!$B$9,Setup!$B$10)</f>
        <v>130</v>
      </c>
      <c r="M2602" s="0" t="n">
        <f aca="false">MAX($H2602,$K2602)</f>
        <v>121</v>
      </c>
      <c r="N2602" s="0" t="n">
        <f aca="false">MIN($I2602,$L2602)</f>
        <v>32</v>
      </c>
      <c r="O2602" s="0" t="str">
        <f aca="false">IF($N2602&gt;=$M2602,$N2602-$M2602+1,"")</f>
        <v/>
      </c>
      <c r="P2602" s="0" t="str">
        <f aca="false">IF($O2602="","",$J2602+$M2602-$H2602)</f>
        <v/>
      </c>
      <c r="Q2602" s="0" t="str">
        <f aca="false">IF($O2602="","",$P2602+$O2602-1)</f>
        <v/>
      </c>
      <c r="R2602" s="0" t="str">
        <f aca="false">IF($O2602="","",COUNT($O$2163:$O2602))</f>
        <v/>
      </c>
    </row>
    <row r="2603" customFormat="false" ht="15" hidden="false" customHeight="false" outlineLevel="0" collapsed="false">
      <c r="A2603" s="0" t="n">
        <v>9</v>
      </c>
      <c r="B2603" s="0" t="n">
        <v>13</v>
      </c>
      <c r="C2603" s="0" t="s">
        <v>75</v>
      </c>
      <c r="D2603" s="0" t="n">
        <v>1</v>
      </c>
      <c r="E2603" s="0" t="s">
        <v>94</v>
      </c>
      <c r="F2603" s="0" t="n">
        <v>3</v>
      </c>
      <c r="G2603" s="0" t="str">
        <f aca="false">INDEX(Setup!$B$15:$B$17,$F2603)</f>
        <v>URD</v>
      </c>
      <c r="H2603" s="0" t="n">
        <f aca="false">Calc_Blocks!$I$152</f>
        <v>33</v>
      </c>
      <c r="I2603" s="0" t="n">
        <f aca="false">Calc_Blocks!$J$152</f>
        <v>35</v>
      </c>
      <c r="J2603" s="0" t="n">
        <f aca="false">Calc_Blocks!$K$152</f>
        <v>16</v>
      </c>
      <c r="K2603" s="0" t="n">
        <f aca="false">($B2603-1)*IF($D2603=1,Setup!$B$9,Setup!$B$10)+1</f>
        <v>121</v>
      </c>
      <c r="L2603" s="0" t="n">
        <f aca="false">$B2603*IF($D2603=1,Setup!$B$9,Setup!$B$10)</f>
        <v>130</v>
      </c>
      <c r="M2603" s="0" t="n">
        <f aca="false">MAX($H2603,$K2603)</f>
        <v>121</v>
      </c>
      <c r="N2603" s="0" t="n">
        <f aca="false">MIN($I2603,$L2603)</f>
        <v>35</v>
      </c>
      <c r="O2603" s="0" t="str">
        <f aca="false">IF($N2603&gt;=$M2603,$N2603-$M2603+1,"")</f>
        <v/>
      </c>
      <c r="P2603" s="0" t="str">
        <f aca="false">IF($O2603="","",$J2603+$M2603-$H2603)</f>
        <v/>
      </c>
      <c r="Q2603" s="0" t="str">
        <f aca="false">IF($O2603="","",$P2603+$O2603-1)</f>
        <v/>
      </c>
      <c r="R2603" s="0" t="str">
        <f aca="false">IF($O2603="","",COUNT($O$2163:$O2603))</f>
        <v/>
      </c>
    </row>
    <row r="2604" customFormat="false" ht="15" hidden="false" customHeight="false" outlineLevel="0" collapsed="false">
      <c r="A2604" s="0" t="n">
        <v>9</v>
      </c>
      <c r="B2604" s="0" t="n">
        <v>13</v>
      </c>
      <c r="C2604" s="0" t="s">
        <v>75</v>
      </c>
      <c r="D2604" s="0" t="n">
        <v>2</v>
      </c>
      <c r="E2604" s="0" t="s">
        <v>79</v>
      </c>
      <c r="F2604" s="0" t="n">
        <v>1</v>
      </c>
      <c r="G2604" s="0" t="str">
        <f aca="false">INDEX(Setup!$B$15:$B$17,$F2604)</f>
        <v>MAL</v>
      </c>
      <c r="H2604" s="0" t="n">
        <f aca="false">Calc_Blocks!$I$168</f>
        <v>15</v>
      </c>
      <c r="I2604" s="0" t="n">
        <f aca="false">Calc_Blocks!$J$168</f>
        <v>31</v>
      </c>
      <c r="J2604" s="0" t="n">
        <f aca="false">Calc_Blocks!$K$168</f>
        <v>19</v>
      </c>
      <c r="K2604" s="0" t="n">
        <f aca="false">($B2604-1)*IF($D2604=1,Setup!$B$9,Setup!$B$10)+1</f>
        <v>121</v>
      </c>
      <c r="L2604" s="0" t="n">
        <f aca="false">$B2604*IF($D2604=1,Setup!$B$9,Setup!$B$10)</f>
        <v>130</v>
      </c>
      <c r="M2604" s="0" t="n">
        <f aca="false">MAX($H2604,$K2604)</f>
        <v>121</v>
      </c>
      <c r="N2604" s="0" t="n">
        <f aca="false">MIN($I2604,$L2604)</f>
        <v>31</v>
      </c>
      <c r="O2604" s="0" t="str">
        <f aca="false">IF($N2604&gt;=$M2604,$N2604-$M2604+1,"")</f>
        <v/>
      </c>
      <c r="P2604" s="0" t="str">
        <f aca="false">IF($O2604="","",$J2604+$M2604-$H2604)</f>
        <v/>
      </c>
      <c r="Q2604" s="0" t="str">
        <f aca="false">IF($O2604="","",$P2604+$O2604-1)</f>
        <v/>
      </c>
      <c r="R2604" s="0" t="str">
        <f aca="false">IF($O2604="","",COUNT($O$2163:$O2604))</f>
        <v/>
      </c>
    </row>
    <row r="2605" customFormat="false" ht="15" hidden="false" customHeight="false" outlineLevel="0" collapsed="false">
      <c r="A2605" s="0" t="n">
        <v>9</v>
      </c>
      <c r="B2605" s="0" t="n">
        <v>13</v>
      </c>
      <c r="C2605" s="0" t="s">
        <v>75</v>
      </c>
      <c r="D2605" s="0" t="n">
        <v>2</v>
      </c>
      <c r="E2605" s="0" t="s">
        <v>79</v>
      </c>
      <c r="F2605" s="0" t="n">
        <v>2</v>
      </c>
      <c r="G2605" s="0" t="str">
        <f aca="false">INDEX(Setup!$B$15:$B$17,$F2605)</f>
        <v>SAN</v>
      </c>
      <c r="H2605" s="0" t="n">
        <f aca="false">Calc_Blocks!$I$169</f>
        <v>32</v>
      </c>
      <c r="I2605" s="0" t="n">
        <f aca="false">Calc_Blocks!$J$169</f>
        <v>31</v>
      </c>
      <c r="J2605" s="0" t="n">
        <f aca="false">Calc_Blocks!$K$169</f>
        <v>36</v>
      </c>
      <c r="K2605" s="0" t="n">
        <f aca="false">($B2605-1)*IF($D2605=1,Setup!$B$9,Setup!$B$10)+1</f>
        <v>121</v>
      </c>
      <c r="L2605" s="0" t="n">
        <f aca="false">$B2605*IF($D2605=1,Setup!$B$9,Setup!$B$10)</f>
        <v>130</v>
      </c>
      <c r="M2605" s="0" t="n">
        <f aca="false">MAX($H2605,$K2605)</f>
        <v>121</v>
      </c>
      <c r="N2605" s="0" t="n">
        <f aca="false">MIN($I2605,$L2605)</f>
        <v>31</v>
      </c>
      <c r="O2605" s="0" t="str">
        <f aca="false">IF($N2605&gt;=$M2605,$N2605-$M2605+1,"")</f>
        <v/>
      </c>
      <c r="P2605" s="0" t="str">
        <f aca="false">IF($O2605="","",$J2605+$M2605-$H2605)</f>
        <v/>
      </c>
      <c r="Q2605" s="0" t="str">
        <f aca="false">IF($O2605="","",$P2605+$O2605-1)</f>
        <v/>
      </c>
      <c r="R2605" s="0" t="str">
        <f aca="false">IF($O2605="","",COUNT($O$2163:$O2605))</f>
        <v/>
      </c>
    </row>
    <row r="2606" customFormat="false" ht="15" hidden="false" customHeight="false" outlineLevel="0" collapsed="false">
      <c r="A2606" s="0" t="n">
        <v>9</v>
      </c>
      <c r="B2606" s="0" t="n">
        <v>13</v>
      </c>
      <c r="C2606" s="0" t="s">
        <v>75</v>
      </c>
      <c r="D2606" s="0" t="n">
        <v>2</v>
      </c>
      <c r="E2606" s="0" t="s">
        <v>79</v>
      </c>
      <c r="F2606" s="0" t="n">
        <v>3</v>
      </c>
      <c r="G2606" s="0" t="str">
        <f aca="false">INDEX(Setup!$B$15:$B$17,$F2606)</f>
        <v>URD</v>
      </c>
      <c r="H2606" s="0" t="n">
        <f aca="false">Calc_Blocks!$I$170</f>
        <v>32</v>
      </c>
      <c r="I2606" s="0" t="n">
        <f aca="false">Calc_Blocks!$J$170</f>
        <v>31</v>
      </c>
      <c r="J2606" s="0" t="n">
        <f aca="false">Calc_Blocks!$K$170</f>
        <v>36</v>
      </c>
      <c r="K2606" s="0" t="n">
        <f aca="false">($B2606-1)*IF($D2606=1,Setup!$B$9,Setup!$B$10)+1</f>
        <v>121</v>
      </c>
      <c r="L2606" s="0" t="n">
        <f aca="false">$B2606*IF($D2606=1,Setup!$B$9,Setup!$B$10)</f>
        <v>130</v>
      </c>
      <c r="M2606" s="0" t="n">
        <f aca="false">MAX($H2606,$K2606)</f>
        <v>121</v>
      </c>
      <c r="N2606" s="0" t="n">
        <f aca="false">MIN($I2606,$L2606)</f>
        <v>31</v>
      </c>
      <c r="O2606" s="0" t="str">
        <f aca="false">IF($N2606&gt;=$M2606,$N2606-$M2606+1,"")</f>
        <v/>
      </c>
      <c r="P2606" s="0" t="str">
        <f aca="false">IF($O2606="","",$J2606+$M2606-$H2606)</f>
        <v/>
      </c>
      <c r="Q2606" s="0" t="str">
        <f aca="false">IF($O2606="","",$P2606+$O2606-1)</f>
        <v/>
      </c>
      <c r="R2606" s="0" t="str">
        <f aca="false">IF($O2606="","",COUNT($O$2163:$O2606))</f>
        <v/>
      </c>
    </row>
    <row r="2607" customFormat="false" ht="15" hidden="false" customHeight="false" outlineLevel="0" collapsed="false">
      <c r="A2607" s="0" t="n">
        <v>9</v>
      </c>
      <c r="B2607" s="0" t="n">
        <v>13</v>
      </c>
      <c r="C2607" s="0" t="s">
        <v>76</v>
      </c>
      <c r="D2607" s="0" t="n">
        <v>1</v>
      </c>
      <c r="E2607" s="0" t="s">
        <v>94</v>
      </c>
      <c r="F2607" s="0" t="n">
        <v>1</v>
      </c>
      <c r="G2607" s="0" t="str">
        <f aca="false">INDEX(Setup!$B$15:$B$17,$F2607)</f>
        <v>MAL</v>
      </c>
      <c r="H2607" s="0" t="n">
        <f aca="false">Calc_Blocks!$I$153</f>
        <v>36</v>
      </c>
      <c r="I2607" s="0" t="n">
        <f aca="false">Calc_Blocks!$J$153</f>
        <v>68</v>
      </c>
      <c r="J2607" s="0" t="n">
        <f aca="false">Calc_Blocks!$K$153</f>
        <v>1</v>
      </c>
      <c r="K2607" s="0" t="n">
        <f aca="false">($B2607-1)*IF($D2607=1,Setup!$B$9,Setup!$B$10)+1</f>
        <v>121</v>
      </c>
      <c r="L2607" s="0" t="n">
        <f aca="false">$B2607*IF($D2607=1,Setup!$B$9,Setup!$B$10)</f>
        <v>130</v>
      </c>
      <c r="M2607" s="0" t="n">
        <f aca="false">MAX($H2607,$K2607)</f>
        <v>121</v>
      </c>
      <c r="N2607" s="0" t="n">
        <f aca="false">MIN($I2607,$L2607)</f>
        <v>68</v>
      </c>
      <c r="O2607" s="0" t="str">
        <f aca="false">IF($N2607&gt;=$M2607,$N2607-$M2607+1,"")</f>
        <v/>
      </c>
      <c r="P2607" s="0" t="str">
        <f aca="false">IF($O2607="","",$J2607+$M2607-$H2607)</f>
        <v/>
      </c>
      <c r="Q2607" s="0" t="str">
        <f aca="false">IF($O2607="","",$P2607+$O2607-1)</f>
        <v/>
      </c>
      <c r="R2607" s="0" t="str">
        <f aca="false">IF($O2607="","",COUNT($O$2163:$O2607))</f>
        <v/>
      </c>
    </row>
    <row r="2608" customFormat="false" ht="15" hidden="false" customHeight="false" outlineLevel="0" collapsed="false">
      <c r="A2608" s="0" t="n">
        <v>9</v>
      </c>
      <c r="B2608" s="0" t="n">
        <v>13</v>
      </c>
      <c r="C2608" s="0" t="s">
        <v>76</v>
      </c>
      <c r="D2608" s="0" t="n">
        <v>1</v>
      </c>
      <c r="E2608" s="0" t="s">
        <v>94</v>
      </c>
      <c r="F2608" s="0" t="n">
        <v>2</v>
      </c>
      <c r="G2608" s="0" t="str">
        <f aca="false">INDEX(Setup!$B$15:$B$17,$F2608)</f>
        <v>SAN</v>
      </c>
      <c r="H2608" s="0" t="n">
        <f aca="false">Calc_Blocks!$I$154</f>
        <v>69</v>
      </c>
      <c r="I2608" s="0" t="n">
        <f aca="false">Calc_Blocks!$J$154</f>
        <v>68</v>
      </c>
      <c r="J2608" s="0" t="n">
        <f aca="false">Calc_Blocks!$K$154</f>
        <v>34</v>
      </c>
      <c r="K2608" s="0" t="n">
        <f aca="false">($B2608-1)*IF($D2608=1,Setup!$B$9,Setup!$B$10)+1</f>
        <v>121</v>
      </c>
      <c r="L2608" s="0" t="n">
        <f aca="false">$B2608*IF($D2608=1,Setup!$B$9,Setup!$B$10)</f>
        <v>130</v>
      </c>
      <c r="M2608" s="0" t="n">
        <f aca="false">MAX($H2608,$K2608)</f>
        <v>121</v>
      </c>
      <c r="N2608" s="0" t="n">
        <f aca="false">MIN($I2608,$L2608)</f>
        <v>68</v>
      </c>
      <c r="O2608" s="0" t="str">
        <f aca="false">IF($N2608&gt;=$M2608,$N2608-$M2608+1,"")</f>
        <v/>
      </c>
      <c r="P2608" s="0" t="str">
        <f aca="false">IF($O2608="","",$J2608+$M2608-$H2608)</f>
        <v/>
      </c>
      <c r="Q2608" s="0" t="str">
        <f aca="false">IF($O2608="","",$P2608+$O2608-1)</f>
        <v/>
      </c>
      <c r="R2608" s="0" t="str">
        <f aca="false">IF($O2608="","",COUNT($O$2163:$O2608))</f>
        <v/>
      </c>
    </row>
    <row r="2609" customFormat="false" ht="15" hidden="false" customHeight="false" outlineLevel="0" collapsed="false">
      <c r="A2609" s="0" t="n">
        <v>9</v>
      </c>
      <c r="B2609" s="0" t="n">
        <v>13</v>
      </c>
      <c r="C2609" s="0" t="s">
        <v>76</v>
      </c>
      <c r="D2609" s="0" t="n">
        <v>1</v>
      </c>
      <c r="E2609" s="0" t="s">
        <v>94</v>
      </c>
      <c r="F2609" s="0" t="n">
        <v>3</v>
      </c>
      <c r="G2609" s="0" t="str">
        <f aca="false">INDEX(Setup!$B$15:$B$17,$F2609)</f>
        <v>URD</v>
      </c>
      <c r="H2609" s="0" t="n">
        <f aca="false">Calc_Blocks!$I$155</f>
        <v>69</v>
      </c>
      <c r="I2609" s="0" t="n">
        <f aca="false">Calc_Blocks!$J$155</f>
        <v>68</v>
      </c>
      <c r="J2609" s="0" t="n">
        <f aca="false">Calc_Blocks!$K$155</f>
        <v>34</v>
      </c>
      <c r="K2609" s="0" t="n">
        <f aca="false">($B2609-1)*IF($D2609=1,Setup!$B$9,Setup!$B$10)+1</f>
        <v>121</v>
      </c>
      <c r="L2609" s="0" t="n">
        <f aca="false">$B2609*IF($D2609=1,Setup!$B$9,Setup!$B$10)</f>
        <v>130</v>
      </c>
      <c r="M2609" s="0" t="n">
        <f aca="false">MAX($H2609,$K2609)</f>
        <v>121</v>
      </c>
      <c r="N2609" s="0" t="n">
        <f aca="false">MIN($I2609,$L2609)</f>
        <v>68</v>
      </c>
      <c r="O2609" s="0" t="str">
        <f aca="false">IF($N2609&gt;=$M2609,$N2609-$M2609+1,"")</f>
        <v/>
      </c>
      <c r="P2609" s="0" t="str">
        <f aca="false">IF($O2609="","",$J2609+$M2609-$H2609)</f>
        <v/>
      </c>
      <c r="Q2609" s="0" t="str">
        <f aca="false">IF($O2609="","",$P2609+$O2609-1)</f>
        <v/>
      </c>
      <c r="R2609" s="0" t="str">
        <f aca="false">IF($O2609="","",COUNT($O$2163:$O2609))</f>
        <v/>
      </c>
    </row>
    <row r="2610" customFormat="false" ht="15" hidden="false" customHeight="false" outlineLevel="0" collapsed="false">
      <c r="A2610" s="0" t="n">
        <v>9</v>
      </c>
      <c r="B2610" s="0" t="n">
        <v>13</v>
      </c>
      <c r="C2610" s="0" t="s">
        <v>76</v>
      </c>
      <c r="D2610" s="0" t="n">
        <v>2</v>
      </c>
      <c r="E2610" s="0" t="s">
        <v>79</v>
      </c>
      <c r="F2610" s="0" t="n">
        <v>1</v>
      </c>
      <c r="G2610" s="0" t="str">
        <f aca="false">INDEX(Setup!$B$15:$B$17,$F2610)</f>
        <v>MAL</v>
      </c>
      <c r="H2610" s="0" t="n">
        <f aca="false">Calc_Blocks!$I$171</f>
        <v>32</v>
      </c>
      <c r="I2610" s="0" t="n">
        <f aca="false">Calc_Blocks!$J$171</f>
        <v>41</v>
      </c>
      <c r="J2610" s="0" t="n">
        <f aca="false">Calc_Blocks!$K$171</f>
        <v>34</v>
      </c>
      <c r="K2610" s="0" t="n">
        <f aca="false">($B2610-1)*IF($D2610=1,Setup!$B$9,Setup!$B$10)+1</f>
        <v>121</v>
      </c>
      <c r="L2610" s="0" t="n">
        <f aca="false">$B2610*IF($D2610=1,Setup!$B$9,Setup!$B$10)</f>
        <v>130</v>
      </c>
      <c r="M2610" s="0" t="n">
        <f aca="false">MAX($H2610,$K2610)</f>
        <v>121</v>
      </c>
      <c r="N2610" s="0" t="n">
        <f aca="false">MIN($I2610,$L2610)</f>
        <v>41</v>
      </c>
      <c r="O2610" s="0" t="str">
        <f aca="false">IF($N2610&gt;=$M2610,$N2610-$M2610+1,"")</f>
        <v/>
      </c>
      <c r="P2610" s="0" t="str">
        <f aca="false">IF($O2610="","",$J2610+$M2610-$H2610)</f>
        <v/>
      </c>
      <c r="Q2610" s="0" t="str">
        <f aca="false">IF($O2610="","",$P2610+$O2610-1)</f>
        <v/>
      </c>
      <c r="R2610" s="0" t="str">
        <f aca="false">IF($O2610="","",COUNT($O$2163:$O2610))</f>
        <v/>
      </c>
    </row>
    <row r="2611" customFormat="false" ht="15" hidden="false" customHeight="false" outlineLevel="0" collapsed="false">
      <c r="A2611" s="0" t="n">
        <v>9</v>
      </c>
      <c r="B2611" s="0" t="n">
        <v>13</v>
      </c>
      <c r="C2611" s="0" t="s">
        <v>76</v>
      </c>
      <c r="D2611" s="0" t="n">
        <v>2</v>
      </c>
      <c r="E2611" s="0" t="s">
        <v>79</v>
      </c>
      <c r="F2611" s="0" t="n">
        <v>2</v>
      </c>
      <c r="G2611" s="0" t="str">
        <f aca="false">INDEX(Setup!$B$15:$B$17,$F2611)</f>
        <v>SAN</v>
      </c>
      <c r="H2611" s="0" t="n">
        <f aca="false">Calc_Blocks!$I$172</f>
        <v>42</v>
      </c>
      <c r="I2611" s="0" t="n">
        <f aca="false">Calc_Blocks!$J$172</f>
        <v>42</v>
      </c>
      <c r="J2611" s="0" t="n">
        <f aca="false">Calc_Blocks!$K$172</f>
        <v>44</v>
      </c>
      <c r="K2611" s="0" t="n">
        <f aca="false">($B2611-1)*IF($D2611=1,Setup!$B$9,Setup!$B$10)+1</f>
        <v>121</v>
      </c>
      <c r="L2611" s="0" t="n">
        <f aca="false">$B2611*IF($D2611=1,Setup!$B$9,Setup!$B$10)</f>
        <v>130</v>
      </c>
      <c r="M2611" s="0" t="n">
        <f aca="false">MAX($H2611,$K2611)</f>
        <v>121</v>
      </c>
      <c r="N2611" s="0" t="n">
        <f aca="false">MIN($I2611,$L2611)</f>
        <v>42</v>
      </c>
      <c r="O2611" s="0" t="str">
        <f aca="false">IF($N2611&gt;=$M2611,$N2611-$M2611+1,"")</f>
        <v/>
      </c>
      <c r="P2611" s="0" t="str">
        <f aca="false">IF($O2611="","",$J2611+$M2611-$H2611)</f>
        <v/>
      </c>
      <c r="Q2611" s="0" t="str">
        <f aca="false">IF($O2611="","",$P2611+$O2611-1)</f>
        <v/>
      </c>
      <c r="R2611" s="0" t="str">
        <f aca="false">IF($O2611="","",COUNT($O$2163:$O2611))</f>
        <v/>
      </c>
    </row>
    <row r="2612" customFormat="false" ht="15" hidden="false" customHeight="false" outlineLevel="0" collapsed="false">
      <c r="A2612" s="0" t="n">
        <v>9</v>
      </c>
      <c r="B2612" s="0" t="n">
        <v>13</v>
      </c>
      <c r="C2612" s="0" t="s">
        <v>76</v>
      </c>
      <c r="D2612" s="0" t="n">
        <v>2</v>
      </c>
      <c r="E2612" s="0" t="s">
        <v>79</v>
      </c>
      <c r="F2612" s="0" t="n">
        <v>3</v>
      </c>
      <c r="G2612" s="0" t="str">
        <f aca="false">INDEX(Setup!$B$15:$B$17,$F2612)</f>
        <v>URD</v>
      </c>
      <c r="H2612" s="0" t="n">
        <f aca="false">Calc_Blocks!$I$173</f>
        <v>43</v>
      </c>
      <c r="I2612" s="0" t="n">
        <f aca="false">Calc_Blocks!$J$173</f>
        <v>42</v>
      </c>
      <c r="J2612" s="0" t="n">
        <f aca="false">Calc_Blocks!$K$173</f>
        <v>45</v>
      </c>
      <c r="K2612" s="0" t="n">
        <f aca="false">($B2612-1)*IF($D2612=1,Setup!$B$9,Setup!$B$10)+1</f>
        <v>121</v>
      </c>
      <c r="L2612" s="0" t="n">
        <f aca="false">$B2612*IF($D2612=1,Setup!$B$9,Setup!$B$10)</f>
        <v>130</v>
      </c>
      <c r="M2612" s="0" t="n">
        <f aca="false">MAX($H2612,$K2612)</f>
        <v>121</v>
      </c>
      <c r="N2612" s="0" t="n">
        <f aca="false">MIN($I2612,$L2612)</f>
        <v>42</v>
      </c>
      <c r="O2612" s="0" t="str">
        <f aca="false">IF($N2612&gt;=$M2612,$N2612-$M2612+1,"")</f>
        <v/>
      </c>
      <c r="P2612" s="0" t="str">
        <f aca="false">IF($O2612="","",$J2612+$M2612-$H2612)</f>
        <v/>
      </c>
      <c r="Q2612" s="0" t="str">
        <f aca="false">IF($O2612="","",$P2612+$O2612-1)</f>
        <v/>
      </c>
      <c r="R2612" s="0" t="str">
        <f aca="false">IF($O2612="","",COUNT($O$2163:$O2612))</f>
        <v/>
      </c>
    </row>
    <row r="2613" customFormat="false" ht="15" hidden="false" customHeight="false" outlineLevel="0" collapsed="false">
      <c r="A2613" s="0" t="n">
        <v>9</v>
      </c>
      <c r="B2613" s="0" t="n">
        <v>13</v>
      </c>
      <c r="C2613" s="0" t="s">
        <v>77</v>
      </c>
      <c r="D2613" s="0" t="n">
        <v>1</v>
      </c>
      <c r="E2613" s="0" t="s">
        <v>94</v>
      </c>
      <c r="F2613" s="0" t="n">
        <v>1</v>
      </c>
      <c r="G2613" s="0" t="str">
        <f aca="false">INDEX(Setup!$B$15:$B$17,$F2613)</f>
        <v>MAL</v>
      </c>
      <c r="H2613" s="0" t="n">
        <f aca="false">Calc_Blocks!$I$156</f>
        <v>69</v>
      </c>
      <c r="I2613" s="0" t="n">
        <f aca="false">Calc_Blocks!$J$156</f>
        <v>68</v>
      </c>
      <c r="J2613" s="0" t="n">
        <f aca="false">Calc_Blocks!$K$156</f>
        <v>1</v>
      </c>
      <c r="K2613" s="0" t="n">
        <f aca="false">($B2613-1)*IF($D2613=1,Setup!$B$9,Setup!$B$10)+1</f>
        <v>121</v>
      </c>
      <c r="L2613" s="0" t="n">
        <f aca="false">$B2613*IF($D2613=1,Setup!$B$9,Setup!$B$10)</f>
        <v>130</v>
      </c>
      <c r="M2613" s="0" t="n">
        <f aca="false">MAX($H2613,$K2613)</f>
        <v>121</v>
      </c>
      <c r="N2613" s="0" t="n">
        <f aca="false">MIN($I2613,$L2613)</f>
        <v>68</v>
      </c>
      <c r="O2613" s="0" t="str">
        <f aca="false">IF($N2613&gt;=$M2613,$N2613-$M2613+1,"")</f>
        <v/>
      </c>
      <c r="P2613" s="0" t="str">
        <f aca="false">IF($O2613="","",$J2613+$M2613-$H2613)</f>
        <v/>
      </c>
      <c r="Q2613" s="0" t="str">
        <f aca="false">IF($O2613="","",$P2613+$O2613-1)</f>
        <v/>
      </c>
      <c r="R2613" s="0" t="str">
        <f aca="false">IF($O2613="","",COUNT($O$2163:$O2613))</f>
        <v/>
      </c>
    </row>
    <row r="2614" customFormat="false" ht="15" hidden="false" customHeight="false" outlineLevel="0" collapsed="false">
      <c r="A2614" s="0" t="n">
        <v>9</v>
      </c>
      <c r="B2614" s="0" t="n">
        <v>13</v>
      </c>
      <c r="C2614" s="0" t="s">
        <v>77</v>
      </c>
      <c r="D2614" s="0" t="n">
        <v>1</v>
      </c>
      <c r="E2614" s="0" t="s">
        <v>94</v>
      </c>
      <c r="F2614" s="0" t="n">
        <v>2</v>
      </c>
      <c r="G2614" s="0" t="str">
        <f aca="false">INDEX(Setup!$B$15:$B$17,$F2614)</f>
        <v>SAN</v>
      </c>
      <c r="H2614" s="0" t="n">
        <f aca="false">Calc_Blocks!$I$157</f>
        <v>69</v>
      </c>
      <c r="I2614" s="0" t="n">
        <f aca="false">Calc_Blocks!$J$157</f>
        <v>69</v>
      </c>
      <c r="J2614" s="0" t="n">
        <f aca="false">Calc_Blocks!$K$157</f>
        <v>1</v>
      </c>
      <c r="K2614" s="0" t="n">
        <f aca="false">($B2614-1)*IF($D2614=1,Setup!$B$9,Setup!$B$10)+1</f>
        <v>121</v>
      </c>
      <c r="L2614" s="0" t="n">
        <f aca="false">$B2614*IF($D2614=1,Setup!$B$9,Setup!$B$10)</f>
        <v>130</v>
      </c>
      <c r="M2614" s="0" t="n">
        <f aca="false">MAX($H2614,$K2614)</f>
        <v>121</v>
      </c>
      <c r="N2614" s="0" t="n">
        <f aca="false">MIN($I2614,$L2614)</f>
        <v>69</v>
      </c>
      <c r="O2614" s="0" t="str">
        <f aca="false">IF($N2614&gt;=$M2614,$N2614-$M2614+1,"")</f>
        <v/>
      </c>
      <c r="P2614" s="0" t="str">
        <f aca="false">IF($O2614="","",$J2614+$M2614-$H2614)</f>
        <v/>
      </c>
      <c r="Q2614" s="0" t="str">
        <f aca="false">IF($O2614="","",$P2614+$O2614-1)</f>
        <v/>
      </c>
      <c r="R2614" s="0" t="str">
        <f aca="false">IF($O2614="","",COUNT($O$2163:$O2614))</f>
        <v/>
      </c>
    </row>
    <row r="2615" customFormat="false" ht="15" hidden="false" customHeight="false" outlineLevel="0" collapsed="false">
      <c r="A2615" s="0" t="n">
        <v>9</v>
      </c>
      <c r="B2615" s="0" t="n">
        <v>13</v>
      </c>
      <c r="C2615" s="0" t="s">
        <v>77</v>
      </c>
      <c r="D2615" s="0" t="n">
        <v>1</v>
      </c>
      <c r="E2615" s="0" t="s">
        <v>94</v>
      </c>
      <c r="F2615" s="0" t="n">
        <v>3</v>
      </c>
      <c r="G2615" s="0" t="str">
        <f aca="false">INDEX(Setup!$B$15:$B$17,$F2615)</f>
        <v>URD</v>
      </c>
      <c r="H2615" s="0" t="n">
        <f aca="false">Calc_Blocks!$I$158</f>
        <v>70</v>
      </c>
      <c r="I2615" s="0" t="n">
        <f aca="false">Calc_Blocks!$J$158</f>
        <v>85</v>
      </c>
      <c r="J2615" s="0" t="n">
        <f aca="false">Calc_Blocks!$K$158</f>
        <v>2</v>
      </c>
      <c r="K2615" s="0" t="n">
        <f aca="false">($B2615-1)*IF($D2615=1,Setup!$B$9,Setup!$B$10)+1</f>
        <v>121</v>
      </c>
      <c r="L2615" s="0" t="n">
        <f aca="false">$B2615*IF($D2615=1,Setup!$B$9,Setup!$B$10)</f>
        <v>130</v>
      </c>
      <c r="M2615" s="0" t="n">
        <f aca="false">MAX($H2615,$K2615)</f>
        <v>121</v>
      </c>
      <c r="N2615" s="0" t="n">
        <f aca="false">MIN($I2615,$L2615)</f>
        <v>85</v>
      </c>
      <c r="O2615" s="0" t="str">
        <f aca="false">IF($N2615&gt;=$M2615,$N2615-$M2615+1,"")</f>
        <v/>
      </c>
      <c r="P2615" s="0" t="str">
        <f aca="false">IF($O2615="","",$J2615+$M2615-$H2615)</f>
        <v/>
      </c>
      <c r="Q2615" s="0" t="str">
        <f aca="false">IF($O2615="","",$P2615+$O2615-1)</f>
        <v/>
      </c>
      <c r="R2615" s="0" t="str">
        <f aca="false">IF($O2615="","",COUNT($O$2163:$O2615))</f>
        <v/>
      </c>
    </row>
    <row r="2616" customFormat="false" ht="15" hidden="false" customHeight="false" outlineLevel="0" collapsed="false">
      <c r="A2616" s="0" t="n">
        <v>9</v>
      </c>
      <c r="B2616" s="0" t="n">
        <v>13</v>
      </c>
      <c r="C2616" s="0" t="s">
        <v>77</v>
      </c>
      <c r="D2616" s="0" t="n">
        <v>2</v>
      </c>
      <c r="E2616" s="0" t="s">
        <v>79</v>
      </c>
      <c r="F2616" s="0" t="n">
        <v>1</v>
      </c>
      <c r="G2616" s="0" t="str">
        <f aca="false">INDEX(Setup!$B$15:$B$17,$F2616)</f>
        <v>MAL</v>
      </c>
      <c r="H2616" s="0" t="n">
        <f aca="false">Calc_Blocks!$I$174</f>
        <v>43</v>
      </c>
      <c r="I2616" s="0" t="n">
        <f aca="false">Calc_Blocks!$J$174</f>
        <v>47</v>
      </c>
      <c r="J2616" s="0" t="n">
        <f aca="false">Calc_Blocks!$K$174</f>
        <v>18</v>
      </c>
      <c r="K2616" s="0" t="n">
        <f aca="false">($B2616-1)*IF($D2616=1,Setup!$B$9,Setup!$B$10)+1</f>
        <v>121</v>
      </c>
      <c r="L2616" s="0" t="n">
        <f aca="false">$B2616*IF($D2616=1,Setup!$B$9,Setup!$B$10)</f>
        <v>130</v>
      </c>
      <c r="M2616" s="0" t="n">
        <f aca="false">MAX($H2616,$K2616)</f>
        <v>121</v>
      </c>
      <c r="N2616" s="0" t="n">
        <f aca="false">MIN($I2616,$L2616)</f>
        <v>47</v>
      </c>
      <c r="O2616" s="0" t="str">
        <f aca="false">IF($N2616&gt;=$M2616,$N2616-$M2616+1,"")</f>
        <v/>
      </c>
      <c r="P2616" s="0" t="str">
        <f aca="false">IF($O2616="","",$J2616+$M2616-$H2616)</f>
        <v/>
      </c>
      <c r="Q2616" s="0" t="str">
        <f aca="false">IF($O2616="","",$P2616+$O2616-1)</f>
        <v/>
      </c>
      <c r="R2616" s="0" t="str">
        <f aca="false">IF($O2616="","",COUNT($O$2163:$O2616))</f>
        <v/>
      </c>
    </row>
    <row r="2617" customFormat="false" ht="15" hidden="false" customHeight="false" outlineLevel="0" collapsed="false">
      <c r="A2617" s="0" t="n">
        <v>9</v>
      </c>
      <c r="B2617" s="0" t="n">
        <v>13</v>
      </c>
      <c r="C2617" s="0" t="s">
        <v>77</v>
      </c>
      <c r="D2617" s="0" t="n">
        <v>2</v>
      </c>
      <c r="E2617" s="0" t="s">
        <v>79</v>
      </c>
      <c r="F2617" s="0" t="n">
        <v>2</v>
      </c>
      <c r="G2617" s="0" t="str">
        <f aca="false">INDEX(Setup!$B$15:$B$17,$F2617)</f>
        <v>SAN</v>
      </c>
      <c r="H2617" s="0" t="n">
        <f aca="false">Calc_Blocks!$I$175</f>
        <v>48</v>
      </c>
      <c r="I2617" s="0" t="n">
        <f aca="false">Calc_Blocks!$J$175</f>
        <v>52</v>
      </c>
      <c r="J2617" s="0" t="n">
        <f aca="false">Calc_Blocks!$K$175</f>
        <v>23</v>
      </c>
      <c r="K2617" s="0" t="n">
        <f aca="false">($B2617-1)*IF($D2617=1,Setup!$B$9,Setup!$B$10)+1</f>
        <v>121</v>
      </c>
      <c r="L2617" s="0" t="n">
        <f aca="false">$B2617*IF($D2617=1,Setup!$B$9,Setup!$B$10)</f>
        <v>130</v>
      </c>
      <c r="M2617" s="0" t="n">
        <f aca="false">MAX($H2617,$K2617)</f>
        <v>121</v>
      </c>
      <c r="N2617" s="0" t="n">
        <f aca="false">MIN($I2617,$L2617)</f>
        <v>52</v>
      </c>
      <c r="O2617" s="0" t="str">
        <f aca="false">IF($N2617&gt;=$M2617,$N2617-$M2617+1,"")</f>
        <v/>
      </c>
      <c r="P2617" s="0" t="str">
        <f aca="false">IF($O2617="","",$J2617+$M2617-$H2617)</f>
        <v/>
      </c>
      <c r="Q2617" s="0" t="str">
        <f aca="false">IF($O2617="","",$P2617+$O2617-1)</f>
        <v/>
      </c>
      <c r="R2617" s="0" t="str">
        <f aca="false">IF($O2617="","",COUNT($O$2163:$O2617))</f>
        <v/>
      </c>
    </row>
    <row r="2618" customFormat="false" ht="15" hidden="false" customHeight="false" outlineLevel="0" collapsed="false">
      <c r="A2618" s="0" t="n">
        <v>9</v>
      </c>
      <c r="B2618" s="0" t="n">
        <v>13</v>
      </c>
      <c r="C2618" s="0" t="s">
        <v>77</v>
      </c>
      <c r="D2618" s="0" t="n">
        <v>2</v>
      </c>
      <c r="E2618" s="0" t="s">
        <v>79</v>
      </c>
      <c r="F2618" s="0" t="n">
        <v>3</v>
      </c>
      <c r="G2618" s="0" t="str">
        <f aca="false">INDEX(Setup!$B$15:$B$17,$F2618)</f>
        <v>URD</v>
      </c>
      <c r="H2618" s="0" t="n">
        <f aca="false">Calc_Blocks!$I$176</f>
        <v>53</v>
      </c>
      <c r="I2618" s="0" t="n">
        <f aca="false">Calc_Blocks!$J$176</f>
        <v>65</v>
      </c>
      <c r="J2618" s="0" t="n">
        <f aca="false">Calc_Blocks!$K$176</f>
        <v>28</v>
      </c>
      <c r="K2618" s="0" t="n">
        <f aca="false">($B2618-1)*IF($D2618=1,Setup!$B$9,Setup!$B$10)+1</f>
        <v>121</v>
      </c>
      <c r="L2618" s="0" t="n">
        <f aca="false">$B2618*IF($D2618=1,Setup!$B$9,Setup!$B$10)</f>
        <v>130</v>
      </c>
      <c r="M2618" s="0" t="n">
        <f aca="false">MAX($H2618,$K2618)</f>
        <v>121</v>
      </c>
      <c r="N2618" s="0" t="n">
        <f aca="false">MIN($I2618,$L2618)</f>
        <v>65</v>
      </c>
      <c r="O2618" s="0" t="str">
        <f aca="false">IF($N2618&gt;=$M2618,$N2618-$M2618+1,"")</f>
        <v/>
      </c>
      <c r="P2618" s="0" t="str">
        <f aca="false">IF($O2618="","",$J2618+$M2618-$H2618)</f>
        <v/>
      </c>
      <c r="Q2618" s="0" t="str">
        <f aca="false">IF($O2618="","",$P2618+$O2618-1)</f>
        <v/>
      </c>
      <c r="R2618" s="0" t="str">
        <f aca="false">IF($O2618="","",COUNT($O$2163:$O2618))</f>
        <v/>
      </c>
    </row>
    <row r="2619" customFormat="false" ht="15" hidden="false" customHeight="false" outlineLevel="0" collapsed="false">
      <c r="A2619" s="0" t="n">
        <v>9</v>
      </c>
      <c r="B2619" s="0" t="n">
        <v>13</v>
      </c>
      <c r="C2619" s="0" t="s">
        <v>78</v>
      </c>
      <c r="D2619" s="0" t="n">
        <v>1</v>
      </c>
      <c r="E2619" s="0" t="s">
        <v>94</v>
      </c>
      <c r="F2619" s="0" t="n">
        <v>1</v>
      </c>
      <c r="G2619" s="0" t="str">
        <f aca="false">INDEX(Setup!$B$15:$B$17,$F2619)</f>
        <v>MAL</v>
      </c>
      <c r="H2619" s="0" t="n">
        <f aca="false">Calc_Blocks!$I$159</f>
        <v>86</v>
      </c>
      <c r="I2619" s="0" t="n">
        <f aca="false">Calc_Blocks!$J$159</f>
        <v>85</v>
      </c>
      <c r="J2619" s="0" t="n">
        <f aca="false">Calc_Blocks!$K$159</f>
        <v>1</v>
      </c>
      <c r="K2619" s="0" t="n">
        <f aca="false">($B2619-1)*IF($D2619=1,Setup!$B$9,Setup!$B$10)+1</f>
        <v>121</v>
      </c>
      <c r="L2619" s="0" t="n">
        <f aca="false">$B2619*IF($D2619=1,Setup!$B$9,Setup!$B$10)</f>
        <v>130</v>
      </c>
      <c r="M2619" s="0" t="n">
        <f aca="false">MAX($H2619,$K2619)</f>
        <v>121</v>
      </c>
      <c r="N2619" s="0" t="n">
        <f aca="false">MIN($I2619,$L2619)</f>
        <v>85</v>
      </c>
      <c r="O2619" s="0" t="str">
        <f aca="false">IF($N2619&gt;=$M2619,$N2619-$M2619+1,"")</f>
        <v/>
      </c>
      <c r="P2619" s="0" t="str">
        <f aca="false">IF($O2619="","",$J2619+$M2619-$H2619)</f>
        <v/>
      </c>
      <c r="Q2619" s="0" t="str">
        <f aca="false">IF($O2619="","",$P2619+$O2619-1)</f>
        <v/>
      </c>
      <c r="R2619" s="0" t="str">
        <f aca="false">IF($O2619="","",COUNT($O$2163:$O2619))</f>
        <v/>
      </c>
    </row>
    <row r="2620" customFormat="false" ht="15" hidden="false" customHeight="false" outlineLevel="0" collapsed="false">
      <c r="A2620" s="0" t="n">
        <v>9</v>
      </c>
      <c r="B2620" s="0" t="n">
        <v>13</v>
      </c>
      <c r="C2620" s="0" t="s">
        <v>78</v>
      </c>
      <c r="D2620" s="0" t="n">
        <v>1</v>
      </c>
      <c r="E2620" s="0" t="s">
        <v>94</v>
      </c>
      <c r="F2620" s="0" t="n">
        <v>2</v>
      </c>
      <c r="G2620" s="0" t="str">
        <f aca="false">INDEX(Setup!$B$15:$B$17,$F2620)</f>
        <v>SAN</v>
      </c>
      <c r="H2620" s="0" t="n">
        <f aca="false">Calc_Blocks!$I$160</f>
        <v>86</v>
      </c>
      <c r="I2620" s="0" t="n">
        <f aca="false">Calc_Blocks!$J$160</f>
        <v>85</v>
      </c>
      <c r="J2620" s="0" t="n">
        <f aca="false">Calc_Blocks!$K$160</f>
        <v>1</v>
      </c>
      <c r="K2620" s="0" t="n">
        <f aca="false">($B2620-1)*IF($D2620=1,Setup!$B$9,Setup!$B$10)+1</f>
        <v>121</v>
      </c>
      <c r="L2620" s="0" t="n">
        <f aca="false">$B2620*IF($D2620=1,Setup!$B$9,Setup!$B$10)</f>
        <v>130</v>
      </c>
      <c r="M2620" s="0" t="n">
        <f aca="false">MAX($H2620,$K2620)</f>
        <v>121</v>
      </c>
      <c r="N2620" s="0" t="n">
        <f aca="false">MIN($I2620,$L2620)</f>
        <v>85</v>
      </c>
      <c r="O2620" s="0" t="str">
        <f aca="false">IF($N2620&gt;=$M2620,$N2620-$M2620+1,"")</f>
        <v/>
      </c>
      <c r="P2620" s="0" t="str">
        <f aca="false">IF($O2620="","",$J2620+$M2620-$H2620)</f>
        <v/>
      </c>
      <c r="Q2620" s="0" t="str">
        <f aca="false">IF($O2620="","",$P2620+$O2620-1)</f>
        <v/>
      </c>
      <c r="R2620" s="0" t="str">
        <f aca="false">IF($O2620="","",COUNT($O$2163:$O2620))</f>
        <v/>
      </c>
    </row>
    <row r="2621" customFormat="false" ht="15" hidden="false" customHeight="false" outlineLevel="0" collapsed="false">
      <c r="A2621" s="0" t="n">
        <v>9</v>
      </c>
      <c r="B2621" s="0" t="n">
        <v>13</v>
      </c>
      <c r="C2621" s="0" t="s">
        <v>78</v>
      </c>
      <c r="D2621" s="0" t="n">
        <v>1</v>
      </c>
      <c r="E2621" s="0" t="s">
        <v>94</v>
      </c>
      <c r="F2621" s="0" t="n">
        <v>3</v>
      </c>
      <c r="G2621" s="0" t="str">
        <f aca="false">INDEX(Setup!$B$15:$B$17,$F2621)</f>
        <v>URD</v>
      </c>
      <c r="H2621" s="0" t="n">
        <f aca="false">Calc_Blocks!$I$161</f>
        <v>86</v>
      </c>
      <c r="I2621" s="0" t="n">
        <f aca="false">Calc_Blocks!$J$161</f>
        <v>85</v>
      </c>
      <c r="J2621" s="0" t="n">
        <f aca="false">Calc_Blocks!$K$161</f>
        <v>1</v>
      </c>
      <c r="K2621" s="0" t="n">
        <f aca="false">($B2621-1)*IF($D2621=1,Setup!$B$9,Setup!$B$10)+1</f>
        <v>121</v>
      </c>
      <c r="L2621" s="0" t="n">
        <f aca="false">$B2621*IF($D2621=1,Setup!$B$9,Setup!$B$10)</f>
        <v>130</v>
      </c>
      <c r="M2621" s="0" t="n">
        <f aca="false">MAX($H2621,$K2621)</f>
        <v>121</v>
      </c>
      <c r="N2621" s="0" t="n">
        <f aca="false">MIN($I2621,$L2621)</f>
        <v>85</v>
      </c>
      <c r="O2621" s="0" t="str">
        <f aca="false">IF($N2621&gt;=$M2621,$N2621-$M2621+1,"")</f>
        <v/>
      </c>
      <c r="P2621" s="0" t="str">
        <f aca="false">IF($O2621="","",$J2621+$M2621-$H2621)</f>
        <v/>
      </c>
      <c r="Q2621" s="0" t="str">
        <f aca="false">IF($O2621="","",$P2621+$O2621-1)</f>
        <v/>
      </c>
      <c r="R2621" s="0" t="str">
        <f aca="false">IF($O2621="","",COUNT($O$2163:$O2621))</f>
        <v/>
      </c>
    </row>
    <row r="2622" customFormat="false" ht="15" hidden="false" customHeight="false" outlineLevel="0" collapsed="false">
      <c r="A2622" s="0" t="n">
        <v>9</v>
      </c>
      <c r="B2622" s="0" t="n">
        <v>13</v>
      </c>
      <c r="C2622" s="0" t="s">
        <v>78</v>
      </c>
      <c r="D2622" s="0" t="n">
        <v>2</v>
      </c>
      <c r="E2622" s="0" t="s">
        <v>79</v>
      </c>
      <c r="F2622" s="0" t="n">
        <v>1</v>
      </c>
      <c r="G2622" s="0" t="str">
        <f aca="false">INDEX(Setup!$B$15:$B$17,$F2622)</f>
        <v>MAL</v>
      </c>
      <c r="H2622" s="0" t="n">
        <f aca="false">Calc_Blocks!$I$177</f>
        <v>66</v>
      </c>
      <c r="I2622" s="0" t="n">
        <f aca="false">Calc_Blocks!$J$177</f>
        <v>65</v>
      </c>
      <c r="J2622" s="0" t="n">
        <f aca="false">Calc_Blocks!$K$177</f>
        <v>1</v>
      </c>
      <c r="K2622" s="0" t="n">
        <f aca="false">($B2622-1)*IF($D2622=1,Setup!$B$9,Setup!$B$10)+1</f>
        <v>121</v>
      </c>
      <c r="L2622" s="0" t="n">
        <f aca="false">$B2622*IF($D2622=1,Setup!$B$9,Setup!$B$10)</f>
        <v>130</v>
      </c>
      <c r="M2622" s="0" t="n">
        <f aca="false">MAX($H2622,$K2622)</f>
        <v>121</v>
      </c>
      <c r="N2622" s="0" t="n">
        <f aca="false">MIN($I2622,$L2622)</f>
        <v>65</v>
      </c>
      <c r="O2622" s="0" t="str">
        <f aca="false">IF($N2622&gt;=$M2622,$N2622-$M2622+1,"")</f>
        <v/>
      </c>
      <c r="P2622" s="0" t="str">
        <f aca="false">IF($O2622="","",$J2622+$M2622-$H2622)</f>
        <v/>
      </c>
      <c r="Q2622" s="0" t="str">
        <f aca="false">IF($O2622="","",$P2622+$O2622-1)</f>
        <v/>
      </c>
      <c r="R2622" s="0" t="str">
        <f aca="false">IF($O2622="","",COUNT($O$2163:$O2622))</f>
        <v/>
      </c>
    </row>
    <row r="2623" customFormat="false" ht="15" hidden="false" customHeight="false" outlineLevel="0" collapsed="false">
      <c r="A2623" s="0" t="n">
        <v>9</v>
      </c>
      <c r="B2623" s="0" t="n">
        <v>13</v>
      </c>
      <c r="C2623" s="0" t="s">
        <v>78</v>
      </c>
      <c r="D2623" s="0" t="n">
        <v>2</v>
      </c>
      <c r="E2623" s="0" t="s">
        <v>79</v>
      </c>
      <c r="F2623" s="0" t="n">
        <v>2</v>
      </c>
      <c r="G2623" s="0" t="str">
        <f aca="false">INDEX(Setup!$B$15:$B$17,$F2623)</f>
        <v>SAN</v>
      </c>
      <c r="H2623" s="0" t="n">
        <f aca="false">Calc_Blocks!$I$178</f>
        <v>66</v>
      </c>
      <c r="I2623" s="0" t="n">
        <f aca="false">Calc_Blocks!$J$178</f>
        <v>65</v>
      </c>
      <c r="J2623" s="0" t="n">
        <f aca="false">Calc_Blocks!$K$178</f>
        <v>1</v>
      </c>
      <c r="K2623" s="0" t="n">
        <f aca="false">($B2623-1)*IF($D2623=1,Setup!$B$9,Setup!$B$10)+1</f>
        <v>121</v>
      </c>
      <c r="L2623" s="0" t="n">
        <f aca="false">$B2623*IF($D2623=1,Setup!$B$9,Setup!$B$10)</f>
        <v>130</v>
      </c>
      <c r="M2623" s="0" t="n">
        <f aca="false">MAX($H2623,$K2623)</f>
        <v>121</v>
      </c>
      <c r="N2623" s="0" t="n">
        <f aca="false">MIN($I2623,$L2623)</f>
        <v>65</v>
      </c>
      <c r="O2623" s="0" t="str">
        <f aca="false">IF($N2623&gt;=$M2623,$N2623-$M2623+1,"")</f>
        <v/>
      </c>
      <c r="P2623" s="0" t="str">
        <f aca="false">IF($O2623="","",$J2623+$M2623-$H2623)</f>
        <v/>
      </c>
      <c r="Q2623" s="0" t="str">
        <f aca="false">IF($O2623="","",$P2623+$O2623-1)</f>
        <v/>
      </c>
      <c r="R2623" s="0" t="str">
        <f aca="false">IF($O2623="","",COUNT($O$2163:$O2623))</f>
        <v/>
      </c>
    </row>
    <row r="2624" customFormat="false" ht="15" hidden="false" customHeight="false" outlineLevel="0" collapsed="false">
      <c r="A2624" s="0" t="n">
        <v>9</v>
      </c>
      <c r="B2624" s="0" t="n">
        <v>13</v>
      </c>
      <c r="C2624" s="0" t="s">
        <v>78</v>
      </c>
      <c r="D2624" s="0" t="n">
        <v>2</v>
      </c>
      <c r="E2624" s="0" t="s">
        <v>79</v>
      </c>
      <c r="F2624" s="0" t="n">
        <v>3</v>
      </c>
      <c r="G2624" s="0" t="str">
        <f aca="false">INDEX(Setup!$B$15:$B$17,$F2624)</f>
        <v>URD</v>
      </c>
      <c r="H2624" s="0" t="n">
        <f aca="false">Calc_Blocks!$I$179</f>
        <v>66</v>
      </c>
      <c r="I2624" s="0" t="n">
        <f aca="false">Calc_Blocks!$J$179</f>
        <v>65</v>
      </c>
      <c r="J2624" s="0" t="n">
        <f aca="false">Calc_Blocks!$K$179</f>
        <v>1</v>
      </c>
      <c r="K2624" s="0" t="n">
        <f aca="false">($B2624-1)*IF($D2624=1,Setup!$B$9,Setup!$B$10)+1</f>
        <v>121</v>
      </c>
      <c r="L2624" s="0" t="n">
        <f aca="false">$B2624*IF($D2624=1,Setup!$B$9,Setup!$B$10)</f>
        <v>130</v>
      </c>
      <c r="M2624" s="0" t="n">
        <f aca="false">MAX($H2624,$K2624)</f>
        <v>121</v>
      </c>
      <c r="N2624" s="0" t="n">
        <f aca="false">MIN($I2624,$L2624)</f>
        <v>65</v>
      </c>
      <c r="O2624" s="0" t="str">
        <f aca="false">IF($N2624&gt;=$M2624,$N2624-$M2624+1,"")</f>
        <v/>
      </c>
      <c r="P2624" s="0" t="str">
        <f aca="false">IF($O2624="","",$J2624+$M2624-$H2624)</f>
        <v/>
      </c>
      <c r="Q2624" s="0" t="str">
        <f aca="false">IF($O2624="","",$P2624+$O2624-1)</f>
        <v/>
      </c>
      <c r="R2624" s="0" t="str">
        <f aca="false">IF($O2624="","",COUNT($O$2163:$O2624))</f>
        <v/>
      </c>
    </row>
    <row r="2625" customFormat="false" ht="15" hidden="false" customHeight="false" outlineLevel="0" collapsed="false">
      <c r="A2625" s="0" t="n">
        <v>9</v>
      </c>
      <c r="B2625" s="0" t="n">
        <v>13</v>
      </c>
      <c r="C2625" s="0" t="s">
        <v>79</v>
      </c>
      <c r="D2625" s="0" t="n">
        <v>1</v>
      </c>
      <c r="E2625" s="0" t="s">
        <v>94</v>
      </c>
      <c r="F2625" s="0" t="n">
        <v>1</v>
      </c>
      <c r="G2625" s="0" t="str">
        <f aca="false">INDEX(Setup!$B$15:$B$17,$F2625)</f>
        <v>MAL</v>
      </c>
      <c r="H2625" s="0" t="n">
        <f aca="false">Calc_Blocks!$I$162</f>
        <v>86</v>
      </c>
      <c r="I2625" s="0" t="n">
        <f aca="false">Calc_Blocks!$J$162</f>
        <v>85</v>
      </c>
      <c r="J2625" s="0" t="n">
        <f aca="false">Calc_Blocks!$K$162</f>
        <v>1</v>
      </c>
      <c r="K2625" s="0" t="n">
        <f aca="false">($B2625-1)*IF($D2625=1,Setup!$B$9,Setup!$B$10)+1</f>
        <v>121</v>
      </c>
      <c r="L2625" s="0" t="n">
        <f aca="false">$B2625*IF($D2625=1,Setup!$B$9,Setup!$B$10)</f>
        <v>130</v>
      </c>
      <c r="M2625" s="0" t="n">
        <f aca="false">MAX($H2625,$K2625)</f>
        <v>121</v>
      </c>
      <c r="N2625" s="0" t="n">
        <f aca="false">MIN($I2625,$L2625)</f>
        <v>85</v>
      </c>
      <c r="O2625" s="0" t="str">
        <f aca="false">IF($N2625&gt;=$M2625,$N2625-$M2625+1,"")</f>
        <v/>
      </c>
      <c r="P2625" s="0" t="str">
        <f aca="false">IF($O2625="","",$J2625+$M2625-$H2625)</f>
        <v/>
      </c>
      <c r="Q2625" s="0" t="str">
        <f aca="false">IF($O2625="","",$P2625+$O2625-1)</f>
        <v/>
      </c>
      <c r="R2625" s="0" t="str">
        <f aca="false">IF($O2625="","",COUNT($O$2163:$O2625))</f>
        <v/>
      </c>
    </row>
    <row r="2626" customFormat="false" ht="15" hidden="false" customHeight="false" outlineLevel="0" collapsed="false">
      <c r="A2626" s="0" t="n">
        <v>9</v>
      </c>
      <c r="B2626" s="0" t="n">
        <v>13</v>
      </c>
      <c r="C2626" s="0" t="s">
        <v>79</v>
      </c>
      <c r="D2626" s="0" t="n">
        <v>1</v>
      </c>
      <c r="E2626" s="0" t="s">
        <v>94</v>
      </c>
      <c r="F2626" s="0" t="n">
        <v>2</v>
      </c>
      <c r="G2626" s="0" t="str">
        <f aca="false">INDEX(Setup!$B$15:$B$17,$F2626)</f>
        <v>SAN</v>
      </c>
      <c r="H2626" s="0" t="n">
        <f aca="false">Calc_Blocks!$I$163</f>
        <v>86</v>
      </c>
      <c r="I2626" s="0" t="n">
        <f aca="false">Calc_Blocks!$J$163</f>
        <v>85</v>
      </c>
      <c r="J2626" s="0" t="n">
        <f aca="false">Calc_Blocks!$K$163</f>
        <v>1</v>
      </c>
      <c r="K2626" s="0" t="n">
        <f aca="false">($B2626-1)*IF($D2626=1,Setup!$B$9,Setup!$B$10)+1</f>
        <v>121</v>
      </c>
      <c r="L2626" s="0" t="n">
        <f aca="false">$B2626*IF($D2626=1,Setup!$B$9,Setup!$B$10)</f>
        <v>130</v>
      </c>
      <c r="M2626" s="0" t="n">
        <f aca="false">MAX($H2626,$K2626)</f>
        <v>121</v>
      </c>
      <c r="N2626" s="0" t="n">
        <f aca="false">MIN($I2626,$L2626)</f>
        <v>85</v>
      </c>
      <c r="O2626" s="0" t="str">
        <f aca="false">IF($N2626&gt;=$M2626,$N2626-$M2626+1,"")</f>
        <v/>
      </c>
      <c r="P2626" s="0" t="str">
        <f aca="false">IF($O2626="","",$J2626+$M2626-$H2626)</f>
        <v/>
      </c>
      <c r="Q2626" s="0" t="str">
        <f aca="false">IF($O2626="","",$P2626+$O2626-1)</f>
        <v/>
      </c>
      <c r="R2626" s="0" t="str">
        <f aca="false">IF($O2626="","",COUNT($O$2163:$O2626))</f>
        <v/>
      </c>
    </row>
    <row r="2627" customFormat="false" ht="15" hidden="false" customHeight="false" outlineLevel="0" collapsed="false">
      <c r="A2627" s="0" t="n">
        <v>9</v>
      </c>
      <c r="B2627" s="0" t="n">
        <v>13</v>
      </c>
      <c r="C2627" s="0" t="s">
        <v>79</v>
      </c>
      <c r="D2627" s="0" t="n">
        <v>1</v>
      </c>
      <c r="E2627" s="0" t="s">
        <v>94</v>
      </c>
      <c r="F2627" s="0" t="n">
        <v>3</v>
      </c>
      <c r="G2627" s="0" t="str">
        <f aca="false">INDEX(Setup!$B$15:$B$17,$F2627)</f>
        <v>URD</v>
      </c>
      <c r="H2627" s="0" t="n">
        <f aca="false">Calc_Blocks!$I$164</f>
        <v>86</v>
      </c>
      <c r="I2627" s="0" t="n">
        <f aca="false">Calc_Blocks!$J$164</f>
        <v>85</v>
      </c>
      <c r="J2627" s="0" t="n">
        <f aca="false">Calc_Blocks!$K$164</f>
        <v>1</v>
      </c>
      <c r="K2627" s="0" t="n">
        <f aca="false">($B2627-1)*IF($D2627=1,Setup!$B$9,Setup!$B$10)+1</f>
        <v>121</v>
      </c>
      <c r="L2627" s="0" t="n">
        <f aca="false">$B2627*IF($D2627=1,Setup!$B$9,Setup!$B$10)</f>
        <v>130</v>
      </c>
      <c r="M2627" s="0" t="n">
        <f aca="false">MAX($H2627,$K2627)</f>
        <v>121</v>
      </c>
      <c r="N2627" s="0" t="n">
        <f aca="false">MIN($I2627,$L2627)</f>
        <v>85</v>
      </c>
      <c r="O2627" s="0" t="str">
        <f aca="false">IF($N2627&gt;=$M2627,$N2627-$M2627+1,"")</f>
        <v/>
      </c>
      <c r="P2627" s="0" t="str">
        <f aca="false">IF($O2627="","",$J2627+$M2627-$H2627)</f>
        <v/>
      </c>
      <c r="Q2627" s="0" t="str">
        <f aca="false">IF($O2627="","",$P2627+$O2627-1)</f>
        <v/>
      </c>
      <c r="R2627" s="0" t="str">
        <f aca="false">IF($O2627="","",COUNT($O$2163:$O2627))</f>
        <v/>
      </c>
    </row>
    <row r="2628" customFormat="false" ht="15" hidden="false" customHeight="false" outlineLevel="0" collapsed="false">
      <c r="A2628" s="0" t="n">
        <v>9</v>
      </c>
      <c r="B2628" s="0" t="n">
        <v>13</v>
      </c>
      <c r="C2628" s="0" t="s">
        <v>79</v>
      </c>
      <c r="D2628" s="0" t="n">
        <v>2</v>
      </c>
      <c r="E2628" s="0" t="s">
        <v>79</v>
      </c>
      <c r="F2628" s="0" t="n">
        <v>1</v>
      </c>
      <c r="G2628" s="0" t="str">
        <f aca="false">INDEX(Setup!$B$15:$B$17,$F2628)</f>
        <v>MAL</v>
      </c>
      <c r="H2628" s="0" t="n">
        <f aca="false">Calc_Blocks!$I$180</f>
        <v>66</v>
      </c>
      <c r="I2628" s="0" t="n">
        <f aca="false">Calc_Blocks!$J$180</f>
        <v>65</v>
      </c>
      <c r="J2628" s="0" t="n">
        <f aca="false">Calc_Blocks!$K$180</f>
        <v>1</v>
      </c>
      <c r="K2628" s="0" t="n">
        <f aca="false">($B2628-1)*IF($D2628=1,Setup!$B$9,Setup!$B$10)+1</f>
        <v>121</v>
      </c>
      <c r="L2628" s="0" t="n">
        <f aca="false">$B2628*IF($D2628=1,Setup!$B$9,Setup!$B$10)</f>
        <v>130</v>
      </c>
      <c r="M2628" s="0" t="n">
        <f aca="false">MAX($H2628,$K2628)</f>
        <v>121</v>
      </c>
      <c r="N2628" s="0" t="n">
        <f aca="false">MIN($I2628,$L2628)</f>
        <v>65</v>
      </c>
      <c r="O2628" s="0" t="str">
        <f aca="false">IF($N2628&gt;=$M2628,$N2628-$M2628+1,"")</f>
        <v/>
      </c>
      <c r="P2628" s="0" t="str">
        <f aca="false">IF($O2628="","",$J2628+$M2628-$H2628)</f>
        <v/>
      </c>
      <c r="Q2628" s="0" t="str">
        <f aca="false">IF($O2628="","",$P2628+$O2628-1)</f>
        <v/>
      </c>
      <c r="R2628" s="0" t="str">
        <f aca="false">IF($O2628="","",COUNT($O$2163:$O2628))</f>
        <v/>
      </c>
    </row>
    <row r="2629" customFormat="false" ht="15" hidden="false" customHeight="false" outlineLevel="0" collapsed="false">
      <c r="A2629" s="0" t="n">
        <v>9</v>
      </c>
      <c r="B2629" s="0" t="n">
        <v>13</v>
      </c>
      <c r="C2629" s="0" t="s">
        <v>79</v>
      </c>
      <c r="D2629" s="0" t="n">
        <v>2</v>
      </c>
      <c r="E2629" s="0" t="s">
        <v>79</v>
      </c>
      <c r="F2629" s="0" t="n">
        <v>2</v>
      </c>
      <c r="G2629" s="0" t="str">
        <f aca="false">INDEX(Setup!$B$15:$B$17,$F2629)</f>
        <v>SAN</v>
      </c>
      <c r="H2629" s="0" t="n">
        <f aca="false">Calc_Blocks!$I$181</f>
        <v>66</v>
      </c>
      <c r="I2629" s="0" t="n">
        <f aca="false">Calc_Blocks!$J$181</f>
        <v>65</v>
      </c>
      <c r="J2629" s="0" t="n">
        <f aca="false">Calc_Blocks!$K$181</f>
        <v>1</v>
      </c>
      <c r="K2629" s="0" t="n">
        <f aca="false">($B2629-1)*IF($D2629=1,Setup!$B$9,Setup!$B$10)+1</f>
        <v>121</v>
      </c>
      <c r="L2629" s="0" t="n">
        <f aca="false">$B2629*IF($D2629=1,Setup!$B$9,Setup!$B$10)</f>
        <v>130</v>
      </c>
      <c r="M2629" s="0" t="n">
        <f aca="false">MAX($H2629,$K2629)</f>
        <v>121</v>
      </c>
      <c r="N2629" s="0" t="n">
        <f aca="false">MIN($I2629,$L2629)</f>
        <v>65</v>
      </c>
      <c r="O2629" s="0" t="str">
        <f aca="false">IF($N2629&gt;=$M2629,$N2629-$M2629+1,"")</f>
        <v/>
      </c>
      <c r="P2629" s="0" t="str">
        <f aca="false">IF($O2629="","",$J2629+$M2629-$H2629)</f>
        <v/>
      </c>
      <c r="Q2629" s="0" t="str">
        <f aca="false">IF($O2629="","",$P2629+$O2629-1)</f>
        <v/>
      </c>
      <c r="R2629" s="0" t="str">
        <f aca="false">IF($O2629="","",COUNT($O$2163:$O2629))</f>
        <v/>
      </c>
    </row>
    <row r="2630" customFormat="false" ht="15" hidden="false" customHeight="false" outlineLevel="0" collapsed="false">
      <c r="A2630" s="0" t="n">
        <v>9</v>
      </c>
      <c r="B2630" s="0" t="n">
        <v>13</v>
      </c>
      <c r="C2630" s="0" t="s">
        <v>79</v>
      </c>
      <c r="D2630" s="0" t="n">
        <v>2</v>
      </c>
      <c r="E2630" s="0" t="s">
        <v>79</v>
      </c>
      <c r="F2630" s="0" t="n">
        <v>3</v>
      </c>
      <c r="G2630" s="0" t="str">
        <f aca="false">INDEX(Setup!$B$15:$B$17,$F2630)</f>
        <v>URD</v>
      </c>
      <c r="H2630" s="0" t="n">
        <f aca="false">Calc_Blocks!$I$182</f>
        <v>66</v>
      </c>
      <c r="I2630" s="0" t="n">
        <f aca="false">Calc_Blocks!$J$182</f>
        <v>65</v>
      </c>
      <c r="J2630" s="0" t="n">
        <f aca="false">Calc_Blocks!$K$182</f>
        <v>1</v>
      </c>
      <c r="K2630" s="0" t="n">
        <f aca="false">($B2630-1)*IF($D2630=1,Setup!$B$9,Setup!$B$10)+1</f>
        <v>121</v>
      </c>
      <c r="L2630" s="0" t="n">
        <f aca="false">$B2630*IF($D2630=1,Setup!$B$9,Setup!$B$10)</f>
        <v>130</v>
      </c>
      <c r="M2630" s="0" t="n">
        <f aca="false">MAX($H2630,$K2630)</f>
        <v>121</v>
      </c>
      <c r="N2630" s="0" t="n">
        <f aca="false">MIN($I2630,$L2630)</f>
        <v>65</v>
      </c>
      <c r="O2630" s="0" t="str">
        <f aca="false">IF($N2630&gt;=$M2630,$N2630-$M2630+1,"")</f>
        <v/>
      </c>
      <c r="P2630" s="0" t="str">
        <f aca="false">IF($O2630="","",$J2630+$M2630-$H2630)</f>
        <v/>
      </c>
      <c r="Q2630" s="0" t="str">
        <f aca="false">IF($O2630="","",$P2630+$O2630-1)</f>
        <v/>
      </c>
      <c r="R2630" s="0" t="str">
        <f aca="false">IF($O2630="","",COUNT($O$2163:$O2630))</f>
        <v/>
      </c>
    </row>
    <row r="2631" customFormat="false" ht="15" hidden="false" customHeight="false" outlineLevel="0" collapsed="false">
      <c r="A2631" s="0" t="n">
        <v>9</v>
      </c>
      <c r="B2631" s="0" t="n">
        <v>14</v>
      </c>
      <c r="C2631" s="0" t="s">
        <v>74</v>
      </c>
      <c r="D2631" s="0" t="n">
        <v>1</v>
      </c>
      <c r="E2631" s="0" t="s">
        <v>94</v>
      </c>
      <c r="F2631" s="0" t="n">
        <v>1</v>
      </c>
      <c r="G2631" s="0" t="str">
        <f aca="false">INDEX(Setup!$B$15:$B$17,$F2631)</f>
        <v>MAL</v>
      </c>
      <c r="H2631" s="0" t="n">
        <f aca="false">Calc_Blocks!$I$147</f>
        <v>1</v>
      </c>
      <c r="I2631" s="0" t="n">
        <f aca="false">Calc_Blocks!$J$147</f>
        <v>17</v>
      </c>
      <c r="J2631" s="0" t="n">
        <f aca="false">Calc_Blocks!$K$147</f>
        <v>1</v>
      </c>
      <c r="K2631" s="0" t="n">
        <f aca="false">($B2631-1)*IF($D2631=1,Setup!$B$9,Setup!$B$10)+1</f>
        <v>131</v>
      </c>
      <c r="L2631" s="0" t="n">
        <f aca="false">$B2631*IF($D2631=1,Setup!$B$9,Setup!$B$10)</f>
        <v>140</v>
      </c>
      <c r="M2631" s="0" t="n">
        <f aca="false">MAX($H2631,$K2631)</f>
        <v>131</v>
      </c>
      <c r="N2631" s="0" t="n">
        <f aca="false">MIN($I2631,$L2631)</f>
        <v>17</v>
      </c>
      <c r="O2631" s="0" t="str">
        <f aca="false">IF($N2631&gt;=$M2631,$N2631-$M2631+1,"")</f>
        <v/>
      </c>
      <c r="P2631" s="0" t="str">
        <f aca="false">IF($O2631="","",$J2631+$M2631-$H2631)</f>
        <v/>
      </c>
      <c r="Q2631" s="0" t="str">
        <f aca="false">IF($O2631="","",$P2631+$O2631-1)</f>
        <v/>
      </c>
      <c r="R2631" s="0" t="str">
        <f aca="false">IF($O2631="","",COUNT($O$2163:$O2631))</f>
        <v/>
      </c>
    </row>
    <row r="2632" customFormat="false" ht="15" hidden="false" customHeight="false" outlineLevel="0" collapsed="false">
      <c r="A2632" s="0" t="n">
        <v>9</v>
      </c>
      <c r="B2632" s="0" t="n">
        <v>14</v>
      </c>
      <c r="C2632" s="0" t="s">
        <v>74</v>
      </c>
      <c r="D2632" s="0" t="n">
        <v>1</v>
      </c>
      <c r="E2632" s="0" t="s">
        <v>94</v>
      </c>
      <c r="F2632" s="0" t="n">
        <v>2</v>
      </c>
      <c r="G2632" s="0" t="str">
        <f aca="false">INDEX(Setup!$B$15:$B$17,$F2632)</f>
        <v>SAN</v>
      </c>
      <c r="H2632" s="0" t="n">
        <f aca="false">Calc_Blocks!$I$148</f>
        <v>18</v>
      </c>
      <c r="I2632" s="0" t="n">
        <f aca="false">Calc_Blocks!$J$148</f>
        <v>17</v>
      </c>
      <c r="J2632" s="0" t="n">
        <f aca="false">Calc_Blocks!$K$148</f>
        <v>18</v>
      </c>
      <c r="K2632" s="0" t="n">
        <f aca="false">($B2632-1)*IF($D2632=1,Setup!$B$9,Setup!$B$10)+1</f>
        <v>131</v>
      </c>
      <c r="L2632" s="0" t="n">
        <f aca="false">$B2632*IF($D2632=1,Setup!$B$9,Setup!$B$10)</f>
        <v>140</v>
      </c>
      <c r="M2632" s="0" t="n">
        <f aca="false">MAX($H2632,$K2632)</f>
        <v>131</v>
      </c>
      <c r="N2632" s="0" t="n">
        <f aca="false">MIN($I2632,$L2632)</f>
        <v>17</v>
      </c>
      <c r="O2632" s="0" t="str">
        <f aca="false">IF($N2632&gt;=$M2632,$N2632-$M2632+1,"")</f>
        <v/>
      </c>
      <c r="P2632" s="0" t="str">
        <f aca="false">IF($O2632="","",$J2632+$M2632-$H2632)</f>
        <v/>
      </c>
      <c r="Q2632" s="0" t="str">
        <f aca="false">IF($O2632="","",$P2632+$O2632-1)</f>
        <v/>
      </c>
      <c r="R2632" s="0" t="str">
        <f aca="false">IF($O2632="","",COUNT($O$2163:$O2632))</f>
        <v/>
      </c>
    </row>
    <row r="2633" customFormat="false" ht="15" hidden="false" customHeight="false" outlineLevel="0" collapsed="false">
      <c r="A2633" s="0" t="n">
        <v>9</v>
      </c>
      <c r="B2633" s="0" t="n">
        <v>14</v>
      </c>
      <c r="C2633" s="0" t="s">
        <v>74</v>
      </c>
      <c r="D2633" s="0" t="n">
        <v>1</v>
      </c>
      <c r="E2633" s="0" t="s">
        <v>94</v>
      </c>
      <c r="F2633" s="0" t="n">
        <v>3</v>
      </c>
      <c r="G2633" s="0" t="str">
        <f aca="false">INDEX(Setup!$B$15:$B$17,$F2633)</f>
        <v>URD</v>
      </c>
      <c r="H2633" s="0" t="n">
        <f aca="false">Calc_Blocks!$I$149</f>
        <v>18</v>
      </c>
      <c r="I2633" s="0" t="n">
        <f aca="false">Calc_Blocks!$J$149</f>
        <v>17</v>
      </c>
      <c r="J2633" s="0" t="n">
        <f aca="false">Calc_Blocks!$K$149</f>
        <v>18</v>
      </c>
      <c r="K2633" s="0" t="n">
        <f aca="false">($B2633-1)*IF($D2633=1,Setup!$B$9,Setup!$B$10)+1</f>
        <v>131</v>
      </c>
      <c r="L2633" s="0" t="n">
        <f aca="false">$B2633*IF($D2633=1,Setup!$B$9,Setup!$B$10)</f>
        <v>140</v>
      </c>
      <c r="M2633" s="0" t="n">
        <f aca="false">MAX($H2633,$K2633)</f>
        <v>131</v>
      </c>
      <c r="N2633" s="0" t="n">
        <f aca="false">MIN($I2633,$L2633)</f>
        <v>17</v>
      </c>
      <c r="O2633" s="0" t="str">
        <f aca="false">IF($N2633&gt;=$M2633,$N2633-$M2633+1,"")</f>
        <v/>
      </c>
      <c r="P2633" s="0" t="str">
        <f aca="false">IF($O2633="","",$J2633+$M2633-$H2633)</f>
        <v/>
      </c>
      <c r="Q2633" s="0" t="str">
        <f aca="false">IF($O2633="","",$P2633+$O2633-1)</f>
        <v/>
      </c>
      <c r="R2633" s="0" t="str">
        <f aca="false">IF($O2633="","",COUNT($O$2163:$O2633))</f>
        <v/>
      </c>
    </row>
    <row r="2634" customFormat="false" ht="15" hidden="false" customHeight="false" outlineLevel="0" collapsed="false">
      <c r="A2634" s="0" t="n">
        <v>9</v>
      </c>
      <c r="B2634" s="0" t="n">
        <v>14</v>
      </c>
      <c r="C2634" s="0" t="s">
        <v>74</v>
      </c>
      <c r="D2634" s="0" t="n">
        <v>2</v>
      </c>
      <c r="E2634" s="0" t="s">
        <v>79</v>
      </c>
      <c r="F2634" s="0" t="n">
        <v>1</v>
      </c>
      <c r="G2634" s="0" t="str">
        <f aca="false">INDEX(Setup!$B$15:$B$17,$F2634)</f>
        <v>MAL</v>
      </c>
      <c r="H2634" s="0" t="n">
        <f aca="false">Calc_Blocks!$I$165</f>
        <v>1</v>
      </c>
      <c r="I2634" s="0" t="n">
        <f aca="false">Calc_Blocks!$J$165</f>
        <v>11</v>
      </c>
      <c r="J2634" s="0" t="n">
        <f aca="false">Calc_Blocks!$K$165</f>
        <v>18</v>
      </c>
      <c r="K2634" s="0" t="n">
        <f aca="false">($B2634-1)*IF($D2634=1,Setup!$B$9,Setup!$B$10)+1</f>
        <v>131</v>
      </c>
      <c r="L2634" s="0" t="n">
        <f aca="false">$B2634*IF($D2634=1,Setup!$B$9,Setup!$B$10)</f>
        <v>140</v>
      </c>
      <c r="M2634" s="0" t="n">
        <f aca="false">MAX($H2634,$K2634)</f>
        <v>131</v>
      </c>
      <c r="N2634" s="0" t="n">
        <f aca="false">MIN($I2634,$L2634)</f>
        <v>11</v>
      </c>
      <c r="O2634" s="0" t="str">
        <f aca="false">IF($N2634&gt;=$M2634,$N2634-$M2634+1,"")</f>
        <v/>
      </c>
      <c r="P2634" s="0" t="str">
        <f aca="false">IF($O2634="","",$J2634+$M2634-$H2634)</f>
        <v/>
      </c>
      <c r="Q2634" s="0" t="str">
        <f aca="false">IF($O2634="","",$P2634+$O2634-1)</f>
        <v/>
      </c>
      <c r="R2634" s="0" t="str">
        <f aca="false">IF($O2634="","",COUNT($O$2163:$O2634))</f>
        <v/>
      </c>
    </row>
    <row r="2635" customFormat="false" ht="15" hidden="false" customHeight="false" outlineLevel="0" collapsed="false">
      <c r="A2635" s="0" t="n">
        <v>9</v>
      </c>
      <c r="B2635" s="0" t="n">
        <v>14</v>
      </c>
      <c r="C2635" s="0" t="s">
        <v>74</v>
      </c>
      <c r="D2635" s="0" t="n">
        <v>2</v>
      </c>
      <c r="E2635" s="0" t="s">
        <v>79</v>
      </c>
      <c r="F2635" s="0" t="n">
        <v>2</v>
      </c>
      <c r="G2635" s="0" t="str">
        <f aca="false">INDEX(Setup!$B$15:$B$17,$F2635)</f>
        <v>SAN</v>
      </c>
      <c r="H2635" s="0" t="n">
        <f aca="false">Calc_Blocks!$I$166</f>
        <v>12</v>
      </c>
      <c r="I2635" s="0" t="n">
        <f aca="false">Calc_Blocks!$J$166</f>
        <v>14</v>
      </c>
      <c r="J2635" s="0" t="n">
        <f aca="false">Calc_Blocks!$K$166</f>
        <v>29</v>
      </c>
      <c r="K2635" s="0" t="n">
        <f aca="false">($B2635-1)*IF($D2635=1,Setup!$B$9,Setup!$B$10)+1</f>
        <v>131</v>
      </c>
      <c r="L2635" s="0" t="n">
        <f aca="false">$B2635*IF($D2635=1,Setup!$B$9,Setup!$B$10)</f>
        <v>140</v>
      </c>
      <c r="M2635" s="0" t="n">
        <f aca="false">MAX($H2635,$K2635)</f>
        <v>131</v>
      </c>
      <c r="N2635" s="0" t="n">
        <f aca="false">MIN($I2635,$L2635)</f>
        <v>14</v>
      </c>
      <c r="O2635" s="0" t="str">
        <f aca="false">IF($N2635&gt;=$M2635,$N2635-$M2635+1,"")</f>
        <v/>
      </c>
      <c r="P2635" s="0" t="str">
        <f aca="false">IF($O2635="","",$J2635+$M2635-$H2635)</f>
        <v/>
      </c>
      <c r="Q2635" s="0" t="str">
        <f aca="false">IF($O2635="","",$P2635+$O2635-1)</f>
        <v/>
      </c>
      <c r="R2635" s="0" t="str">
        <f aca="false">IF($O2635="","",COUNT($O$2163:$O2635))</f>
        <v/>
      </c>
    </row>
    <row r="2636" customFormat="false" ht="15" hidden="false" customHeight="false" outlineLevel="0" collapsed="false">
      <c r="A2636" s="0" t="n">
        <v>9</v>
      </c>
      <c r="B2636" s="0" t="n">
        <v>14</v>
      </c>
      <c r="C2636" s="0" t="s">
        <v>74</v>
      </c>
      <c r="D2636" s="0" t="n">
        <v>2</v>
      </c>
      <c r="E2636" s="0" t="s">
        <v>79</v>
      </c>
      <c r="F2636" s="0" t="n">
        <v>3</v>
      </c>
      <c r="G2636" s="0" t="str">
        <f aca="false">INDEX(Setup!$B$15:$B$17,$F2636)</f>
        <v>URD</v>
      </c>
      <c r="H2636" s="0" t="n">
        <f aca="false">Calc_Blocks!$I$167</f>
        <v>15</v>
      </c>
      <c r="I2636" s="0" t="n">
        <f aca="false">Calc_Blocks!$J$167</f>
        <v>14</v>
      </c>
      <c r="J2636" s="0" t="n">
        <f aca="false">Calc_Blocks!$K$167</f>
        <v>32</v>
      </c>
      <c r="K2636" s="0" t="n">
        <f aca="false">($B2636-1)*IF($D2636=1,Setup!$B$9,Setup!$B$10)+1</f>
        <v>131</v>
      </c>
      <c r="L2636" s="0" t="n">
        <f aca="false">$B2636*IF($D2636=1,Setup!$B$9,Setup!$B$10)</f>
        <v>140</v>
      </c>
      <c r="M2636" s="0" t="n">
        <f aca="false">MAX($H2636,$K2636)</f>
        <v>131</v>
      </c>
      <c r="N2636" s="0" t="n">
        <f aca="false">MIN($I2636,$L2636)</f>
        <v>14</v>
      </c>
      <c r="O2636" s="0" t="str">
        <f aca="false">IF($N2636&gt;=$M2636,$N2636-$M2636+1,"")</f>
        <v/>
      </c>
      <c r="P2636" s="0" t="str">
        <f aca="false">IF($O2636="","",$J2636+$M2636-$H2636)</f>
        <v/>
      </c>
      <c r="Q2636" s="0" t="str">
        <f aca="false">IF($O2636="","",$P2636+$O2636-1)</f>
        <v/>
      </c>
      <c r="R2636" s="0" t="str">
        <f aca="false">IF($O2636="","",COUNT($O$2163:$O2636))</f>
        <v/>
      </c>
    </row>
    <row r="2637" customFormat="false" ht="15" hidden="false" customHeight="false" outlineLevel="0" collapsed="false">
      <c r="A2637" s="0" t="n">
        <v>9</v>
      </c>
      <c r="B2637" s="0" t="n">
        <v>14</v>
      </c>
      <c r="C2637" s="0" t="s">
        <v>75</v>
      </c>
      <c r="D2637" s="0" t="n">
        <v>1</v>
      </c>
      <c r="E2637" s="0" t="s">
        <v>94</v>
      </c>
      <c r="F2637" s="0" t="n">
        <v>1</v>
      </c>
      <c r="G2637" s="0" t="str">
        <f aca="false">INDEX(Setup!$B$15:$B$17,$F2637)</f>
        <v>MAL</v>
      </c>
      <c r="H2637" s="0" t="n">
        <f aca="false">Calc_Blocks!$I$150</f>
        <v>18</v>
      </c>
      <c r="I2637" s="0" t="n">
        <f aca="false">Calc_Blocks!$J$150</f>
        <v>32</v>
      </c>
      <c r="J2637" s="0" t="n">
        <f aca="false">Calc_Blocks!$K$150</f>
        <v>1</v>
      </c>
      <c r="K2637" s="0" t="n">
        <f aca="false">($B2637-1)*IF($D2637=1,Setup!$B$9,Setup!$B$10)+1</f>
        <v>131</v>
      </c>
      <c r="L2637" s="0" t="n">
        <f aca="false">$B2637*IF($D2637=1,Setup!$B$9,Setup!$B$10)</f>
        <v>140</v>
      </c>
      <c r="M2637" s="0" t="n">
        <f aca="false">MAX($H2637,$K2637)</f>
        <v>131</v>
      </c>
      <c r="N2637" s="0" t="n">
        <f aca="false">MIN($I2637,$L2637)</f>
        <v>32</v>
      </c>
      <c r="O2637" s="0" t="str">
        <f aca="false">IF($N2637&gt;=$M2637,$N2637-$M2637+1,"")</f>
        <v/>
      </c>
      <c r="P2637" s="0" t="str">
        <f aca="false">IF($O2637="","",$J2637+$M2637-$H2637)</f>
        <v/>
      </c>
      <c r="Q2637" s="0" t="str">
        <f aca="false">IF($O2637="","",$P2637+$O2637-1)</f>
        <v/>
      </c>
      <c r="R2637" s="0" t="str">
        <f aca="false">IF($O2637="","",COUNT($O$2163:$O2637))</f>
        <v/>
      </c>
    </row>
    <row r="2638" customFormat="false" ht="15" hidden="false" customHeight="false" outlineLevel="0" collapsed="false">
      <c r="A2638" s="0" t="n">
        <v>9</v>
      </c>
      <c r="B2638" s="0" t="n">
        <v>14</v>
      </c>
      <c r="C2638" s="0" t="s">
        <v>75</v>
      </c>
      <c r="D2638" s="0" t="n">
        <v>1</v>
      </c>
      <c r="E2638" s="0" t="s">
        <v>94</v>
      </c>
      <c r="F2638" s="0" t="n">
        <v>2</v>
      </c>
      <c r="G2638" s="0" t="str">
        <f aca="false">INDEX(Setup!$B$15:$B$17,$F2638)</f>
        <v>SAN</v>
      </c>
      <c r="H2638" s="0" t="n">
        <f aca="false">Calc_Blocks!$I$151</f>
        <v>33</v>
      </c>
      <c r="I2638" s="0" t="n">
        <f aca="false">Calc_Blocks!$J$151</f>
        <v>32</v>
      </c>
      <c r="J2638" s="0" t="n">
        <f aca="false">Calc_Blocks!$K$151</f>
        <v>16</v>
      </c>
      <c r="K2638" s="0" t="n">
        <f aca="false">($B2638-1)*IF($D2638=1,Setup!$B$9,Setup!$B$10)+1</f>
        <v>131</v>
      </c>
      <c r="L2638" s="0" t="n">
        <f aca="false">$B2638*IF($D2638=1,Setup!$B$9,Setup!$B$10)</f>
        <v>140</v>
      </c>
      <c r="M2638" s="0" t="n">
        <f aca="false">MAX($H2638,$K2638)</f>
        <v>131</v>
      </c>
      <c r="N2638" s="0" t="n">
        <f aca="false">MIN($I2638,$L2638)</f>
        <v>32</v>
      </c>
      <c r="O2638" s="0" t="str">
        <f aca="false">IF($N2638&gt;=$M2638,$N2638-$M2638+1,"")</f>
        <v/>
      </c>
      <c r="P2638" s="0" t="str">
        <f aca="false">IF($O2638="","",$J2638+$M2638-$H2638)</f>
        <v/>
      </c>
      <c r="Q2638" s="0" t="str">
        <f aca="false">IF($O2638="","",$P2638+$O2638-1)</f>
        <v/>
      </c>
      <c r="R2638" s="0" t="str">
        <f aca="false">IF($O2638="","",COUNT($O$2163:$O2638))</f>
        <v/>
      </c>
    </row>
    <row r="2639" customFormat="false" ht="15" hidden="false" customHeight="false" outlineLevel="0" collapsed="false">
      <c r="A2639" s="0" t="n">
        <v>9</v>
      </c>
      <c r="B2639" s="0" t="n">
        <v>14</v>
      </c>
      <c r="C2639" s="0" t="s">
        <v>75</v>
      </c>
      <c r="D2639" s="0" t="n">
        <v>1</v>
      </c>
      <c r="E2639" s="0" t="s">
        <v>94</v>
      </c>
      <c r="F2639" s="0" t="n">
        <v>3</v>
      </c>
      <c r="G2639" s="0" t="str">
        <f aca="false">INDEX(Setup!$B$15:$B$17,$F2639)</f>
        <v>URD</v>
      </c>
      <c r="H2639" s="0" t="n">
        <f aca="false">Calc_Blocks!$I$152</f>
        <v>33</v>
      </c>
      <c r="I2639" s="0" t="n">
        <f aca="false">Calc_Blocks!$J$152</f>
        <v>35</v>
      </c>
      <c r="J2639" s="0" t="n">
        <f aca="false">Calc_Blocks!$K$152</f>
        <v>16</v>
      </c>
      <c r="K2639" s="0" t="n">
        <f aca="false">($B2639-1)*IF($D2639=1,Setup!$B$9,Setup!$B$10)+1</f>
        <v>131</v>
      </c>
      <c r="L2639" s="0" t="n">
        <f aca="false">$B2639*IF($D2639=1,Setup!$B$9,Setup!$B$10)</f>
        <v>140</v>
      </c>
      <c r="M2639" s="0" t="n">
        <f aca="false">MAX($H2639,$K2639)</f>
        <v>131</v>
      </c>
      <c r="N2639" s="0" t="n">
        <f aca="false">MIN($I2639,$L2639)</f>
        <v>35</v>
      </c>
      <c r="O2639" s="0" t="str">
        <f aca="false">IF($N2639&gt;=$M2639,$N2639-$M2639+1,"")</f>
        <v/>
      </c>
      <c r="P2639" s="0" t="str">
        <f aca="false">IF($O2639="","",$J2639+$M2639-$H2639)</f>
        <v/>
      </c>
      <c r="Q2639" s="0" t="str">
        <f aca="false">IF($O2639="","",$P2639+$O2639-1)</f>
        <v/>
      </c>
      <c r="R2639" s="0" t="str">
        <f aca="false">IF($O2639="","",COUNT($O$2163:$O2639))</f>
        <v/>
      </c>
    </row>
    <row r="2640" customFormat="false" ht="15" hidden="false" customHeight="false" outlineLevel="0" collapsed="false">
      <c r="A2640" s="0" t="n">
        <v>9</v>
      </c>
      <c r="B2640" s="0" t="n">
        <v>14</v>
      </c>
      <c r="C2640" s="0" t="s">
        <v>75</v>
      </c>
      <c r="D2640" s="0" t="n">
        <v>2</v>
      </c>
      <c r="E2640" s="0" t="s">
        <v>79</v>
      </c>
      <c r="F2640" s="0" t="n">
        <v>1</v>
      </c>
      <c r="G2640" s="0" t="str">
        <f aca="false">INDEX(Setup!$B$15:$B$17,$F2640)</f>
        <v>MAL</v>
      </c>
      <c r="H2640" s="0" t="n">
        <f aca="false">Calc_Blocks!$I$168</f>
        <v>15</v>
      </c>
      <c r="I2640" s="0" t="n">
        <f aca="false">Calc_Blocks!$J$168</f>
        <v>31</v>
      </c>
      <c r="J2640" s="0" t="n">
        <f aca="false">Calc_Blocks!$K$168</f>
        <v>19</v>
      </c>
      <c r="K2640" s="0" t="n">
        <f aca="false">($B2640-1)*IF($D2640=1,Setup!$B$9,Setup!$B$10)+1</f>
        <v>131</v>
      </c>
      <c r="L2640" s="0" t="n">
        <f aca="false">$B2640*IF($D2640=1,Setup!$B$9,Setup!$B$10)</f>
        <v>140</v>
      </c>
      <c r="M2640" s="0" t="n">
        <f aca="false">MAX($H2640,$K2640)</f>
        <v>131</v>
      </c>
      <c r="N2640" s="0" t="n">
        <f aca="false">MIN($I2640,$L2640)</f>
        <v>31</v>
      </c>
      <c r="O2640" s="0" t="str">
        <f aca="false">IF($N2640&gt;=$M2640,$N2640-$M2640+1,"")</f>
        <v/>
      </c>
      <c r="P2640" s="0" t="str">
        <f aca="false">IF($O2640="","",$J2640+$M2640-$H2640)</f>
        <v/>
      </c>
      <c r="Q2640" s="0" t="str">
        <f aca="false">IF($O2640="","",$P2640+$O2640-1)</f>
        <v/>
      </c>
      <c r="R2640" s="0" t="str">
        <f aca="false">IF($O2640="","",COUNT($O$2163:$O2640))</f>
        <v/>
      </c>
    </row>
    <row r="2641" customFormat="false" ht="15" hidden="false" customHeight="false" outlineLevel="0" collapsed="false">
      <c r="A2641" s="0" t="n">
        <v>9</v>
      </c>
      <c r="B2641" s="0" t="n">
        <v>14</v>
      </c>
      <c r="C2641" s="0" t="s">
        <v>75</v>
      </c>
      <c r="D2641" s="0" t="n">
        <v>2</v>
      </c>
      <c r="E2641" s="0" t="s">
        <v>79</v>
      </c>
      <c r="F2641" s="0" t="n">
        <v>2</v>
      </c>
      <c r="G2641" s="0" t="str">
        <f aca="false">INDEX(Setup!$B$15:$B$17,$F2641)</f>
        <v>SAN</v>
      </c>
      <c r="H2641" s="0" t="n">
        <f aca="false">Calc_Blocks!$I$169</f>
        <v>32</v>
      </c>
      <c r="I2641" s="0" t="n">
        <f aca="false">Calc_Blocks!$J$169</f>
        <v>31</v>
      </c>
      <c r="J2641" s="0" t="n">
        <f aca="false">Calc_Blocks!$K$169</f>
        <v>36</v>
      </c>
      <c r="K2641" s="0" t="n">
        <f aca="false">($B2641-1)*IF($D2641=1,Setup!$B$9,Setup!$B$10)+1</f>
        <v>131</v>
      </c>
      <c r="L2641" s="0" t="n">
        <f aca="false">$B2641*IF($D2641=1,Setup!$B$9,Setup!$B$10)</f>
        <v>140</v>
      </c>
      <c r="M2641" s="0" t="n">
        <f aca="false">MAX($H2641,$K2641)</f>
        <v>131</v>
      </c>
      <c r="N2641" s="0" t="n">
        <f aca="false">MIN($I2641,$L2641)</f>
        <v>31</v>
      </c>
      <c r="O2641" s="0" t="str">
        <f aca="false">IF($N2641&gt;=$M2641,$N2641-$M2641+1,"")</f>
        <v/>
      </c>
      <c r="P2641" s="0" t="str">
        <f aca="false">IF($O2641="","",$J2641+$M2641-$H2641)</f>
        <v/>
      </c>
      <c r="Q2641" s="0" t="str">
        <f aca="false">IF($O2641="","",$P2641+$O2641-1)</f>
        <v/>
      </c>
      <c r="R2641" s="0" t="str">
        <f aca="false">IF($O2641="","",COUNT($O$2163:$O2641))</f>
        <v/>
      </c>
    </row>
    <row r="2642" customFormat="false" ht="15" hidden="false" customHeight="false" outlineLevel="0" collapsed="false">
      <c r="A2642" s="0" t="n">
        <v>9</v>
      </c>
      <c r="B2642" s="0" t="n">
        <v>14</v>
      </c>
      <c r="C2642" s="0" t="s">
        <v>75</v>
      </c>
      <c r="D2642" s="0" t="n">
        <v>2</v>
      </c>
      <c r="E2642" s="0" t="s">
        <v>79</v>
      </c>
      <c r="F2642" s="0" t="n">
        <v>3</v>
      </c>
      <c r="G2642" s="0" t="str">
        <f aca="false">INDEX(Setup!$B$15:$B$17,$F2642)</f>
        <v>URD</v>
      </c>
      <c r="H2642" s="0" t="n">
        <f aca="false">Calc_Blocks!$I$170</f>
        <v>32</v>
      </c>
      <c r="I2642" s="0" t="n">
        <f aca="false">Calc_Blocks!$J$170</f>
        <v>31</v>
      </c>
      <c r="J2642" s="0" t="n">
        <f aca="false">Calc_Blocks!$K$170</f>
        <v>36</v>
      </c>
      <c r="K2642" s="0" t="n">
        <f aca="false">($B2642-1)*IF($D2642=1,Setup!$B$9,Setup!$B$10)+1</f>
        <v>131</v>
      </c>
      <c r="L2642" s="0" t="n">
        <f aca="false">$B2642*IF($D2642=1,Setup!$B$9,Setup!$B$10)</f>
        <v>140</v>
      </c>
      <c r="M2642" s="0" t="n">
        <f aca="false">MAX($H2642,$K2642)</f>
        <v>131</v>
      </c>
      <c r="N2642" s="0" t="n">
        <f aca="false">MIN($I2642,$L2642)</f>
        <v>31</v>
      </c>
      <c r="O2642" s="0" t="str">
        <f aca="false">IF($N2642&gt;=$M2642,$N2642-$M2642+1,"")</f>
        <v/>
      </c>
      <c r="P2642" s="0" t="str">
        <f aca="false">IF($O2642="","",$J2642+$M2642-$H2642)</f>
        <v/>
      </c>
      <c r="Q2642" s="0" t="str">
        <f aca="false">IF($O2642="","",$P2642+$O2642-1)</f>
        <v/>
      </c>
      <c r="R2642" s="0" t="str">
        <f aca="false">IF($O2642="","",COUNT($O$2163:$O2642))</f>
        <v/>
      </c>
    </row>
    <row r="2643" customFormat="false" ht="15" hidden="false" customHeight="false" outlineLevel="0" collapsed="false">
      <c r="A2643" s="0" t="n">
        <v>9</v>
      </c>
      <c r="B2643" s="0" t="n">
        <v>14</v>
      </c>
      <c r="C2643" s="0" t="s">
        <v>76</v>
      </c>
      <c r="D2643" s="0" t="n">
        <v>1</v>
      </c>
      <c r="E2643" s="0" t="s">
        <v>94</v>
      </c>
      <c r="F2643" s="0" t="n">
        <v>1</v>
      </c>
      <c r="G2643" s="0" t="str">
        <f aca="false">INDEX(Setup!$B$15:$B$17,$F2643)</f>
        <v>MAL</v>
      </c>
      <c r="H2643" s="0" t="n">
        <f aca="false">Calc_Blocks!$I$153</f>
        <v>36</v>
      </c>
      <c r="I2643" s="0" t="n">
        <f aca="false">Calc_Blocks!$J$153</f>
        <v>68</v>
      </c>
      <c r="J2643" s="0" t="n">
        <f aca="false">Calc_Blocks!$K$153</f>
        <v>1</v>
      </c>
      <c r="K2643" s="0" t="n">
        <f aca="false">($B2643-1)*IF($D2643=1,Setup!$B$9,Setup!$B$10)+1</f>
        <v>131</v>
      </c>
      <c r="L2643" s="0" t="n">
        <f aca="false">$B2643*IF($D2643=1,Setup!$B$9,Setup!$B$10)</f>
        <v>140</v>
      </c>
      <c r="M2643" s="0" t="n">
        <f aca="false">MAX($H2643,$K2643)</f>
        <v>131</v>
      </c>
      <c r="N2643" s="0" t="n">
        <f aca="false">MIN($I2643,$L2643)</f>
        <v>68</v>
      </c>
      <c r="O2643" s="0" t="str">
        <f aca="false">IF($N2643&gt;=$M2643,$N2643-$M2643+1,"")</f>
        <v/>
      </c>
      <c r="P2643" s="0" t="str">
        <f aca="false">IF($O2643="","",$J2643+$M2643-$H2643)</f>
        <v/>
      </c>
      <c r="Q2643" s="0" t="str">
        <f aca="false">IF($O2643="","",$P2643+$O2643-1)</f>
        <v/>
      </c>
      <c r="R2643" s="0" t="str">
        <f aca="false">IF($O2643="","",COUNT($O$2163:$O2643))</f>
        <v/>
      </c>
    </row>
    <row r="2644" customFormat="false" ht="15" hidden="false" customHeight="false" outlineLevel="0" collapsed="false">
      <c r="A2644" s="0" t="n">
        <v>9</v>
      </c>
      <c r="B2644" s="0" t="n">
        <v>14</v>
      </c>
      <c r="C2644" s="0" t="s">
        <v>76</v>
      </c>
      <c r="D2644" s="0" t="n">
        <v>1</v>
      </c>
      <c r="E2644" s="0" t="s">
        <v>94</v>
      </c>
      <c r="F2644" s="0" t="n">
        <v>2</v>
      </c>
      <c r="G2644" s="0" t="str">
        <f aca="false">INDEX(Setup!$B$15:$B$17,$F2644)</f>
        <v>SAN</v>
      </c>
      <c r="H2644" s="0" t="n">
        <f aca="false">Calc_Blocks!$I$154</f>
        <v>69</v>
      </c>
      <c r="I2644" s="0" t="n">
        <f aca="false">Calc_Blocks!$J$154</f>
        <v>68</v>
      </c>
      <c r="J2644" s="0" t="n">
        <f aca="false">Calc_Blocks!$K$154</f>
        <v>34</v>
      </c>
      <c r="K2644" s="0" t="n">
        <f aca="false">($B2644-1)*IF($D2644=1,Setup!$B$9,Setup!$B$10)+1</f>
        <v>131</v>
      </c>
      <c r="L2644" s="0" t="n">
        <f aca="false">$B2644*IF($D2644=1,Setup!$B$9,Setup!$B$10)</f>
        <v>140</v>
      </c>
      <c r="M2644" s="0" t="n">
        <f aca="false">MAX($H2644,$K2644)</f>
        <v>131</v>
      </c>
      <c r="N2644" s="0" t="n">
        <f aca="false">MIN($I2644,$L2644)</f>
        <v>68</v>
      </c>
      <c r="O2644" s="0" t="str">
        <f aca="false">IF($N2644&gt;=$M2644,$N2644-$M2644+1,"")</f>
        <v/>
      </c>
      <c r="P2644" s="0" t="str">
        <f aca="false">IF($O2644="","",$J2644+$M2644-$H2644)</f>
        <v/>
      </c>
      <c r="Q2644" s="0" t="str">
        <f aca="false">IF($O2644="","",$P2644+$O2644-1)</f>
        <v/>
      </c>
      <c r="R2644" s="0" t="str">
        <f aca="false">IF($O2644="","",COUNT($O$2163:$O2644))</f>
        <v/>
      </c>
    </row>
    <row r="2645" customFormat="false" ht="15" hidden="false" customHeight="false" outlineLevel="0" collapsed="false">
      <c r="A2645" s="0" t="n">
        <v>9</v>
      </c>
      <c r="B2645" s="0" t="n">
        <v>14</v>
      </c>
      <c r="C2645" s="0" t="s">
        <v>76</v>
      </c>
      <c r="D2645" s="0" t="n">
        <v>1</v>
      </c>
      <c r="E2645" s="0" t="s">
        <v>94</v>
      </c>
      <c r="F2645" s="0" t="n">
        <v>3</v>
      </c>
      <c r="G2645" s="0" t="str">
        <f aca="false">INDEX(Setup!$B$15:$B$17,$F2645)</f>
        <v>URD</v>
      </c>
      <c r="H2645" s="0" t="n">
        <f aca="false">Calc_Blocks!$I$155</f>
        <v>69</v>
      </c>
      <c r="I2645" s="0" t="n">
        <f aca="false">Calc_Blocks!$J$155</f>
        <v>68</v>
      </c>
      <c r="J2645" s="0" t="n">
        <f aca="false">Calc_Blocks!$K$155</f>
        <v>34</v>
      </c>
      <c r="K2645" s="0" t="n">
        <f aca="false">($B2645-1)*IF($D2645=1,Setup!$B$9,Setup!$B$10)+1</f>
        <v>131</v>
      </c>
      <c r="L2645" s="0" t="n">
        <f aca="false">$B2645*IF($D2645=1,Setup!$B$9,Setup!$B$10)</f>
        <v>140</v>
      </c>
      <c r="M2645" s="0" t="n">
        <f aca="false">MAX($H2645,$K2645)</f>
        <v>131</v>
      </c>
      <c r="N2645" s="0" t="n">
        <f aca="false">MIN($I2645,$L2645)</f>
        <v>68</v>
      </c>
      <c r="O2645" s="0" t="str">
        <f aca="false">IF($N2645&gt;=$M2645,$N2645-$M2645+1,"")</f>
        <v/>
      </c>
      <c r="P2645" s="0" t="str">
        <f aca="false">IF($O2645="","",$J2645+$M2645-$H2645)</f>
        <v/>
      </c>
      <c r="Q2645" s="0" t="str">
        <f aca="false">IF($O2645="","",$P2645+$O2645-1)</f>
        <v/>
      </c>
      <c r="R2645" s="0" t="str">
        <f aca="false">IF($O2645="","",COUNT($O$2163:$O2645))</f>
        <v/>
      </c>
    </row>
    <row r="2646" customFormat="false" ht="15" hidden="false" customHeight="false" outlineLevel="0" collapsed="false">
      <c r="A2646" s="0" t="n">
        <v>9</v>
      </c>
      <c r="B2646" s="0" t="n">
        <v>14</v>
      </c>
      <c r="C2646" s="0" t="s">
        <v>76</v>
      </c>
      <c r="D2646" s="0" t="n">
        <v>2</v>
      </c>
      <c r="E2646" s="0" t="s">
        <v>79</v>
      </c>
      <c r="F2646" s="0" t="n">
        <v>1</v>
      </c>
      <c r="G2646" s="0" t="str">
        <f aca="false">INDEX(Setup!$B$15:$B$17,$F2646)</f>
        <v>MAL</v>
      </c>
      <c r="H2646" s="0" t="n">
        <f aca="false">Calc_Blocks!$I$171</f>
        <v>32</v>
      </c>
      <c r="I2646" s="0" t="n">
        <f aca="false">Calc_Blocks!$J$171</f>
        <v>41</v>
      </c>
      <c r="J2646" s="0" t="n">
        <f aca="false">Calc_Blocks!$K$171</f>
        <v>34</v>
      </c>
      <c r="K2646" s="0" t="n">
        <f aca="false">($B2646-1)*IF($D2646=1,Setup!$B$9,Setup!$B$10)+1</f>
        <v>131</v>
      </c>
      <c r="L2646" s="0" t="n">
        <f aca="false">$B2646*IF($D2646=1,Setup!$B$9,Setup!$B$10)</f>
        <v>140</v>
      </c>
      <c r="M2646" s="0" t="n">
        <f aca="false">MAX($H2646,$K2646)</f>
        <v>131</v>
      </c>
      <c r="N2646" s="0" t="n">
        <f aca="false">MIN($I2646,$L2646)</f>
        <v>41</v>
      </c>
      <c r="O2646" s="0" t="str">
        <f aca="false">IF($N2646&gt;=$M2646,$N2646-$M2646+1,"")</f>
        <v/>
      </c>
      <c r="P2646" s="0" t="str">
        <f aca="false">IF($O2646="","",$J2646+$M2646-$H2646)</f>
        <v/>
      </c>
      <c r="Q2646" s="0" t="str">
        <f aca="false">IF($O2646="","",$P2646+$O2646-1)</f>
        <v/>
      </c>
      <c r="R2646" s="0" t="str">
        <f aca="false">IF($O2646="","",COUNT($O$2163:$O2646))</f>
        <v/>
      </c>
    </row>
    <row r="2647" customFormat="false" ht="15" hidden="false" customHeight="false" outlineLevel="0" collapsed="false">
      <c r="A2647" s="0" t="n">
        <v>9</v>
      </c>
      <c r="B2647" s="0" t="n">
        <v>14</v>
      </c>
      <c r="C2647" s="0" t="s">
        <v>76</v>
      </c>
      <c r="D2647" s="0" t="n">
        <v>2</v>
      </c>
      <c r="E2647" s="0" t="s">
        <v>79</v>
      </c>
      <c r="F2647" s="0" t="n">
        <v>2</v>
      </c>
      <c r="G2647" s="0" t="str">
        <f aca="false">INDEX(Setup!$B$15:$B$17,$F2647)</f>
        <v>SAN</v>
      </c>
      <c r="H2647" s="0" t="n">
        <f aca="false">Calc_Blocks!$I$172</f>
        <v>42</v>
      </c>
      <c r="I2647" s="0" t="n">
        <f aca="false">Calc_Blocks!$J$172</f>
        <v>42</v>
      </c>
      <c r="J2647" s="0" t="n">
        <f aca="false">Calc_Blocks!$K$172</f>
        <v>44</v>
      </c>
      <c r="K2647" s="0" t="n">
        <f aca="false">($B2647-1)*IF($D2647=1,Setup!$B$9,Setup!$B$10)+1</f>
        <v>131</v>
      </c>
      <c r="L2647" s="0" t="n">
        <f aca="false">$B2647*IF($D2647=1,Setup!$B$9,Setup!$B$10)</f>
        <v>140</v>
      </c>
      <c r="M2647" s="0" t="n">
        <f aca="false">MAX($H2647,$K2647)</f>
        <v>131</v>
      </c>
      <c r="N2647" s="0" t="n">
        <f aca="false">MIN($I2647,$L2647)</f>
        <v>42</v>
      </c>
      <c r="O2647" s="0" t="str">
        <f aca="false">IF($N2647&gt;=$M2647,$N2647-$M2647+1,"")</f>
        <v/>
      </c>
      <c r="P2647" s="0" t="str">
        <f aca="false">IF($O2647="","",$J2647+$M2647-$H2647)</f>
        <v/>
      </c>
      <c r="Q2647" s="0" t="str">
        <f aca="false">IF($O2647="","",$P2647+$O2647-1)</f>
        <v/>
      </c>
      <c r="R2647" s="0" t="str">
        <f aca="false">IF($O2647="","",COUNT($O$2163:$O2647))</f>
        <v/>
      </c>
    </row>
    <row r="2648" customFormat="false" ht="15" hidden="false" customHeight="false" outlineLevel="0" collapsed="false">
      <c r="A2648" s="0" t="n">
        <v>9</v>
      </c>
      <c r="B2648" s="0" t="n">
        <v>14</v>
      </c>
      <c r="C2648" s="0" t="s">
        <v>76</v>
      </c>
      <c r="D2648" s="0" t="n">
        <v>2</v>
      </c>
      <c r="E2648" s="0" t="s">
        <v>79</v>
      </c>
      <c r="F2648" s="0" t="n">
        <v>3</v>
      </c>
      <c r="G2648" s="0" t="str">
        <f aca="false">INDEX(Setup!$B$15:$B$17,$F2648)</f>
        <v>URD</v>
      </c>
      <c r="H2648" s="0" t="n">
        <f aca="false">Calc_Blocks!$I$173</f>
        <v>43</v>
      </c>
      <c r="I2648" s="0" t="n">
        <f aca="false">Calc_Blocks!$J$173</f>
        <v>42</v>
      </c>
      <c r="J2648" s="0" t="n">
        <f aca="false">Calc_Blocks!$K$173</f>
        <v>45</v>
      </c>
      <c r="K2648" s="0" t="n">
        <f aca="false">($B2648-1)*IF($D2648=1,Setup!$B$9,Setup!$B$10)+1</f>
        <v>131</v>
      </c>
      <c r="L2648" s="0" t="n">
        <f aca="false">$B2648*IF($D2648=1,Setup!$B$9,Setup!$B$10)</f>
        <v>140</v>
      </c>
      <c r="M2648" s="0" t="n">
        <f aca="false">MAX($H2648,$K2648)</f>
        <v>131</v>
      </c>
      <c r="N2648" s="0" t="n">
        <f aca="false">MIN($I2648,$L2648)</f>
        <v>42</v>
      </c>
      <c r="O2648" s="0" t="str">
        <f aca="false">IF($N2648&gt;=$M2648,$N2648-$M2648+1,"")</f>
        <v/>
      </c>
      <c r="P2648" s="0" t="str">
        <f aca="false">IF($O2648="","",$J2648+$M2648-$H2648)</f>
        <v/>
      </c>
      <c r="Q2648" s="0" t="str">
        <f aca="false">IF($O2648="","",$P2648+$O2648-1)</f>
        <v/>
      </c>
      <c r="R2648" s="0" t="str">
        <f aca="false">IF($O2648="","",COUNT($O$2163:$O2648))</f>
        <v/>
      </c>
    </row>
    <row r="2649" customFormat="false" ht="15" hidden="false" customHeight="false" outlineLevel="0" collapsed="false">
      <c r="A2649" s="0" t="n">
        <v>9</v>
      </c>
      <c r="B2649" s="0" t="n">
        <v>14</v>
      </c>
      <c r="C2649" s="0" t="s">
        <v>77</v>
      </c>
      <c r="D2649" s="0" t="n">
        <v>1</v>
      </c>
      <c r="E2649" s="0" t="s">
        <v>94</v>
      </c>
      <c r="F2649" s="0" t="n">
        <v>1</v>
      </c>
      <c r="G2649" s="0" t="str">
        <f aca="false">INDEX(Setup!$B$15:$B$17,$F2649)</f>
        <v>MAL</v>
      </c>
      <c r="H2649" s="0" t="n">
        <f aca="false">Calc_Blocks!$I$156</f>
        <v>69</v>
      </c>
      <c r="I2649" s="0" t="n">
        <f aca="false">Calc_Blocks!$J$156</f>
        <v>68</v>
      </c>
      <c r="J2649" s="0" t="n">
        <f aca="false">Calc_Blocks!$K$156</f>
        <v>1</v>
      </c>
      <c r="K2649" s="0" t="n">
        <f aca="false">($B2649-1)*IF($D2649=1,Setup!$B$9,Setup!$B$10)+1</f>
        <v>131</v>
      </c>
      <c r="L2649" s="0" t="n">
        <f aca="false">$B2649*IF($D2649=1,Setup!$B$9,Setup!$B$10)</f>
        <v>140</v>
      </c>
      <c r="M2649" s="0" t="n">
        <f aca="false">MAX($H2649,$K2649)</f>
        <v>131</v>
      </c>
      <c r="N2649" s="0" t="n">
        <f aca="false">MIN($I2649,$L2649)</f>
        <v>68</v>
      </c>
      <c r="O2649" s="0" t="str">
        <f aca="false">IF($N2649&gt;=$M2649,$N2649-$M2649+1,"")</f>
        <v/>
      </c>
      <c r="P2649" s="0" t="str">
        <f aca="false">IF($O2649="","",$J2649+$M2649-$H2649)</f>
        <v/>
      </c>
      <c r="Q2649" s="0" t="str">
        <f aca="false">IF($O2649="","",$P2649+$O2649-1)</f>
        <v/>
      </c>
      <c r="R2649" s="0" t="str">
        <f aca="false">IF($O2649="","",COUNT($O$2163:$O2649))</f>
        <v/>
      </c>
    </row>
    <row r="2650" customFormat="false" ht="15" hidden="false" customHeight="false" outlineLevel="0" collapsed="false">
      <c r="A2650" s="0" t="n">
        <v>9</v>
      </c>
      <c r="B2650" s="0" t="n">
        <v>14</v>
      </c>
      <c r="C2650" s="0" t="s">
        <v>77</v>
      </c>
      <c r="D2650" s="0" t="n">
        <v>1</v>
      </c>
      <c r="E2650" s="0" t="s">
        <v>94</v>
      </c>
      <c r="F2650" s="0" t="n">
        <v>2</v>
      </c>
      <c r="G2650" s="0" t="str">
        <f aca="false">INDEX(Setup!$B$15:$B$17,$F2650)</f>
        <v>SAN</v>
      </c>
      <c r="H2650" s="0" t="n">
        <f aca="false">Calc_Blocks!$I$157</f>
        <v>69</v>
      </c>
      <c r="I2650" s="0" t="n">
        <f aca="false">Calc_Blocks!$J$157</f>
        <v>69</v>
      </c>
      <c r="J2650" s="0" t="n">
        <f aca="false">Calc_Blocks!$K$157</f>
        <v>1</v>
      </c>
      <c r="K2650" s="0" t="n">
        <f aca="false">($B2650-1)*IF($D2650=1,Setup!$B$9,Setup!$B$10)+1</f>
        <v>131</v>
      </c>
      <c r="L2650" s="0" t="n">
        <f aca="false">$B2650*IF($D2650=1,Setup!$B$9,Setup!$B$10)</f>
        <v>140</v>
      </c>
      <c r="M2650" s="0" t="n">
        <f aca="false">MAX($H2650,$K2650)</f>
        <v>131</v>
      </c>
      <c r="N2650" s="0" t="n">
        <f aca="false">MIN($I2650,$L2650)</f>
        <v>69</v>
      </c>
      <c r="O2650" s="0" t="str">
        <f aca="false">IF($N2650&gt;=$M2650,$N2650-$M2650+1,"")</f>
        <v/>
      </c>
      <c r="P2650" s="0" t="str">
        <f aca="false">IF($O2650="","",$J2650+$M2650-$H2650)</f>
        <v/>
      </c>
      <c r="Q2650" s="0" t="str">
        <f aca="false">IF($O2650="","",$P2650+$O2650-1)</f>
        <v/>
      </c>
      <c r="R2650" s="0" t="str">
        <f aca="false">IF($O2650="","",COUNT($O$2163:$O2650))</f>
        <v/>
      </c>
    </row>
    <row r="2651" customFormat="false" ht="15" hidden="false" customHeight="false" outlineLevel="0" collapsed="false">
      <c r="A2651" s="0" t="n">
        <v>9</v>
      </c>
      <c r="B2651" s="0" t="n">
        <v>14</v>
      </c>
      <c r="C2651" s="0" t="s">
        <v>77</v>
      </c>
      <c r="D2651" s="0" t="n">
        <v>1</v>
      </c>
      <c r="E2651" s="0" t="s">
        <v>94</v>
      </c>
      <c r="F2651" s="0" t="n">
        <v>3</v>
      </c>
      <c r="G2651" s="0" t="str">
        <f aca="false">INDEX(Setup!$B$15:$B$17,$F2651)</f>
        <v>URD</v>
      </c>
      <c r="H2651" s="0" t="n">
        <f aca="false">Calc_Blocks!$I$158</f>
        <v>70</v>
      </c>
      <c r="I2651" s="0" t="n">
        <f aca="false">Calc_Blocks!$J$158</f>
        <v>85</v>
      </c>
      <c r="J2651" s="0" t="n">
        <f aca="false">Calc_Blocks!$K$158</f>
        <v>2</v>
      </c>
      <c r="K2651" s="0" t="n">
        <f aca="false">($B2651-1)*IF($D2651=1,Setup!$B$9,Setup!$B$10)+1</f>
        <v>131</v>
      </c>
      <c r="L2651" s="0" t="n">
        <f aca="false">$B2651*IF($D2651=1,Setup!$B$9,Setup!$B$10)</f>
        <v>140</v>
      </c>
      <c r="M2651" s="0" t="n">
        <f aca="false">MAX($H2651,$K2651)</f>
        <v>131</v>
      </c>
      <c r="N2651" s="0" t="n">
        <f aca="false">MIN($I2651,$L2651)</f>
        <v>85</v>
      </c>
      <c r="O2651" s="0" t="str">
        <f aca="false">IF($N2651&gt;=$M2651,$N2651-$M2651+1,"")</f>
        <v/>
      </c>
      <c r="P2651" s="0" t="str">
        <f aca="false">IF($O2651="","",$J2651+$M2651-$H2651)</f>
        <v/>
      </c>
      <c r="Q2651" s="0" t="str">
        <f aca="false">IF($O2651="","",$P2651+$O2651-1)</f>
        <v/>
      </c>
      <c r="R2651" s="0" t="str">
        <f aca="false">IF($O2651="","",COUNT($O$2163:$O2651))</f>
        <v/>
      </c>
    </row>
    <row r="2652" customFormat="false" ht="15" hidden="false" customHeight="false" outlineLevel="0" collapsed="false">
      <c r="A2652" s="0" t="n">
        <v>9</v>
      </c>
      <c r="B2652" s="0" t="n">
        <v>14</v>
      </c>
      <c r="C2652" s="0" t="s">
        <v>77</v>
      </c>
      <c r="D2652" s="0" t="n">
        <v>2</v>
      </c>
      <c r="E2652" s="0" t="s">
        <v>79</v>
      </c>
      <c r="F2652" s="0" t="n">
        <v>1</v>
      </c>
      <c r="G2652" s="0" t="str">
        <f aca="false">INDEX(Setup!$B$15:$B$17,$F2652)</f>
        <v>MAL</v>
      </c>
      <c r="H2652" s="0" t="n">
        <f aca="false">Calc_Blocks!$I$174</f>
        <v>43</v>
      </c>
      <c r="I2652" s="0" t="n">
        <f aca="false">Calc_Blocks!$J$174</f>
        <v>47</v>
      </c>
      <c r="J2652" s="0" t="n">
        <f aca="false">Calc_Blocks!$K$174</f>
        <v>18</v>
      </c>
      <c r="K2652" s="0" t="n">
        <f aca="false">($B2652-1)*IF($D2652=1,Setup!$B$9,Setup!$B$10)+1</f>
        <v>131</v>
      </c>
      <c r="L2652" s="0" t="n">
        <f aca="false">$B2652*IF($D2652=1,Setup!$B$9,Setup!$B$10)</f>
        <v>140</v>
      </c>
      <c r="M2652" s="0" t="n">
        <f aca="false">MAX($H2652,$K2652)</f>
        <v>131</v>
      </c>
      <c r="N2652" s="0" t="n">
        <f aca="false">MIN($I2652,$L2652)</f>
        <v>47</v>
      </c>
      <c r="O2652" s="0" t="str">
        <f aca="false">IF($N2652&gt;=$M2652,$N2652-$M2652+1,"")</f>
        <v/>
      </c>
      <c r="P2652" s="0" t="str">
        <f aca="false">IF($O2652="","",$J2652+$M2652-$H2652)</f>
        <v/>
      </c>
      <c r="Q2652" s="0" t="str">
        <f aca="false">IF($O2652="","",$P2652+$O2652-1)</f>
        <v/>
      </c>
      <c r="R2652" s="0" t="str">
        <f aca="false">IF($O2652="","",COUNT($O$2163:$O2652))</f>
        <v/>
      </c>
    </row>
    <row r="2653" customFormat="false" ht="15" hidden="false" customHeight="false" outlineLevel="0" collapsed="false">
      <c r="A2653" s="0" t="n">
        <v>9</v>
      </c>
      <c r="B2653" s="0" t="n">
        <v>14</v>
      </c>
      <c r="C2653" s="0" t="s">
        <v>77</v>
      </c>
      <c r="D2653" s="0" t="n">
        <v>2</v>
      </c>
      <c r="E2653" s="0" t="s">
        <v>79</v>
      </c>
      <c r="F2653" s="0" t="n">
        <v>2</v>
      </c>
      <c r="G2653" s="0" t="str">
        <f aca="false">INDEX(Setup!$B$15:$B$17,$F2653)</f>
        <v>SAN</v>
      </c>
      <c r="H2653" s="0" t="n">
        <f aca="false">Calc_Blocks!$I$175</f>
        <v>48</v>
      </c>
      <c r="I2653" s="0" t="n">
        <f aca="false">Calc_Blocks!$J$175</f>
        <v>52</v>
      </c>
      <c r="J2653" s="0" t="n">
        <f aca="false">Calc_Blocks!$K$175</f>
        <v>23</v>
      </c>
      <c r="K2653" s="0" t="n">
        <f aca="false">($B2653-1)*IF($D2653=1,Setup!$B$9,Setup!$B$10)+1</f>
        <v>131</v>
      </c>
      <c r="L2653" s="0" t="n">
        <f aca="false">$B2653*IF($D2653=1,Setup!$B$9,Setup!$B$10)</f>
        <v>140</v>
      </c>
      <c r="M2653" s="0" t="n">
        <f aca="false">MAX($H2653,$K2653)</f>
        <v>131</v>
      </c>
      <c r="N2653" s="0" t="n">
        <f aca="false">MIN($I2653,$L2653)</f>
        <v>52</v>
      </c>
      <c r="O2653" s="0" t="str">
        <f aca="false">IF($N2653&gt;=$M2653,$N2653-$M2653+1,"")</f>
        <v/>
      </c>
      <c r="P2653" s="0" t="str">
        <f aca="false">IF($O2653="","",$J2653+$M2653-$H2653)</f>
        <v/>
      </c>
      <c r="Q2653" s="0" t="str">
        <f aca="false">IF($O2653="","",$P2653+$O2653-1)</f>
        <v/>
      </c>
      <c r="R2653" s="0" t="str">
        <f aca="false">IF($O2653="","",COUNT($O$2163:$O2653))</f>
        <v/>
      </c>
    </row>
    <row r="2654" customFormat="false" ht="15" hidden="false" customHeight="false" outlineLevel="0" collapsed="false">
      <c r="A2654" s="0" t="n">
        <v>9</v>
      </c>
      <c r="B2654" s="0" t="n">
        <v>14</v>
      </c>
      <c r="C2654" s="0" t="s">
        <v>77</v>
      </c>
      <c r="D2654" s="0" t="n">
        <v>2</v>
      </c>
      <c r="E2654" s="0" t="s">
        <v>79</v>
      </c>
      <c r="F2654" s="0" t="n">
        <v>3</v>
      </c>
      <c r="G2654" s="0" t="str">
        <f aca="false">INDEX(Setup!$B$15:$B$17,$F2654)</f>
        <v>URD</v>
      </c>
      <c r="H2654" s="0" t="n">
        <f aca="false">Calc_Blocks!$I$176</f>
        <v>53</v>
      </c>
      <c r="I2654" s="0" t="n">
        <f aca="false">Calc_Blocks!$J$176</f>
        <v>65</v>
      </c>
      <c r="J2654" s="0" t="n">
        <f aca="false">Calc_Blocks!$K$176</f>
        <v>28</v>
      </c>
      <c r="K2654" s="0" t="n">
        <f aca="false">($B2654-1)*IF($D2654=1,Setup!$B$9,Setup!$B$10)+1</f>
        <v>131</v>
      </c>
      <c r="L2654" s="0" t="n">
        <f aca="false">$B2654*IF($D2654=1,Setup!$B$9,Setup!$B$10)</f>
        <v>140</v>
      </c>
      <c r="M2654" s="0" t="n">
        <f aca="false">MAX($H2654,$K2654)</f>
        <v>131</v>
      </c>
      <c r="N2654" s="0" t="n">
        <f aca="false">MIN($I2654,$L2654)</f>
        <v>65</v>
      </c>
      <c r="O2654" s="0" t="str">
        <f aca="false">IF($N2654&gt;=$M2654,$N2654-$M2654+1,"")</f>
        <v/>
      </c>
      <c r="P2654" s="0" t="str">
        <f aca="false">IF($O2654="","",$J2654+$M2654-$H2654)</f>
        <v/>
      </c>
      <c r="Q2654" s="0" t="str">
        <f aca="false">IF($O2654="","",$P2654+$O2654-1)</f>
        <v/>
      </c>
      <c r="R2654" s="0" t="str">
        <f aca="false">IF($O2654="","",COUNT($O$2163:$O2654))</f>
        <v/>
      </c>
    </row>
    <row r="2655" customFormat="false" ht="15" hidden="false" customHeight="false" outlineLevel="0" collapsed="false">
      <c r="A2655" s="0" t="n">
        <v>9</v>
      </c>
      <c r="B2655" s="0" t="n">
        <v>14</v>
      </c>
      <c r="C2655" s="0" t="s">
        <v>78</v>
      </c>
      <c r="D2655" s="0" t="n">
        <v>1</v>
      </c>
      <c r="E2655" s="0" t="s">
        <v>94</v>
      </c>
      <c r="F2655" s="0" t="n">
        <v>1</v>
      </c>
      <c r="G2655" s="0" t="str">
        <f aca="false">INDEX(Setup!$B$15:$B$17,$F2655)</f>
        <v>MAL</v>
      </c>
      <c r="H2655" s="0" t="n">
        <f aca="false">Calc_Blocks!$I$159</f>
        <v>86</v>
      </c>
      <c r="I2655" s="0" t="n">
        <f aca="false">Calc_Blocks!$J$159</f>
        <v>85</v>
      </c>
      <c r="J2655" s="0" t="n">
        <f aca="false">Calc_Blocks!$K$159</f>
        <v>1</v>
      </c>
      <c r="K2655" s="0" t="n">
        <f aca="false">($B2655-1)*IF($D2655=1,Setup!$B$9,Setup!$B$10)+1</f>
        <v>131</v>
      </c>
      <c r="L2655" s="0" t="n">
        <f aca="false">$B2655*IF($D2655=1,Setup!$B$9,Setup!$B$10)</f>
        <v>140</v>
      </c>
      <c r="M2655" s="0" t="n">
        <f aca="false">MAX($H2655,$K2655)</f>
        <v>131</v>
      </c>
      <c r="N2655" s="0" t="n">
        <f aca="false">MIN($I2655,$L2655)</f>
        <v>85</v>
      </c>
      <c r="O2655" s="0" t="str">
        <f aca="false">IF($N2655&gt;=$M2655,$N2655-$M2655+1,"")</f>
        <v/>
      </c>
      <c r="P2655" s="0" t="str">
        <f aca="false">IF($O2655="","",$J2655+$M2655-$H2655)</f>
        <v/>
      </c>
      <c r="Q2655" s="0" t="str">
        <f aca="false">IF($O2655="","",$P2655+$O2655-1)</f>
        <v/>
      </c>
      <c r="R2655" s="0" t="str">
        <f aca="false">IF($O2655="","",COUNT($O$2163:$O2655))</f>
        <v/>
      </c>
    </row>
    <row r="2656" customFormat="false" ht="15" hidden="false" customHeight="false" outlineLevel="0" collapsed="false">
      <c r="A2656" s="0" t="n">
        <v>9</v>
      </c>
      <c r="B2656" s="0" t="n">
        <v>14</v>
      </c>
      <c r="C2656" s="0" t="s">
        <v>78</v>
      </c>
      <c r="D2656" s="0" t="n">
        <v>1</v>
      </c>
      <c r="E2656" s="0" t="s">
        <v>94</v>
      </c>
      <c r="F2656" s="0" t="n">
        <v>2</v>
      </c>
      <c r="G2656" s="0" t="str">
        <f aca="false">INDEX(Setup!$B$15:$B$17,$F2656)</f>
        <v>SAN</v>
      </c>
      <c r="H2656" s="0" t="n">
        <f aca="false">Calc_Blocks!$I$160</f>
        <v>86</v>
      </c>
      <c r="I2656" s="0" t="n">
        <f aca="false">Calc_Blocks!$J$160</f>
        <v>85</v>
      </c>
      <c r="J2656" s="0" t="n">
        <f aca="false">Calc_Blocks!$K$160</f>
        <v>1</v>
      </c>
      <c r="K2656" s="0" t="n">
        <f aca="false">($B2656-1)*IF($D2656=1,Setup!$B$9,Setup!$B$10)+1</f>
        <v>131</v>
      </c>
      <c r="L2656" s="0" t="n">
        <f aca="false">$B2656*IF($D2656=1,Setup!$B$9,Setup!$B$10)</f>
        <v>140</v>
      </c>
      <c r="M2656" s="0" t="n">
        <f aca="false">MAX($H2656,$K2656)</f>
        <v>131</v>
      </c>
      <c r="N2656" s="0" t="n">
        <f aca="false">MIN($I2656,$L2656)</f>
        <v>85</v>
      </c>
      <c r="O2656" s="0" t="str">
        <f aca="false">IF($N2656&gt;=$M2656,$N2656-$M2656+1,"")</f>
        <v/>
      </c>
      <c r="P2656" s="0" t="str">
        <f aca="false">IF($O2656="","",$J2656+$M2656-$H2656)</f>
        <v/>
      </c>
      <c r="Q2656" s="0" t="str">
        <f aca="false">IF($O2656="","",$P2656+$O2656-1)</f>
        <v/>
      </c>
      <c r="R2656" s="0" t="str">
        <f aca="false">IF($O2656="","",COUNT($O$2163:$O2656))</f>
        <v/>
      </c>
    </row>
    <row r="2657" customFormat="false" ht="15" hidden="false" customHeight="false" outlineLevel="0" collapsed="false">
      <c r="A2657" s="0" t="n">
        <v>9</v>
      </c>
      <c r="B2657" s="0" t="n">
        <v>14</v>
      </c>
      <c r="C2657" s="0" t="s">
        <v>78</v>
      </c>
      <c r="D2657" s="0" t="n">
        <v>1</v>
      </c>
      <c r="E2657" s="0" t="s">
        <v>94</v>
      </c>
      <c r="F2657" s="0" t="n">
        <v>3</v>
      </c>
      <c r="G2657" s="0" t="str">
        <f aca="false">INDEX(Setup!$B$15:$B$17,$F2657)</f>
        <v>URD</v>
      </c>
      <c r="H2657" s="0" t="n">
        <f aca="false">Calc_Blocks!$I$161</f>
        <v>86</v>
      </c>
      <c r="I2657" s="0" t="n">
        <f aca="false">Calc_Blocks!$J$161</f>
        <v>85</v>
      </c>
      <c r="J2657" s="0" t="n">
        <f aca="false">Calc_Blocks!$K$161</f>
        <v>1</v>
      </c>
      <c r="K2657" s="0" t="n">
        <f aca="false">($B2657-1)*IF($D2657=1,Setup!$B$9,Setup!$B$10)+1</f>
        <v>131</v>
      </c>
      <c r="L2657" s="0" t="n">
        <f aca="false">$B2657*IF($D2657=1,Setup!$B$9,Setup!$B$10)</f>
        <v>140</v>
      </c>
      <c r="M2657" s="0" t="n">
        <f aca="false">MAX($H2657,$K2657)</f>
        <v>131</v>
      </c>
      <c r="N2657" s="0" t="n">
        <f aca="false">MIN($I2657,$L2657)</f>
        <v>85</v>
      </c>
      <c r="O2657" s="0" t="str">
        <f aca="false">IF($N2657&gt;=$M2657,$N2657-$M2657+1,"")</f>
        <v/>
      </c>
      <c r="P2657" s="0" t="str">
        <f aca="false">IF($O2657="","",$J2657+$M2657-$H2657)</f>
        <v/>
      </c>
      <c r="Q2657" s="0" t="str">
        <f aca="false">IF($O2657="","",$P2657+$O2657-1)</f>
        <v/>
      </c>
      <c r="R2657" s="0" t="str">
        <f aca="false">IF($O2657="","",COUNT($O$2163:$O2657))</f>
        <v/>
      </c>
    </row>
    <row r="2658" customFormat="false" ht="15" hidden="false" customHeight="false" outlineLevel="0" collapsed="false">
      <c r="A2658" s="0" t="n">
        <v>9</v>
      </c>
      <c r="B2658" s="0" t="n">
        <v>14</v>
      </c>
      <c r="C2658" s="0" t="s">
        <v>78</v>
      </c>
      <c r="D2658" s="0" t="n">
        <v>2</v>
      </c>
      <c r="E2658" s="0" t="s">
        <v>79</v>
      </c>
      <c r="F2658" s="0" t="n">
        <v>1</v>
      </c>
      <c r="G2658" s="0" t="str">
        <f aca="false">INDEX(Setup!$B$15:$B$17,$F2658)</f>
        <v>MAL</v>
      </c>
      <c r="H2658" s="0" t="n">
        <f aca="false">Calc_Blocks!$I$177</f>
        <v>66</v>
      </c>
      <c r="I2658" s="0" t="n">
        <f aca="false">Calc_Blocks!$J$177</f>
        <v>65</v>
      </c>
      <c r="J2658" s="0" t="n">
        <f aca="false">Calc_Blocks!$K$177</f>
        <v>1</v>
      </c>
      <c r="K2658" s="0" t="n">
        <f aca="false">($B2658-1)*IF($D2658=1,Setup!$B$9,Setup!$B$10)+1</f>
        <v>131</v>
      </c>
      <c r="L2658" s="0" t="n">
        <f aca="false">$B2658*IF($D2658=1,Setup!$B$9,Setup!$B$10)</f>
        <v>140</v>
      </c>
      <c r="M2658" s="0" t="n">
        <f aca="false">MAX($H2658,$K2658)</f>
        <v>131</v>
      </c>
      <c r="N2658" s="0" t="n">
        <f aca="false">MIN($I2658,$L2658)</f>
        <v>65</v>
      </c>
      <c r="O2658" s="0" t="str">
        <f aca="false">IF($N2658&gt;=$M2658,$N2658-$M2658+1,"")</f>
        <v/>
      </c>
      <c r="P2658" s="0" t="str">
        <f aca="false">IF($O2658="","",$J2658+$M2658-$H2658)</f>
        <v/>
      </c>
      <c r="Q2658" s="0" t="str">
        <f aca="false">IF($O2658="","",$P2658+$O2658-1)</f>
        <v/>
      </c>
      <c r="R2658" s="0" t="str">
        <f aca="false">IF($O2658="","",COUNT($O$2163:$O2658))</f>
        <v/>
      </c>
    </row>
    <row r="2659" customFormat="false" ht="15" hidden="false" customHeight="false" outlineLevel="0" collapsed="false">
      <c r="A2659" s="0" t="n">
        <v>9</v>
      </c>
      <c r="B2659" s="0" t="n">
        <v>14</v>
      </c>
      <c r="C2659" s="0" t="s">
        <v>78</v>
      </c>
      <c r="D2659" s="0" t="n">
        <v>2</v>
      </c>
      <c r="E2659" s="0" t="s">
        <v>79</v>
      </c>
      <c r="F2659" s="0" t="n">
        <v>2</v>
      </c>
      <c r="G2659" s="0" t="str">
        <f aca="false">INDEX(Setup!$B$15:$B$17,$F2659)</f>
        <v>SAN</v>
      </c>
      <c r="H2659" s="0" t="n">
        <f aca="false">Calc_Blocks!$I$178</f>
        <v>66</v>
      </c>
      <c r="I2659" s="0" t="n">
        <f aca="false">Calc_Blocks!$J$178</f>
        <v>65</v>
      </c>
      <c r="J2659" s="0" t="n">
        <f aca="false">Calc_Blocks!$K$178</f>
        <v>1</v>
      </c>
      <c r="K2659" s="0" t="n">
        <f aca="false">($B2659-1)*IF($D2659=1,Setup!$B$9,Setup!$B$10)+1</f>
        <v>131</v>
      </c>
      <c r="L2659" s="0" t="n">
        <f aca="false">$B2659*IF($D2659=1,Setup!$B$9,Setup!$B$10)</f>
        <v>140</v>
      </c>
      <c r="M2659" s="0" t="n">
        <f aca="false">MAX($H2659,$K2659)</f>
        <v>131</v>
      </c>
      <c r="N2659" s="0" t="n">
        <f aca="false">MIN($I2659,$L2659)</f>
        <v>65</v>
      </c>
      <c r="O2659" s="0" t="str">
        <f aca="false">IF($N2659&gt;=$M2659,$N2659-$M2659+1,"")</f>
        <v/>
      </c>
      <c r="P2659" s="0" t="str">
        <f aca="false">IF($O2659="","",$J2659+$M2659-$H2659)</f>
        <v/>
      </c>
      <c r="Q2659" s="0" t="str">
        <f aca="false">IF($O2659="","",$P2659+$O2659-1)</f>
        <v/>
      </c>
      <c r="R2659" s="0" t="str">
        <f aca="false">IF($O2659="","",COUNT($O$2163:$O2659))</f>
        <v/>
      </c>
    </row>
    <row r="2660" customFormat="false" ht="15" hidden="false" customHeight="false" outlineLevel="0" collapsed="false">
      <c r="A2660" s="0" t="n">
        <v>9</v>
      </c>
      <c r="B2660" s="0" t="n">
        <v>14</v>
      </c>
      <c r="C2660" s="0" t="s">
        <v>78</v>
      </c>
      <c r="D2660" s="0" t="n">
        <v>2</v>
      </c>
      <c r="E2660" s="0" t="s">
        <v>79</v>
      </c>
      <c r="F2660" s="0" t="n">
        <v>3</v>
      </c>
      <c r="G2660" s="0" t="str">
        <f aca="false">INDEX(Setup!$B$15:$B$17,$F2660)</f>
        <v>URD</v>
      </c>
      <c r="H2660" s="0" t="n">
        <f aca="false">Calc_Blocks!$I$179</f>
        <v>66</v>
      </c>
      <c r="I2660" s="0" t="n">
        <f aca="false">Calc_Blocks!$J$179</f>
        <v>65</v>
      </c>
      <c r="J2660" s="0" t="n">
        <f aca="false">Calc_Blocks!$K$179</f>
        <v>1</v>
      </c>
      <c r="K2660" s="0" t="n">
        <f aca="false">($B2660-1)*IF($D2660=1,Setup!$B$9,Setup!$B$10)+1</f>
        <v>131</v>
      </c>
      <c r="L2660" s="0" t="n">
        <f aca="false">$B2660*IF($D2660=1,Setup!$B$9,Setup!$B$10)</f>
        <v>140</v>
      </c>
      <c r="M2660" s="0" t="n">
        <f aca="false">MAX($H2660,$K2660)</f>
        <v>131</v>
      </c>
      <c r="N2660" s="0" t="n">
        <f aca="false">MIN($I2660,$L2660)</f>
        <v>65</v>
      </c>
      <c r="O2660" s="0" t="str">
        <f aca="false">IF($N2660&gt;=$M2660,$N2660-$M2660+1,"")</f>
        <v/>
      </c>
      <c r="P2660" s="0" t="str">
        <f aca="false">IF($O2660="","",$J2660+$M2660-$H2660)</f>
        <v/>
      </c>
      <c r="Q2660" s="0" t="str">
        <f aca="false">IF($O2660="","",$P2660+$O2660-1)</f>
        <v/>
      </c>
      <c r="R2660" s="0" t="str">
        <f aca="false">IF($O2660="","",COUNT($O$2163:$O2660))</f>
        <v/>
      </c>
    </row>
    <row r="2661" customFormat="false" ht="15" hidden="false" customHeight="false" outlineLevel="0" collapsed="false">
      <c r="A2661" s="0" t="n">
        <v>9</v>
      </c>
      <c r="B2661" s="0" t="n">
        <v>14</v>
      </c>
      <c r="C2661" s="0" t="s">
        <v>79</v>
      </c>
      <c r="D2661" s="0" t="n">
        <v>1</v>
      </c>
      <c r="E2661" s="0" t="s">
        <v>94</v>
      </c>
      <c r="F2661" s="0" t="n">
        <v>1</v>
      </c>
      <c r="G2661" s="0" t="str">
        <f aca="false">INDEX(Setup!$B$15:$B$17,$F2661)</f>
        <v>MAL</v>
      </c>
      <c r="H2661" s="0" t="n">
        <f aca="false">Calc_Blocks!$I$162</f>
        <v>86</v>
      </c>
      <c r="I2661" s="0" t="n">
        <f aca="false">Calc_Blocks!$J$162</f>
        <v>85</v>
      </c>
      <c r="J2661" s="0" t="n">
        <f aca="false">Calc_Blocks!$K$162</f>
        <v>1</v>
      </c>
      <c r="K2661" s="0" t="n">
        <f aca="false">($B2661-1)*IF($D2661=1,Setup!$B$9,Setup!$B$10)+1</f>
        <v>131</v>
      </c>
      <c r="L2661" s="0" t="n">
        <f aca="false">$B2661*IF($D2661=1,Setup!$B$9,Setup!$B$10)</f>
        <v>140</v>
      </c>
      <c r="M2661" s="0" t="n">
        <f aca="false">MAX($H2661,$K2661)</f>
        <v>131</v>
      </c>
      <c r="N2661" s="0" t="n">
        <f aca="false">MIN($I2661,$L2661)</f>
        <v>85</v>
      </c>
      <c r="O2661" s="0" t="str">
        <f aca="false">IF($N2661&gt;=$M2661,$N2661-$M2661+1,"")</f>
        <v/>
      </c>
      <c r="P2661" s="0" t="str">
        <f aca="false">IF($O2661="","",$J2661+$M2661-$H2661)</f>
        <v/>
      </c>
      <c r="Q2661" s="0" t="str">
        <f aca="false">IF($O2661="","",$P2661+$O2661-1)</f>
        <v/>
      </c>
      <c r="R2661" s="0" t="str">
        <f aca="false">IF($O2661="","",COUNT($O$2163:$O2661))</f>
        <v/>
      </c>
    </row>
    <row r="2662" customFormat="false" ht="15" hidden="false" customHeight="false" outlineLevel="0" collapsed="false">
      <c r="A2662" s="0" t="n">
        <v>9</v>
      </c>
      <c r="B2662" s="0" t="n">
        <v>14</v>
      </c>
      <c r="C2662" s="0" t="s">
        <v>79</v>
      </c>
      <c r="D2662" s="0" t="n">
        <v>1</v>
      </c>
      <c r="E2662" s="0" t="s">
        <v>94</v>
      </c>
      <c r="F2662" s="0" t="n">
        <v>2</v>
      </c>
      <c r="G2662" s="0" t="str">
        <f aca="false">INDEX(Setup!$B$15:$B$17,$F2662)</f>
        <v>SAN</v>
      </c>
      <c r="H2662" s="0" t="n">
        <f aca="false">Calc_Blocks!$I$163</f>
        <v>86</v>
      </c>
      <c r="I2662" s="0" t="n">
        <f aca="false">Calc_Blocks!$J$163</f>
        <v>85</v>
      </c>
      <c r="J2662" s="0" t="n">
        <f aca="false">Calc_Blocks!$K$163</f>
        <v>1</v>
      </c>
      <c r="K2662" s="0" t="n">
        <f aca="false">($B2662-1)*IF($D2662=1,Setup!$B$9,Setup!$B$10)+1</f>
        <v>131</v>
      </c>
      <c r="L2662" s="0" t="n">
        <f aca="false">$B2662*IF($D2662=1,Setup!$B$9,Setup!$B$10)</f>
        <v>140</v>
      </c>
      <c r="M2662" s="0" t="n">
        <f aca="false">MAX($H2662,$K2662)</f>
        <v>131</v>
      </c>
      <c r="N2662" s="0" t="n">
        <f aca="false">MIN($I2662,$L2662)</f>
        <v>85</v>
      </c>
      <c r="O2662" s="0" t="str">
        <f aca="false">IF($N2662&gt;=$M2662,$N2662-$M2662+1,"")</f>
        <v/>
      </c>
      <c r="P2662" s="0" t="str">
        <f aca="false">IF($O2662="","",$J2662+$M2662-$H2662)</f>
        <v/>
      </c>
      <c r="Q2662" s="0" t="str">
        <f aca="false">IF($O2662="","",$P2662+$O2662-1)</f>
        <v/>
      </c>
      <c r="R2662" s="0" t="str">
        <f aca="false">IF($O2662="","",COUNT($O$2163:$O2662))</f>
        <v/>
      </c>
    </row>
    <row r="2663" customFormat="false" ht="15" hidden="false" customHeight="false" outlineLevel="0" collapsed="false">
      <c r="A2663" s="0" t="n">
        <v>9</v>
      </c>
      <c r="B2663" s="0" t="n">
        <v>14</v>
      </c>
      <c r="C2663" s="0" t="s">
        <v>79</v>
      </c>
      <c r="D2663" s="0" t="n">
        <v>1</v>
      </c>
      <c r="E2663" s="0" t="s">
        <v>94</v>
      </c>
      <c r="F2663" s="0" t="n">
        <v>3</v>
      </c>
      <c r="G2663" s="0" t="str">
        <f aca="false">INDEX(Setup!$B$15:$B$17,$F2663)</f>
        <v>URD</v>
      </c>
      <c r="H2663" s="0" t="n">
        <f aca="false">Calc_Blocks!$I$164</f>
        <v>86</v>
      </c>
      <c r="I2663" s="0" t="n">
        <f aca="false">Calc_Blocks!$J$164</f>
        <v>85</v>
      </c>
      <c r="J2663" s="0" t="n">
        <f aca="false">Calc_Blocks!$K$164</f>
        <v>1</v>
      </c>
      <c r="K2663" s="0" t="n">
        <f aca="false">($B2663-1)*IF($D2663=1,Setup!$B$9,Setup!$B$10)+1</f>
        <v>131</v>
      </c>
      <c r="L2663" s="0" t="n">
        <f aca="false">$B2663*IF($D2663=1,Setup!$B$9,Setup!$B$10)</f>
        <v>140</v>
      </c>
      <c r="M2663" s="0" t="n">
        <f aca="false">MAX($H2663,$K2663)</f>
        <v>131</v>
      </c>
      <c r="N2663" s="0" t="n">
        <f aca="false">MIN($I2663,$L2663)</f>
        <v>85</v>
      </c>
      <c r="O2663" s="0" t="str">
        <f aca="false">IF($N2663&gt;=$M2663,$N2663-$M2663+1,"")</f>
        <v/>
      </c>
      <c r="P2663" s="0" t="str">
        <f aca="false">IF($O2663="","",$J2663+$M2663-$H2663)</f>
        <v/>
      </c>
      <c r="Q2663" s="0" t="str">
        <f aca="false">IF($O2663="","",$P2663+$O2663-1)</f>
        <v/>
      </c>
      <c r="R2663" s="0" t="str">
        <f aca="false">IF($O2663="","",COUNT($O$2163:$O2663))</f>
        <v/>
      </c>
    </row>
    <row r="2664" customFormat="false" ht="15" hidden="false" customHeight="false" outlineLevel="0" collapsed="false">
      <c r="A2664" s="0" t="n">
        <v>9</v>
      </c>
      <c r="B2664" s="0" t="n">
        <v>14</v>
      </c>
      <c r="C2664" s="0" t="s">
        <v>79</v>
      </c>
      <c r="D2664" s="0" t="n">
        <v>2</v>
      </c>
      <c r="E2664" s="0" t="s">
        <v>79</v>
      </c>
      <c r="F2664" s="0" t="n">
        <v>1</v>
      </c>
      <c r="G2664" s="0" t="str">
        <f aca="false">INDEX(Setup!$B$15:$B$17,$F2664)</f>
        <v>MAL</v>
      </c>
      <c r="H2664" s="0" t="n">
        <f aca="false">Calc_Blocks!$I$180</f>
        <v>66</v>
      </c>
      <c r="I2664" s="0" t="n">
        <f aca="false">Calc_Blocks!$J$180</f>
        <v>65</v>
      </c>
      <c r="J2664" s="0" t="n">
        <f aca="false">Calc_Blocks!$K$180</f>
        <v>1</v>
      </c>
      <c r="K2664" s="0" t="n">
        <f aca="false">($B2664-1)*IF($D2664=1,Setup!$B$9,Setup!$B$10)+1</f>
        <v>131</v>
      </c>
      <c r="L2664" s="0" t="n">
        <f aca="false">$B2664*IF($D2664=1,Setup!$B$9,Setup!$B$10)</f>
        <v>140</v>
      </c>
      <c r="M2664" s="0" t="n">
        <f aca="false">MAX($H2664,$K2664)</f>
        <v>131</v>
      </c>
      <c r="N2664" s="0" t="n">
        <f aca="false">MIN($I2664,$L2664)</f>
        <v>65</v>
      </c>
      <c r="O2664" s="0" t="str">
        <f aca="false">IF($N2664&gt;=$M2664,$N2664-$M2664+1,"")</f>
        <v/>
      </c>
      <c r="P2664" s="0" t="str">
        <f aca="false">IF($O2664="","",$J2664+$M2664-$H2664)</f>
        <v/>
      </c>
      <c r="Q2664" s="0" t="str">
        <f aca="false">IF($O2664="","",$P2664+$O2664-1)</f>
        <v/>
      </c>
      <c r="R2664" s="0" t="str">
        <f aca="false">IF($O2664="","",COUNT($O$2163:$O2664))</f>
        <v/>
      </c>
    </row>
    <row r="2665" customFormat="false" ht="15" hidden="false" customHeight="false" outlineLevel="0" collapsed="false">
      <c r="A2665" s="0" t="n">
        <v>9</v>
      </c>
      <c r="B2665" s="0" t="n">
        <v>14</v>
      </c>
      <c r="C2665" s="0" t="s">
        <v>79</v>
      </c>
      <c r="D2665" s="0" t="n">
        <v>2</v>
      </c>
      <c r="E2665" s="0" t="s">
        <v>79</v>
      </c>
      <c r="F2665" s="0" t="n">
        <v>2</v>
      </c>
      <c r="G2665" s="0" t="str">
        <f aca="false">INDEX(Setup!$B$15:$B$17,$F2665)</f>
        <v>SAN</v>
      </c>
      <c r="H2665" s="0" t="n">
        <f aca="false">Calc_Blocks!$I$181</f>
        <v>66</v>
      </c>
      <c r="I2665" s="0" t="n">
        <f aca="false">Calc_Blocks!$J$181</f>
        <v>65</v>
      </c>
      <c r="J2665" s="0" t="n">
        <f aca="false">Calc_Blocks!$K$181</f>
        <v>1</v>
      </c>
      <c r="K2665" s="0" t="n">
        <f aca="false">($B2665-1)*IF($D2665=1,Setup!$B$9,Setup!$B$10)+1</f>
        <v>131</v>
      </c>
      <c r="L2665" s="0" t="n">
        <f aca="false">$B2665*IF($D2665=1,Setup!$B$9,Setup!$B$10)</f>
        <v>140</v>
      </c>
      <c r="M2665" s="0" t="n">
        <f aca="false">MAX($H2665,$K2665)</f>
        <v>131</v>
      </c>
      <c r="N2665" s="0" t="n">
        <f aca="false">MIN($I2665,$L2665)</f>
        <v>65</v>
      </c>
      <c r="O2665" s="0" t="str">
        <f aca="false">IF($N2665&gt;=$M2665,$N2665-$M2665+1,"")</f>
        <v/>
      </c>
      <c r="P2665" s="0" t="str">
        <f aca="false">IF($O2665="","",$J2665+$M2665-$H2665)</f>
        <v/>
      </c>
      <c r="Q2665" s="0" t="str">
        <f aca="false">IF($O2665="","",$P2665+$O2665-1)</f>
        <v/>
      </c>
      <c r="R2665" s="0" t="str">
        <f aca="false">IF($O2665="","",COUNT($O$2163:$O2665))</f>
        <v/>
      </c>
    </row>
    <row r="2666" customFormat="false" ht="15" hidden="false" customHeight="false" outlineLevel="0" collapsed="false">
      <c r="A2666" s="0" t="n">
        <v>9</v>
      </c>
      <c r="B2666" s="0" t="n">
        <v>14</v>
      </c>
      <c r="C2666" s="0" t="s">
        <v>79</v>
      </c>
      <c r="D2666" s="0" t="n">
        <v>2</v>
      </c>
      <c r="E2666" s="0" t="s">
        <v>79</v>
      </c>
      <c r="F2666" s="0" t="n">
        <v>3</v>
      </c>
      <c r="G2666" s="0" t="str">
        <f aca="false">INDEX(Setup!$B$15:$B$17,$F2666)</f>
        <v>URD</v>
      </c>
      <c r="H2666" s="0" t="n">
        <f aca="false">Calc_Blocks!$I$182</f>
        <v>66</v>
      </c>
      <c r="I2666" s="0" t="n">
        <f aca="false">Calc_Blocks!$J$182</f>
        <v>65</v>
      </c>
      <c r="J2666" s="0" t="n">
        <f aca="false">Calc_Blocks!$K$182</f>
        <v>1</v>
      </c>
      <c r="K2666" s="0" t="n">
        <f aca="false">($B2666-1)*IF($D2666=1,Setup!$B$9,Setup!$B$10)+1</f>
        <v>131</v>
      </c>
      <c r="L2666" s="0" t="n">
        <f aca="false">$B2666*IF($D2666=1,Setup!$B$9,Setup!$B$10)</f>
        <v>140</v>
      </c>
      <c r="M2666" s="0" t="n">
        <f aca="false">MAX($H2666,$K2666)</f>
        <v>131</v>
      </c>
      <c r="N2666" s="0" t="n">
        <f aca="false">MIN($I2666,$L2666)</f>
        <v>65</v>
      </c>
      <c r="O2666" s="0" t="str">
        <f aca="false">IF($N2666&gt;=$M2666,$N2666-$M2666+1,"")</f>
        <v/>
      </c>
      <c r="P2666" s="0" t="str">
        <f aca="false">IF($O2666="","",$J2666+$M2666-$H2666)</f>
        <v/>
      </c>
      <c r="Q2666" s="0" t="str">
        <f aca="false">IF($O2666="","",$P2666+$O2666-1)</f>
        <v/>
      </c>
      <c r="R2666" s="0" t="str">
        <f aca="false">IF($O2666="","",COUNT($O$2163:$O2666))</f>
        <v/>
      </c>
    </row>
    <row r="2667" customFormat="false" ht="15" hidden="false" customHeight="false" outlineLevel="0" collapsed="false">
      <c r="A2667" s="0" t="n">
        <v>9</v>
      </c>
      <c r="B2667" s="0" t="n">
        <v>15</v>
      </c>
      <c r="C2667" s="0" t="s">
        <v>74</v>
      </c>
      <c r="D2667" s="0" t="n">
        <v>1</v>
      </c>
      <c r="E2667" s="0" t="s">
        <v>94</v>
      </c>
      <c r="F2667" s="0" t="n">
        <v>1</v>
      </c>
      <c r="G2667" s="0" t="str">
        <f aca="false">INDEX(Setup!$B$15:$B$17,$F2667)</f>
        <v>MAL</v>
      </c>
      <c r="H2667" s="0" t="n">
        <f aca="false">Calc_Blocks!$I$147</f>
        <v>1</v>
      </c>
      <c r="I2667" s="0" t="n">
        <f aca="false">Calc_Blocks!$J$147</f>
        <v>17</v>
      </c>
      <c r="J2667" s="0" t="n">
        <f aca="false">Calc_Blocks!$K$147</f>
        <v>1</v>
      </c>
      <c r="K2667" s="0" t="n">
        <f aca="false">($B2667-1)*IF($D2667=1,Setup!$B$9,Setup!$B$10)+1</f>
        <v>141</v>
      </c>
      <c r="L2667" s="0" t="n">
        <f aca="false">$B2667*IF($D2667=1,Setup!$B$9,Setup!$B$10)</f>
        <v>150</v>
      </c>
      <c r="M2667" s="0" t="n">
        <f aca="false">MAX($H2667,$K2667)</f>
        <v>141</v>
      </c>
      <c r="N2667" s="0" t="n">
        <f aca="false">MIN($I2667,$L2667)</f>
        <v>17</v>
      </c>
      <c r="O2667" s="0" t="str">
        <f aca="false">IF($N2667&gt;=$M2667,$N2667-$M2667+1,"")</f>
        <v/>
      </c>
      <c r="P2667" s="0" t="str">
        <f aca="false">IF($O2667="","",$J2667+$M2667-$H2667)</f>
        <v/>
      </c>
      <c r="Q2667" s="0" t="str">
        <f aca="false">IF($O2667="","",$P2667+$O2667-1)</f>
        <v/>
      </c>
      <c r="R2667" s="0" t="str">
        <f aca="false">IF($O2667="","",COUNT($O$2163:$O2667))</f>
        <v/>
      </c>
    </row>
    <row r="2668" customFormat="false" ht="15" hidden="false" customHeight="false" outlineLevel="0" collapsed="false">
      <c r="A2668" s="0" t="n">
        <v>9</v>
      </c>
      <c r="B2668" s="0" t="n">
        <v>15</v>
      </c>
      <c r="C2668" s="0" t="s">
        <v>74</v>
      </c>
      <c r="D2668" s="0" t="n">
        <v>1</v>
      </c>
      <c r="E2668" s="0" t="s">
        <v>94</v>
      </c>
      <c r="F2668" s="0" t="n">
        <v>2</v>
      </c>
      <c r="G2668" s="0" t="str">
        <f aca="false">INDEX(Setup!$B$15:$B$17,$F2668)</f>
        <v>SAN</v>
      </c>
      <c r="H2668" s="0" t="n">
        <f aca="false">Calc_Blocks!$I$148</f>
        <v>18</v>
      </c>
      <c r="I2668" s="0" t="n">
        <f aca="false">Calc_Blocks!$J$148</f>
        <v>17</v>
      </c>
      <c r="J2668" s="0" t="n">
        <f aca="false">Calc_Blocks!$K$148</f>
        <v>18</v>
      </c>
      <c r="K2668" s="0" t="n">
        <f aca="false">($B2668-1)*IF($D2668=1,Setup!$B$9,Setup!$B$10)+1</f>
        <v>141</v>
      </c>
      <c r="L2668" s="0" t="n">
        <f aca="false">$B2668*IF($D2668=1,Setup!$B$9,Setup!$B$10)</f>
        <v>150</v>
      </c>
      <c r="M2668" s="0" t="n">
        <f aca="false">MAX($H2668,$K2668)</f>
        <v>141</v>
      </c>
      <c r="N2668" s="0" t="n">
        <f aca="false">MIN($I2668,$L2668)</f>
        <v>17</v>
      </c>
      <c r="O2668" s="0" t="str">
        <f aca="false">IF($N2668&gt;=$M2668,$N2668-$M2668+1,"")</f>
        <v/>
      </c>
      <c r="P2668" s="0" t="str">
        <f aca="false">IF($O2668="","",$J2668+$M2668-$H2668)</f>
        <v/>
      </c>
      <c r="Q2668" s="0" t="str">
        <f aca="false">IF($O2668="","",$P2668+$O2668-1)</f>
        <v/>
      </c>
      <c r="R2668" s="0" t="str">
        <f aca="false">IF($O2668="","",COUNT($O$2163:$O2668))</f>
        <v/>
      </c>
    </row>
    <row r="2669" customFormat="false" ht="15" hidden="false" customHeight="false" outlineLevel="0" collapsed="false">
      <c r="A2669" s="0" t="n">
        <v>9</v>
      </c>
      <c r="B2669" s="0" t="n">
        <v>15</v>
      </c>
      <c r="C2669" s="0" t="s">
        <v>74</v>
      </c>
      <c r="D2669" s="0" t="n">
        <v>1</v>
      </c>
      <c r="E2669" s="0" t="s">
        <v>94</v>
      </c>
      <c r="F2669" s="0" t="n">
        <v>3</v>
      </c>
      <c r="G2669" s="0" t="str">
        <f aca="false">INDEX(Setup!$B$15:$B$17,$F2669)</f>
        <v>URD</v>
      </c>
      <c r="H2669" s="0" t="n">
        <f aca="false">Calc_Blocks!$I$149</f>
        <v>18</v>
      </c>
      <c r="I2669" s="0" t="n">
        <f aca="false">Calc_Blocks!$J$149</f>
        <v>17</v>
      </c>
      <c r="J2669" s="0" t="n">
        <f aca="false">Calc_Blocks!$K$149</f>
        <v>18</v>
      </c>
      <c r="K2669" s="0" t="n">
        <f aca="false">($B2669-1)*IF($D2669=1,Setup!$B$9,Setup!$B$10)+1</f>
        <v>141</v>
      </c>
      <c r="L2669" s="0" t="n">
        <f aca="false">$B2669*IF($D2669=1,Setup!$B$9,Setup!$B$10)</f>
        <v>150</v>
      </c>
      <c r="M2669" s="0" t="n">
        <f aca="false">MAX($H2669,$K2669)</f>
        <v>141</v>
      </c>
      <c r="N2669" s="0" t="n">
        <f aca="false">MIN($I2669,$L2669)</f>
        <v>17</v>
      </c>
      <c r="O2669" s="0" t="str">
        <f aca="false">IF($N2669&gt;=$M2669,$N2669-$M2669+1,"")</f>
        <v/>
      </c>
      <c r="P2669" s="0" t="str">
        <f aca="false">IF($O2669="","",$J2669+$M2669-$H2669)</f>
        <v/>
      </c>
      <c r="Q2669" s="0" t="str">
        <f aca="false">IF($O2669="","",$P2669+$O2669-1)</f>
        <v/>
      </c>
      <c r="R2669" s="0" t="str">
        <f aca="false">IF($O2669="","",COUNT($O$2163:$O2669))</f>
        <v/>
      </c>
    </row>
    <row r="2670" customFormat="false" ht="15" hidden="false" customHeight="false" outlineLevel="0" collapsed="false">
      <c r="A2670" s="0" t="n">
        <v>9</v>
      </c>
      <c r="B2670" s="0" t="n">
        <v>15</v>
      </c>
      <c r="C2670" s="0" t="s">
        <v>74</v>
      </c>
      <c r="D2670" s="0" t="n">
        <v>2</v>
      </c>
      <c r="E2670" s="0" t="s">
        <v>79</v>
      </c>
      <c r="F2670" s="0" t="n">
        <v>1</v>
      </c>
      <c r="G2670" s="0" t="str">
        <f aca="false">INDEX(Setup!$B$15:$B$17,$F2670)</f>
        <v>MAL</v>
      </c>
      <c r="H2670" s="0" t="n">
        <f aca="false">Calc_Blocks!$I$165</f>
        <v>1</v>
      </c>
      <c r="I2670" s="0" t="n">
        <f aca="false">Calc_Blocks!$J$165</f>
        <v>11</v>
      </c>
      <c r="J2670" s="0" t="n">
        <f aca="false">Calc_Blocks!$K$165</f>
        <v>18</v>
      </c>
      <c r="K2670" s="0" t="n">
        <f aca="false">($B2670-1)*IF($D2670=1,Setup!$B$9,Setup!$B$10)+1</f>
        <v>141</v>
      </c>
      <c r="L2670" s="0" t="n">
        <f aca="false">$B2670*IF($D2670=1,Setup!$B$9,Setup!$B$10)</f>
        <v>150</v>
      </c>
      <c r="M2670" s="0" t="n">
        <f aca="false">MAX($H2670,$K2670)</f>
        <v>141</v>
      </c>
      <c r="N2670" s="0" t="n">
        <f aca="false">MIN($I2670,$L2670)</f>
        <v>11</v>
      </c>
      <c r="O2670" s="0" t="str">
        <f aca="false">IF($N2670&gt;=$M2670,$N2670-$M2670+1,"")</f>
        <v/>
      </c>
      <c r="P2670" s="0" t="str">
        <f aca="false">IF($O2670="","",$J2670+$M2670-$H2670)</f>
        <v/>
      </c>
      <c r="Q2670" s="0" t="str">
        <f aca="false">IF($O2670="","",$P2670+$O2670-1)</f>
        <v/>
      </c>
      <c r="R2670" s="0" t="str">
        <f aca="false">IF($O2670="","",COUNT($O$2163:$O2670))</f>
        <v/>
      </c>
    </row>
    <row r="2671" customFormat="false" ht="15" hidden="false" customHeight="false" outlineLevel="0" collapsed="false">
      <c r="A2671" s="0" t="n">
        <v>9</v>
      </c>
      <c r="B2671" s="0" t="n">
        <v>15</v>
      </c>
      <c r="C2671" s="0" t="s">
        <v>74</v>
      </c>
      <c r="D2671" s="0" t="n">
        <v>2</v>
      </c>
      <c r="E2671" s="0" t="s">
        <v>79</v>
      </c>
      <c r="F2671" s="0" t="n">
        <v>2</v>
      </c>
      <c r="G2671" s="0" t="str">
        <f aca="false">INDEX(Setup!$B$15:$B$17,$F2671)</f>
        <v>SAN</v>
      </c>
      <c r="H2671" s="0" t="n">
        <f aca="false">Calc_Blocks!$I$166</f>
        <v>12</v>
      </c>
      <c r="I2671" s="0" t="n">
        <f aca="false">Calc_Blocks!$J$166</f>
        <v>14</v>
      </c>
      <c r="J2671" s="0" t="n">
        <f aca="false">Calc_Blocks!$K$166</f>
        <v>29</v>
      </c>
      <c r="K2671" s="0" t="n">
        <f aca="false">($B2671-1)*IF($D2671=1,Setup!$B$9,Setup!$B$10)+1</f>
        <v>141</v>
      </c>
      <c r="L2671" s="0" t="n">
        <f aca="false">$B2671*IF($D2671=1,Setup!$B$9,Setup!$B$10)</f>
        <v>150</v>
      </c>
      <c r="M2671" s="0" t="n">
        <f aca="false">MAX($H2671,$K2671)</f>
        <v>141</v>
      </c>
      <c r="N2671" s="0" t="n">
        <f aca="false">MIN($I2671,$L2671)</f>
        <v>14</v>
      </c>
      <c r="O2671" s="0" t="str">
        <f aca="false">IF($N2671&gt;=$M2671,$N2671-$M2671+1,"")</f>
        <v/>
      </c>
      <c r="P2671" s="0" t="str">
        <f aca="false">IF($O2671="","",$J2671+$M2671-$H2671)</f>
        <v/>
      </c>
      <c r="Q2671" s="0" t="str">
        <f aca="false">IF($O2671="","",$P2671+$O2671-1)</f>
        <v/>
      </c>
      <c r="R2671" s="0" t="str">
        <f aca="false">IF($O2671="","",COUNT($O$2163:$O2671))</f>
        <v/>
      </c>
    </row>
    <row r="2672" customFormat="false" ht="15" hidden="false" customHeight="false" outlineLevel="0" collapsed="false">
      <c r="A2672" s="0" t="n">
        <v>9</v>
      </c>
      <c r="B2672" s="0" t="n">
        <v>15</v>
      </c>
      <c r="C2672" s="0" t="s">
        <v>74</v>
      </c>
      <c r="D2672" s="0" t="n">
        <v>2</v>
      </c>
      <c r="E2672" s="0" t="s">
        <v>79</v>
      </c>
      <c r="F2672" s="0" t="n">
        <v>3</v>
      </c>
      <c r="G2672" s="0" t="str">
        <f aca="false">INDEX(Setup!$B$15:$B$17,$F2672)</f>
        <v>URD</v>
      </c>
      <c r="H2672" s="0" t="n">
        <f aca="false">Calc_Blocks!$I$167</f>
        <v>15</v>
      </c>
      <c r="I2672" s="0" t="n">
        <f aca="false">Calc_Blocks!$J$167</f>
        <v>14</v>
      </c>
      <c r="J2672" s="0" t="n">
        <f aca="false">Calc_Blocks!$K$167</f>
        <v>32</v>
      </c>
      <c r="K2672" s="0" t="n">
        <f aca="false">($B2672-1)*IF($D2672=1,Setup!$B$9,Setup!$B$10)+1</f>
        <v>141</v>
      </c>
      <c r="L2672" s="0" t="n">
        <f aca="false">$B2672*IF($D2672=1,Setup!$B$9,Setup!$B$10)</f>
        <v>150</v>
      </c>
      <c r="M2672" s="0" t="n">
        <f aca="false">MAX($H2672,$K2672)</f>
        <v>141</v>
      </c>
      <c r="N2672" s="0" t="n">
        <f aca="false">MIN($I2672,$L2672)</f>
        <v>14</v>
      </c>
      <c r="O2672" s="0" t="str">
        <f aca="false">IF($N2672&gt;=$M2672,$N2672-$M2672+1,"")</f>
        <v/>
      </c>
      <c r="P2672" s="0" t="str">
        <f aca="false">IF($O2672="","",$J2672+$M2672-$H2672)</f>
        <v/>
      </c>
      <c r="Q2672" s="0" t="str">
        <f aca="false">IF($O2672="","",$P2672+$O2672-1)</f>
        <v/>
      </c>
      <c r="R2672" s="0" t="str">
        <f aca="false">IF($O2672="","",COUNT($O$2163:$O2672))</f>
        <v/>
      </c>
    </row>
    <row r="2673" customFormat="false" ht="15" hidden="false" customHeight="false" outlineLevel="0" collapsed="false">
      <c r="A2673" s="0" t="n">
        <v>9</v>
      </c>
      <c r="B2673" s="0" t="n">
        <v>15</v>
      </c>
      <c r="C2673" s="0" t="s">
        <v>75</v>
      </c>
      <c r="D2673" s="0" t="n">
        <v>1</v>
      </c>
      <c r="E2673" s="0" t="s">
        <v>94</v>
      </c>
      <c r="F2673" s="0" t="n">
        <v>1</v>
      </c>
      <c r="G2673" s="0" t="str">
        <f aca="false">INDEX(Setup!$B$15:$B$17,$F2673)</f>
        <v>MAL</v>
      </c>
      <c r="H2673" s="0" t="n">
        <f aca="false">Calc_Blocks!$I$150</f>
        <v>18</v>
      </c>
      <c r="I2673" s="0" t="n">
        <f aca="false">Calc_Blocks!$J$150</f>
        <v>32</v>
      </c>
      <c r="J2673" s="0" t="n">
        <f aca="false">Calc_Blocks!$K$150</f>
        <v>1</v>
      </c>
      <c r="K2673" s="0" t="n">
        <f aca="false">($B2673-1)*IF($D2673=1,Setup!$B$9,Setup!$B$10)+1</f>
        <v>141</v>
      </c>
      <c r="L2673" s="0" t="n">
        <f aca="false">$B2673*IF($D2673=1,Setup!$B$9,Setup!$B$10)</f>
        <v>150</v>
      </c>
      <c r="M2673" s="0" t="n">
        <f aca="false">MAX($H2673,$K2673)</f>
        <v>141</v>
      </c>
      <c r="N2673" s="0" t="n">
        <f aca="false">MIN($I2673,$L2673)</f>
        <v>32</v>
      </c>
      <c r="O2673" s="0" t="str">
        <f aca="false">IF($N2673&gt;=$M2673,$N2673-$M2673+1,"")</f>
        <v/>
      </c>
      <c r="P2673" s="0" t="str">
        <f aca="false">IF($O2673="","",$J2673+$M2673-$H2673)</f>
        <v/>
      </c>
      <c r="Q2673" s="0" t="str">
        <f aca="false">IF($O2673="","",$P2673+$O2673-1)</f>
        <v/>
      </c>
      <c r="R2673" s="0" t="str">
        <f aca="false">IF($O2673="","",COUNT($O$2163:$O2673))</f>
        <v/>
      </c>
    </row>
    <row r="2674" customFormat="false" ht="15" hidden="false" customHeight="false" outlineLevel="0" collapsed="false">
      <c r="A2674" s="0" t="n">
        <v>9</v>
      </c>
      <c r="B2674" s="0" t="n">
        <v>15</v>
      </c>
      <c r="C2674" s="0" t="s">
        <v>75</v>
      </c>
      <c r="D2674" s="0" t="n">
        <v>1</v>
      </c>
      <c r="E2674" s="0" t="s">
        <v>94</v>
      </c>
      <c r="F2674" s="0" t="n">
        <v>2</v>
      </c>
      <c r="G2674" s="0" t="str">
        <f aca="false">INDEX(Setup!$B$15:$B$17,$F2674)</f>
        <v>SAN</v>
      </c>
      <c r="H2674" s="0" t="n">
        <f aca="false">Calc_Blocks!$I$151</f>
        <v>33</v>
      </c>
      <c r="I2674" s="0" t="n">
        <f aca="false">Calc_Blocks!$J$151</f>
        <v>32</v>
      </c>
      <c r="J2674" s="0" t="n">
        <f aca="false">Calc_Blocks!$K$151</f>
        <v>16</v>
      </c>
      <c r="K2674" s="0" t="n">
        <f aca="false">($B2674-1)*IF($D2674=1,Setup!$B$9,Setup!$B$10)+1</f>
        <v>141</v>
      </c>
      <c r="L2674" s="0" t="n">
        <f aca="false">$B2674*IF($D2674=1,Setup!$B$9,Setup!$B$10)</f>
        <v>150</v>
      </c>
      <c r="M2674" s="0" t="n">
        <f aca="false">MAX($H2674,$K2674)</f>
        <v>141</v>
      </c>
      <c r="N2674" s="0" t="n">
        <f aca="false">MIN($I2674,$L2674)</f>
        <v>32</v>
      </c>
      <c r="O2674" s="0" t="str">
        <f aca="false">IF($N2674&gt;=$M2674,$N2674-$M2674+1,"")</f>
        <v/>
      </c>
      <c r="P2674" s="0" t="str">
        <f aca="false">IF($O2674="","",$J2674+$M2674-$H2674)</f>
        <v/>
      </c>
      <c r="Q2674" s="0" t="str">
        <f aca="false">IF($O2674="","",$P2674+$O2674-1)</f>
        <v/>
      </c>
      <c r="R2674" s="0" t="str">
        <f aca="false">IF($O2674="","",COUNT($O$2163:$O2674))</f>
        <v/>
      </c>
    </row>
    <row r="2675" customFormat="false" ht="15" hidden="false" customHeight="false" outlineLevel="0" collapsed="false">
      <c r="A2675" s="0" t="n">
        <v>9</v>
      </c>
      <c r="B2675" s="0" t="n">
        <v>15</v>
      </c>
      <c r="C2675" s="0" t="s">
        <v>75</v>
      </c>
      <c r="D2675" s="0" t="n">
        <v>1</v>
      </c>
      <c r="E2675" s="0" t="s">
        <v>94</v>
      </c>
      <c r="F2675" s="0" t="n">
        <v>3</v>
      </c>
      <c r="G2675" s="0" t="str">
        <f aca="false">INDEX(Setup!$B$15:$B$17,$F2675)</f>
        <v>URD</v>
      </c>
      <c r="H2675" s="0" t="n">
        <f aca="false">Calc_Blocks!$I$152</f>
        <v>33</v>
      </c>
      <c r="I2675" s="0" t="n">
        <f aca="false">Calc_Blocks!$J$152</f>
        <v>35</v>
      </c>
      <c r="J2675" s="0" t="n">
        <f aca="false">Calc_Blocks!$K$152</f>
        <v>16</v>
      </c>
      <c r="K2675" s="0" t="n">
        <f aca="false">($B2675-1)*IF($D2675=1,Setup!$B$9,Setup!$B$10)+1</f>
        <v>141</v>
      </c>
      <c r="L2675" s="0" t="n">
        <f aca="false">$B2675*IF($D2675=1,Setup!$B$9,Setup!$B$10)</f>
        <v>150</v>
      </c>
      <c r="M2675" s="0" t="n">
        <f aca="false">MAX($H2675,$K2675)</f>
        <v>141</v>
      </c>
      <c r="N2675" s="0" t="n">
        <f aca="false">MIN($I2675,$L2675)</f>
        <v>35</v>
      </c>
      <c r="O2675" s="0" t="str">
        <f aca="false">IF($N2675&gt;=$M2675,$N2675-$M2675+1,"")</f>
        <v/>
      </c>
      <c r="P2675" s="0" t="str">
        <f aca="false">IF($O2675="","",$J2675+$M2675-$H2675)</f>
        <v/>
      </c>
      <c r="Q2675" s="0" t="str">
        <f aca="false">IF($O2675="","",$P2675+$O2675-1)</f>
        <v/>
      </c>
      <c r="R2675" s="0" t="str">
        <f aca="false">IF($O2675="","",COUNT($O$2163:$O2675))</f>
        <v/>
      </c>
    </row>
    <row r="2676" customFormat="false" ht="15" hidden="false" customHeight="false" outlineLevel="0" collapsed="false">
      <c r="A2676" s="0" t="n">
        <v>9</v>
      </c>
      <c r="B2676" s="0" t="n">
        <v>15</v>
      </c>
      <c r="C2676" s="0" t="s">
        <v>75</v>
      </c>
      <c r="D2676" s="0" t="n">
        <v>2</v>
      </c>
      <c r="E2676" s="0" t="s">
        <v>79</v>
      </c>
      <c r="F2676" s="0" t="n">
        <v>1</v>
      </c>
      <c r="G2676" s="0" t="str">
        <f aca="false">INDEX(Setup!$B$15:$B$17,$F2676)</f>
        <v>MAL</v>
      </c>
      <c r="H2676" s="0" t="n">
        <f aca="false">Calc_Blocks!$I$168</f>
        <v>15</v>
      </c>
      <c r="I2676" s="0" t="n">
        <f aca="false">Calc_Blocks!$J$168</f>
        <v>31</v>
      </c>
      <c r="J2676" s="0" t="n">
        <f aca="false">Calc_Blocks!$K$168</f>
        <v>19</v>
      </c>
      <c r="K2676" s="0" t="n">
        <f aca="false">($B2676-1)*IF($D2676=1,Setup!$B$9,Setup!$B$10)+1</f>
        <v>141</v>
      </c>
      <c r="L2676" s="0" t="n">
        <f aca="false">$B2676*IF($D2676=1,Setup!$B$9,Setup!$B$10)</f>
        <v>150</v>
      </c>
      <c r="M2676" s="0" t="n">
        <f aca="false">MAX($H2676,$K2676)</f>
        <v>141</v>
      </c>
      <c r="N2676" s="0" t="n">
        <f aca="false">MIN($I2676,$L2676)</f>
        <v>31</v>
      </c>
      <c r="O2676" s="0" t="str">
        <f aca="false">IF($N2676&gt;=$M2676,$N2676-$M2676+1,"")</f>
        <v/>
      </c>
      <c r="P2676" s="0" t="str">
        <f aca="false">IF($O2676="","",$J2676+$M2676-$H2676)</f>
        <v/>
      </c>
      <c r="Q2676" s="0" t="str">
        <f aca="false">IF($O2676="","",$P2676+$O2676-1)</f>
        <v/>
      </c>
      <c r="R2676" s="0" t="str">
        <f aca="false">IF($O2676="","",COUNT($O$2163:$O2676))</f>
        <v/>
      </c>
    </row>
    <row r="2677" customFormat="false" ht="15" hidden="false" customHeight="false" outlineLevel="0" collapsed="false">
      <c r="A2677" s="0" t="n">
        <v>9</v>
      </c>
      <c r="B2677" s="0" t="n">
        <v>15</v>
      </c>
      <c r="C2677" s="0" t="s">
        <v>75</v>
      </c>
      <c r="D2677" s="0" t="n">
        <v>2</v>
      </c>
      <c r="E2677" s="0" t="s">
        <v>79</v>
      </c>
      <c r="F2677" s="0" t="n">
        <v>2</v>
      </c>
      <c r="G2677" s="0" t="str">
        <f aca="false">INDEX(Setup!$B$15:$B$17,$F2677)</f>
        <v>SAN</v>
      </c>
      <c r="H2677" s="0" t="n">
        <f aca="false">Calc_Blocks!$I$169</f>
        <v>32</v>
      </c>
      <c r="I2677" s="0" t="n">
        <f aca="false">Calc_Blocks!$J$169</f>
        <v>31</v>
      </c>
      <c r="J2677" s="0" t="n">
        <f aca="false">Calc_Blocks!$K$169</f>
        <v>36</v>
      </c>
      <c r="K2677" s="0" t="n">
        <f aca="false">($B2677-1)*IF($D2677=1,Setup!$B$9,Setup!$B$10)+1</f>
        <v>141</v>
      </c>
      <c r="L2677" s="0" t="n">
        <f aca="false">$B2677*IF($D2677=1,Setup!$B$9,Setup!$B$10)</f>
        <v>150</v>
      </c>
      <c r="M2677" s="0" t="n">
        <f aca="false">MAX($H2677,$K2677)</f>
        <v>141</v>
      </c>
      <c r="N2677" s="0" t="n">
        <f aca="false">MIN($I2677,$L2677)</f>
        <v>31</v>
      </c>
      <c r="O2677" s="0" t="str">
        <f aca="false">IF($N2677&gt;=$M2677,$N2677-$M2677+1,"")</f>
        <v/>
      </c>
      <c r="P2677" s="0" t="str">
        <f aca="false">IF($O2677="","",$J2677+$M2677-$H2677)</f>
        <v/>
      </c>
      <c r="Q2677" s="0" t="str">
        <f aca="false">IF($O2677="","",$P2677+$O2677-1)</f>
        <v/>
      </c>
      <c r="R2677" s="0" t="str">
        <f aca="false">IF($O2677="","",COUNT($O$2163:$O2677))</f>
        <v/>
      </c>
    </row>
    <row r="2678" customFormat="false" ht="15" hidden="false" customHeight="false" outlineLevel="0" collapsed="false">
      <c r="A2678" s="0" t="n">
        <v>9</v>
      </c>
      <c r="B2678" s="0" t="n">
        <v>15</v>
      </c>
      <c r="C2678" s="0" t="s">
        <v>75</v>
      </c>
      <c r="D2678" s="0" t="n">
        <v>2</v>
      </c>
      <c r="E2678" s="0" t="s">
        <v>79</v>
      </c>
      <c r="F2678" s="0" t="n">
        <v>3</v>
      </c>
      <c r="G2678" s="0" t="str">
        <f aca="false">INDEX(Setup!$B$15:$B$17,$F2678)</f>
        <v>URD</v>
      </c>
      <c r="H2678" s="0" t="n">
        <f aca="false">Calc_Blocks!$I$170</f>
        <v>32</v>
      </c>
      <c r="I2678" s="0" t="n">
        <f aca="false">Calc_Blocks!$J$170</f>
        <v>31</v>
      </c>
      <c r="J2678" s="0" t="n">
        <f aca="false">Calc_Blocks!$K$170</f>
        <v>36</v>
      </c>
      <c r="K2678" s="0" t="n">
        <f aca="false">($B2678-1)*IF($D2678=1,Setup!$B$9,Setup!$B$10)+1</f>
        <v>141</v>
      </c>
      <c r="L2678" s="0" t="n">
        <f aca="false">$B2678*IF($D2678=1,Setup!$B$9,Setup!$B$10)</f>
        <v>150</v>
      </c>
      <c r="M2678" s="0" t="n">
        <f aca="false">MAX($H2678,$K2678)</f>
        <v>141</v>
      </c>
      <c r="N2678" s="0" t="n">
        <f aca="false">MIN($I2678,$L2678)</f>
        <v>31</v>
      </c>
      <c r="O2678" s="0" t="str">
        <f aca="false">IF($N2678&gt;=$M2678,$N2678-$M2678+1,"")</f>
        <v/>
      </c>
      <c r="P2678" s="0" t="str">
        <f aca="false">IF($O2678="","",$J2678+$M2678-$H2678)</f>
        <v/>
      </c>
      <c r="Q2678" s="0" t="str">
        <f aca="false">IF($O2678="","",$P2678+$O2678-1)</f>
        <v/>
      </c>
      <c r="R2678" s="0" t="str">
        <f aca="false">IF($O2678="","",COUNT($O$2163:$O2678))</f>
        <v/>
      </c>
    </row>
    <row r="2679" customFormat="false" ht="15" hidden="false" customHeight="false" outlineLevel="0" collapsed="false">
      <c r="A2679" s="0" t="n">
        <v>9</v>
      </c>
      <c r="B2679" s="0" t="n">
        <v>15</v>
      </c>
      <c r="C2679" s="0" t="s">
        <v>76</v>
      </c>
      <c r="D2679" s="0" t="n">
        <v>1</v>
      </c>
      <c r="E2679" s="0" t="s">
        <v>94</v>
      </c>
      <c r="F2679" s="0" t="n">
        <v>1</v>
      </c>
      <c r="G2679" s="0" t="str">
        <f aca="false">INDEX(Setup!$B$15:$B$17,$F2679)</f>
        <v>MAL</v>
      </c>
      <c r="H2679" s="0" t="n">
        <f aca="false">Calc_Blocks!$I$153</f>
        <v>36</v>
      </c>
      <c r="I2679" s="0" t="n">
        <f aca="false">Calc_Blocks!$J$153</f>
        <v>68</v>
      </c>
      <c r="J2679" s="0" t="n">
        <f aca="false">Calc_Blocks!$K$153</f>
        <v>1</v>
      </c>
      <c r="K2679" s="0" t="n">
        <f aca="false">($B2679-1)*IF($D2679=1,Setup!$B$9,Setup!$B$10)+1</f>
        <v>141</v>
      </c>
      <c r="L2679" s="0" t="n">
        <f aca="false">$B2679*IF($D2679=1,Setup!$B$9,Setup!$B$10)</f>
        <v>150</v>
      </c>
      <c r="M2679" s="0" t="n">
        <f aca="false">MAX($H2679,$K2679)</f>
        <v>141</v>
      </c>
      <c r="N2679" s="0" t="n">
        <f aca="false">MIN($I2679,$L2679)</f>
        <v>68</v>
      </c>
      <c r="O2679" s="0" t="str">
        <f aca="false">IF($N2679&gt;=$M2679,$N2679-$M2679+1,"")</f>
        <v/>
      </c>
      <c r="P2679" s="0" t="str">
        <f aca="false">IF($O2679="","",$J2679+$M2679-$H2679)</f>
        <v/>
      </c>
      <c r="Q2679" s="0" t="str">
        <f aca="false">IF($O2679="","",$P2679+$O2679-1)</f>
        <v/>
      </c>
      <c r="R2679" s="0" t="str">
        <f aca="false">IF($O2679="","",COUNT($O$2163:$O2679))</f>
        <v/>
      </c>
    </row>
    <row r="2680" customFormat="false" ht="15" hidden="false" customHeight="false" outlineLevel="0" collapsed="false">
      <c r="A2680" s="0" t="n">
        <v>9</v>
      </c>
      <c r="B2680" s="0" t="n">
        <v>15</v>
      </c>
      <c r="C2680" s="0" t="s">
        <v>76</v>
      </c>
      <c r="D2680" s="0" t="n">
        <v>1</v>
      </c>
      <c r="E2680" s="0" t="s">
        <v>94</v>
      </c>
      <c r="F2680" s="0" t="n">
        <v>2</v>
      </c>
      <c r="G2680" s="0" t="str">
        <f aca="false">INDEX(Setup!$B$15:$B$17,$F2680)</f>
        <v>SAN</v>
      </c>
      <c r="H2680" s="0" t="n">
        <f aca="false">Calc_Blocks!$I$154</f>
        <v>69</v>
      </c>
      <c r="I2680" s="0" t="n">
        <f aca="false">Calc_Blocks!$J$154</f>
        <v>68</v>
      </c>
      <c r="J2680" s="0" t="n">
        <f aca="false">Calc_Blocks!$K$154</f>
        <v>34</v>
      </c>
      <c r="K2680" s="0" t="n">
        <f aca="false">($B2680-1)*IF($D2680=1,Setup!$B$9,Setup!$B$10)+1</f>
        <v>141</v>
      </c>
      <c r="L2680" s="0" t="n">
        <f aca="false">$B2680*IF($D2680=1,Setup!$B$9,Setup!$B$10)</f>
        <v>150</v>
      </c>
      <c r="M2680" s="0" t="n">
        <f aca="false">MAX($H2680,$K2680)</f>
        <v>141</v>
      </c>
      <c r="N2680" s="0" t="n">
        <f aca="false">MIN($I2680,$L2680)</f>
        <v>68</v>
      </c>
      <c r="O2680" s="0" t="str">
        <f aca="false">IF($N2680&gt;=$M2680,$N2680-$M2680+1,"")</f>
        <v/>
      </c>
      <c r="P2680" s="0" t="str">
        <f aca="false">IF($O2680="","",$J2680+$M2680-$H2680)</f>
        <v/>
      </c>
      <c r="Q2680" s="0" t="str">
        <f aca="false">IF($O2680="","",$P2680+$O2680-1)</f>
        <v/>
      </c>
      <c r="R2680" s="0" t="str">
        <f aca="false">IF($O2680="","",COUNT($O$2163:$O2680))</f>
        <v/>
      </c>
    </row>
    <row r="2681" customFormat="false" ht="15" hidden="false" customHeight="false" outlineLevel="0" collapsed="false">
      <c r="A2681" s="0" t="n">
        <v>9</v>
      </c>
      <c r="B2681" s="0" t="n">
        <v>15</v>
      </c>
      <c r="C2681" s="0" t="s">
        <v>76</v>
      </c>
      <c r="D2681" s="0" t="n">
        <v>1</v>
      </c>
      <c r="E2681" s="0" t="s">
        <v>94</v>
      </c>
      <c r="F2681" s="0" t="n">
        <v>3</v>
      </c>
      <c r="G2681" s="0" t="str">
        <f aca="false">INDEX(Setup!$B$15:$B$17,$F2681)</f>
        <v>URD</v>
      </c>
      <c r="H2681" s="0" t="n">
        <f aca="false">Calc_Blocks!$I$155</f>
        <v>69</v>
      </c>
      <c r="I2681" s="0" t="n">
        <f aca="false">Calc_Blocks!$J$155</f>
        <v>68</v>
      </c>
      <c r="J2681" s="0" t="n">
        <f aca="false">Calc_Blocks!$K$155</f>
        <v>34</v>
      </c>
      <c r="K2681" s="0" t="n">
        <f aca="false">($B2681-1)*IF($D2681=1,Setup!$B$9,Setup!$B$10)+1</f>
        <v>141</v>
      </c>
      <c r="L2681" s="0" t="n">
        <f aca="false">$B2681*IF($D2681=1,Setup!$B$9,Setup!$B$10)</f>
        <v>150</v>
      </c>
      <c r="M2681" s="0" t="n">
        <f aca="false">MAX($H2681,$K2681)</f>
        <v>141</v>
      </c>
      <c r="N2681" s="0" t="n">
        <f aca="false">MIN($I2681,$L2681)</f>
        <v>68</v>
      </c>
      <c r="O2681" s="0" t="str">
        <f aca="false">IF($N2681&gt;=$M2681,$N2681-$M2681+1,"")</f>
        <v/>
      </c>
      <c r="P2681" s="0" t="str">
        <f aca="false">IF($O2681="","",$J2681+$M2681-$H2681)</f>
        <v/>
      </c>
      <c r="Q2681" s="0" t="str">
        <f aca="false">IF($O2681="","",$P2681+$O2681-1)</f>
        <v/>
      </c>
      <c r="R2681" s="0" t="str">
        <f aca="false">IF($O2681="","",COUNT($O$2163:$O2681))</f>
        <v/>
      </c>
    </row>
    <row r="2682" customFormat="false" ht="15" hidden="false" customHeight="false" outlineLevel="0" collapsed="false">
      <c r="A2682" s="0" t="n">
        <v>9</v>
      </c>
      <c r="B2682" s="0" t="n">
        <v>15</v>
      </c>
      <c r="C2682" s="0" t="s">
        <v>76</v>
      </c>
      <c r="D2682" s="0" t="n">
        <v>2</v>
      </c>
      <c r="E2682" s="0" t="s">
        <v>79</v>
      </c>
      <c r="F2682" s="0" t="n">
        <v>1</v>
      </c>
      <c r="G2682" s="0" t="str">
        <f aca="false">INDEX(Setup!$B$15:$B$17,$F2682)</f>
        <v>MAL</v>
      </c>
      <c r="H2682" s="0" t="n">
        <f aca="false">Calc_Blocks!$I$171</f>
        <v>32</v>
      </c>
      <c r="I2682" s="0" t="n">
        <f aca="false">Calc_Blocks!$J$171</f>
        <v>41</v>
      </c>
      <c r="J2682" s="0" t="n">
        <f aca="false">Calc_Blocks!$K$171</f>
        <v>34</v>
      </c>
      <c r="K2682" s="0" t="n">
        <f aca="false">($B2682-1)*IF($D2682=1,Setup!$B$9,Setup!$B$10)+1</f>
        <v>141</v>
      </c>
      <c r="L2682" s="0" t="n">
        <f aca="false">$B2682*IF($D2682=1,Setup!$B$9,Setup!$B$10)</f>
        <v>150</v>
      </c>
      <c r="M2682" s="0" t="n">
        <f aca="false">MAX($H2682,$K2682)</f>
        <v>141</v>
      </c>
      <c r="N2682" s="0" t="n">
        <f aca="false">MIN($I2682,$L2682)</f>
        <v>41</v>
      </c>
      <c r="O2682" s="0" t="str">
        <f aca="false">IF($N2682&gt;=$M2682,$N2682-$M2682+1,"")</f>
        <v/>
      </c>
      <c r="P2682" s="0" t="str">
        <f aca="false">IF($O2682="","",$J2682+$M2682-$H2682)</f>
        <v/>
      </c>
      <c r="Q2682" s="0" t="str">
        <f aca="false">IF($O2682="","",$P2682+$O2682-1)</f>
        <v/>
      </c>
      <c r="R2682" s="0" t="str">
        <f aca="false">IF($O2682="","",COUNT($O$2163:$O2682))</f>
        <v/>
      </c>
    </row>
    <row r="2683" customFormat="false" ht="15" hidden="false" customHeight="false" outlineLevel="0" collapsed="false">
      <c r="A2683" s="0" t="n">
        <v>9</v>
      </c>
      <c r="B2683" s="0" t="n">
        <v>15</v>
      </c>
      <c r="C2683" s="0" t="s">
        <v>76</v>
      </c>
      <c r="D2683" s="0" t="n">
        <v>2</v>
      </c>
      <c r="E2683" s="0" t="s">
        <v>79</v>
      </c>
      <c r="F2683" s="0" t="n">
        <v>2</v>
      </c>
      <c r="G2683" s="0" t="str">
        <f aca="false">INDEX(Setup!$B$15:$B$17,$F2683)</f>
        <v>SAN</v>
      </c>
      <c r="H2683" s="0" t="n">
        <f aca="false">Calc_Blocks!$I$172</f>
        <v>42</v>
      </c>
      <c r="I2683" s="0" t="n">
        <f aca="false">Calc_Blocks!$J$172</f>
        <v>42</v>
      </c>
      <c r="J2683" s="0" t="n">
        <f aca="false">Calc_Blocks!$K$172</f>
        <v>44</v>
      </c>
      <c r="K2683" s="0" t="n">
        <f aca="false">($B2683-1)*IF($D2683=1,Setup!$B$9,Setup!$B$10)+1</f>
        <v>141</v>
      </c>
      <c r="L2683" s="0" t="n">
        <f aca="false">$B2683*IF($D2683=1,Setup!$B$9,Setup!$B$10)</f>
        <v>150</v>
      </c>
      <c r="M2683" s="0" t="n">
        <f aca="false">MAX($H2683,$K2683)</f>
        <v>141</v>
      </c>
      <c r="N2683" s="0" t="n">
        <f aca="false">MIN($I2683,$L2683)</f>
        <v>42</v>
      </c>
      <c r="O2683" s="0" t="str">
        <f aca="false">IF($N2683&gt;=$M2683,$N2683-$M2683+1,"")</f>
        <v/>
      </c>
      <c r="P2683" s="0" t="str">
        <f aca="false">IF($O2683="","",$J2683+$M2683-$H2683)</f>
        <v/>
      </c>
      <c r="Q2683" s="0" t="str">
        <f aca="false">IF($O2683="","",$P2683+$O2683-1)</f>
        <v/>
      </c>
      <c r="R2683" s="0" t="str">
        <f aca="false">IF($O2683="","",COUNT($O$2163:$O2683))</f>
        <v/>
      </c>
    </row>
    <row r="2684" customFormat="false" ht="15" hidden="false" customHeight="false" outlineLevel="0" collapsed="false">
      <c r="A2684" s="0" t="n">
        <v>9</v>
      </c>
      <c r="B2684" s="0" t="n">
        <v>15</v>
      </c>
      <c r="C2684" s="0" t="s">
        <v>76</v>
      </c>
      <c r="D2684" s="0" t="n">
        <v>2</v>
      </c>
      <c r="E2684" s="0" t="s">
        <v>79</v>
      </c>
      <c r="F2684" s="0" t="n">
        <v>3</v>
      </c>
      <c r="G2684" s="0" t="str">
        <f aca="false">INDEX(Setup!$B$15:$B$17,$F2684)</f>
        <v>URD</v>
      </c>
      <c r="H2684" s="0" t="n">
        <f aca="false">Calc_Blocks!$I$173</f>
        <v>43</v>
      </c>
      <c r="I2684" s="0" t="n">
        <f aca="false">Calc_Blocks!$J$173</f>
        <v>42</v>
      </c>
      <c r="J2684" s="0" t="n">
        <f aca="false">Calc_Blocks!$K$173</f>
        <v>45</v>
      </c>
      <c r="K2684" s="0" t="n">
        <f aca="false">($B2684-1)*IF($D2684=1,Setup!$B$9,Setup!$B$10)+1</f>
        <v>141</v>
      </c>
      <c r="L2684" s="0" t="n">
        <f aca="false">$B2684*IF($D2684=1,Setup!$B$9,Setup!$B$10)</f>
        <v>150</v>
      </c>
      <c r="M2684" s="0" t="n">
        <f aca="false">MAX($H2684,$K2684)</f>
        <v>141</v>
      </c>
      <c r="N2684" s="0" t="n">
        <f aca="false">MIN($I2684,$L2684)</f>
        <v>42</v>
      </c>
      <c r="O2684" s="0" t="str">
        <f aca="false">IF($N2684&gt;=$M2684,$N2684-$M2684+1,"")</f>
        <v/>
      </c>
      <c r="P2684" s="0" t="str">
        <f aca="false">IF($O2684="","",$J2684+$M2684-$H2684)</f>
        <v/>
      </c>
      <c r="Q2684" s="0" t="str">
        <f aca="false">IF($O2684="","",$P2684+$O2684-1)</f>
        <v/>
      </c>
      <c r="R2684" s="0" t="str">
        <f aca="false">IF($O2684="","",COUNT($O$2163:$O2684))</f>
        <v/>
      </c>
    </row>
    <row r="2685" customFormat="false" ht="15" hidden="false" customHeight="false" outlineLevel="0" collapsed="false">
      <c r="A2685" s="0" t="n">
        <v>9</v>
      </c>
      <c r="B2685" s="0" t="n">
        <v>15</v>
      </c>
      <c r="C2685" s="0" t="s">
        <v>77</v>
      </c>
      <c r="D2685" s="0" t="n">
        <v>1</v>
      </c>
      <c r="E2685" s="0" t="s">
        <v>94</v>
      </c>
      <c r="F2685" s="0" t="n">
        <v>1</v>
      </c>
      <c r="G2685" s="0" t="str">
        <f aca="false">INDEX(Setup!$B$15:$B$17,$F2685)</f>
        <v>MAL</v>
      </c>
      <c r="H2685" s="0" t="n">
        <f aca="false">Calc_Blocks!$I$156</f>
        <v>69</v>
      </c>
      <c r="I2685" s="0" t="n">
        <f aca="false">Calc_Blocks!$J$156</f>
        <v>68</v>
      </c>
      <c r="J2685" s="0" t="n">
        <f aca="false">Calc_Blocks!$K$156</f>
        <v>1</v>
      </c>
      <c r="K2685" s="0" t="n">
        <f aca="false">($B2685-1)*IF($D2685=1,Setup!$B$9,Setup!$B$10)+1</f>
        <v>141</v>
      </c>
      <c r="L2685" s="0" t="n">
        <f aca="false">$B2685*IF($D2685=1,Setup!$B$9,Setup!$B$10)</f>
        <v>150</v>
      </c>
      <c r="M2685" s="0" t="n">
        <f aca="false">MAX($H2685,$K2685)</f>
        <v>141</v>
      </c>
      <c r="N2685" s="0" t="n">
        <f aca="false">MIN($I2685,$L2685)</f>
        <v>68</v>
      </c>
      <c r="O2685" s="0" t="str">
        <f aca="false">IF($N2685&gt;=$M2685,$N2685-$M2685+1,"")</f>
        <v/>
      </c>
      <c r="P2685" s="0" t="str">
        <f aca="false">IF($O2685="","",$J2685+$M2685-$H2685)</f>
        <v/>
      </c>
      <c r="Q2685" s="0" t="str">
        <f aca="false">IF($O2685="","",$P2685+$O2685-1)</f>
        <v/>
      </c>
      <c r="R2685" s="0" t="str">
        <f aca="false">IF($O2685="","",COUNT($O$2163:$O2685))</f>
        <v/>
      </c>
    </row>
    <row r="2686" customFormat="false" ht="15" hidden="false" customHeight="false" outlineLevel="0" collapsed="false">
      <c r="A2686" s="0" t="n">
        <v>9</v>
      </c>
      <c r="B2686" s="0" t="n">
        <v>15</v>
      </c>
      <c r="C2686" s="0" t="s">
        <v>77</v>
      </c>
      <c r="D2686" s="0" t="n">
        <v>1</v>
      </c>
      <c r="E2686" s="0" t="s">
        <v>94</v>
      </c>
      <c r="F2686" s="0" t="n">
        <v>2</v>
      </c>
      <c r="G2686" s="0" t="str">
        <f aca="false">INDEX(Setup!$B$15:$B$17,$F2686)</f>
        <v>SAN</v>
      </c>
      <c r="H2686" s="0" t="n">
        <f aca="false">Calc_Blocks!$I$157</f>
        <v>69</v>
      </c>
      <c r="I2686" s="0" t="n">
        <f aca="false">Calc_Blocks!$J$157</f>
        <v>69</v>
      </c>
      <c r="J2686" s="0" t="n">
        <f aca="false">Calc_Blocks!$K$157</f>
        <v>1</v>
      </c>
      <c r="K2686" s="0" t="n">
        <f aca="false">($B2686-1)*IF($D2686=1,Setup!$B$9,Setup!$B$10)+1</f>
        <v>141</v>
      </c>
      <c r="L2686" s="0" t="n">
        <f aca="false">$B2686*IF($D2686=1,Setup!$B$9,Setup!$B$10)</f>
        <v>150</v>
      </c>
      <c r="M2686" s="0" t="n">
        <f aca="false">MAX($H2686,$K2686)</f>
        <v>141</v>
      </c>
      <c r="N2686" s="0" t="n">
        <f aca="false">MIN($I2686,$L2686)</f>
        <v>69</v>
      </c>
      <c r="O2686" s="0" t="str">
        <f aca="false">IF($N2686&gt;=$M2686,$N2686-$M2686+1,"")</f>
        <v/>
      </c>
      <c r="P2686" s="0" t="str">
        <f aca="false">IF($O2686="","",$J2686+$M2686-$H2686)</f>
        <v/>
      </c>
      <c r="Q2686" s="0" t="str">
        <f aca="false">IF($O2686="","",$P2686+$O2686-1)</f>
        <v/>
      </c>
      <c r="R2686" s="0" t="str">
        <f aca="false">IF($O2686="","",COUNT($O$2163:$O2686))</f>
        <v/>
      </c>
    </row>
    <row r="2687" customFormat="false" ht="15" hidden="false" customHeight="false" outlineLevel="0" collapsed="false">
      <c r="A2687" s="0" t="n">
        <v>9</v>
      </c>
      <c r="B2687" s="0" t="n">
        <v>15</v>
      </c>
      <c r="C2687" s="0" t="s">
        <v>77</v>
      </c>
      <c r="D2687" s="0" t="n">
        <v>1</v>
      </c>
      <c r="E2687" s="0" t="s">
        <v>94</v>
      </c>
      <c r="F2687" s="0" t="n">
        <v>3</v>
      </c>
      <c r="G2687" s="0" t="str">
        <f aca="false">INDEX(Setup!$B$15:$B$17,$F2687)</f>
        <v>URD</v>
      </c>
      <c r="H2687" s="0" t="n">
        <f aca="false">Calc_Blocks!$I$158</f>
        <v>70</v>
      </c>
      <c r="I2687" s="0" t="n">
        <f aca="false">Calc_Blocks!$J$158</f>
        <v>85</v>
      </c>
      <c r="J2687" s="0" t="n">
        <f aca="false">Calc_Blocks!$K$158</f>
        <v>2</v>
      </c>
      <c r="K2687" s="0" t="n">
        <f aca="false">($B2687-1)*IF($D2687=1,Setup!$B$9,Setup!$B$10)+1</f>
        <v>141</v>
      </c>
      <c r="L2687" s="0" t="n">
        <f aca="false">$B2687*IF($D2687=1,Setup!$B$9,Setup!$B$10)</f>
        <v>150</v>
      </c>
      <c r="M2687" s="0" t="n">
        <f aca="false">MAX($H2687,$K2687)</f>
        <v>141</v>
      </c>
      <c r="N2687" s="0" t="n">
        <f aca="false">MIN($I2687,$L2687)</f>
        <v>85</v>
      </c>
      <c r="O2687" s="0" t="str">
        <f aca="false">IF($N2687&gt;=$M2687,$N2687-$M2687+1,"")</f>
        <v/>
      </c>
      <c r="P2687" s="0" t="str">
        <f aca="false">IF($O2687="","",$J2687+$M2687-$H2687)</f>
        <v/>
      </c>
      <c r="Q2687" s="0" t="str">
        <f aca="false">IF($O2687="","",$P2687+$O2687-1)</f>
        <v/>
      </c>
      <c r="R2687" s="0" t="str">
        <f aca="false">IF($O2687="","",COUNT($O$2163:$O2687))</f>
        <v/>
      </c>
    </row>
    <row r="2688" customFormat="false" ht="15" hidden="false" customHeight="false" outlineLevel="0" collapsed="false">
      <c r="A2688" s="0" t="n">
        <v>9</v>
      </c>
      <c r="B2688" s="0" t="n">
        <v>15</v>
      </c>
      <c r="C2688" s="0" t="s">
        <v>77</v>
      </c>
      <c r="D2688" s="0" t="n">
        <v>2</v>
      </c>
      <c r="E2688" s="0" t="s">
        <v>79</v>
      </c>
      <c r="F2688" s="0" t="n">
        <v>1</v>
      </c>
      <c r="G2688" s="0" t="str">
        <f aca="false">INDEX(Setup!$B$15:$B$17,$F2688)</f>
        <v>MAL</v>
      </c>
      <c r="H2688" s="0" t="n">
        <f aca="false">Calc_Blocks!$I$174</f>
        <v>43</v>
      </c>
      <c r="I2688" s="0" t="n">
        <f aca="false">Calc_Blocks!$J$174</f>
        <v>47</v>
      </c>
      <c r="J2688" s="0" t="n">
        <f aca="false">Calc_Blocks!$K$174</f>
        <v>18</v>
      </c>
      <c r="K2688" s="0" t="n">
        <f aca="false">($B2688-1)*IF($D2688=1,Setup!$B$9,Setup!$B$10)+1</f>
        <v>141</v>
      </c>
      <c r="L2688" s="0" t="n">
        <f aca="false">$B2688*IF($D2688=1,Setup!$B$9,Setup!$B$10)</f>
        <v>150</v>
      </c>
      <c r="M2688" s="0" t="n">
        <f aca="false">MAX($H2688,$K2688)</f>
        <v>141</v>
      </c>
      <c r="N2688" s="0" t="n">
        <f aca="false">MIN($I2688,$L2688)</f>
        <v>47</v>
      </c>
      <c r="O2688" s="0" t="str">
        <f aca="false">IF($N2688&gt;=$M2688,$N2688-$M2688+1,"")</f>
        <v/>
      </c>
      <c r="P2688" s="0" t="str">
        <f aca="false">IF($O2688="","",$J2688+$M2688-$H2688)</f>
        <v/>
      </c>
      <c r="Q2688" s="0" t="str">
        <f aca="false">IF($O2688="","",$P2688+$O2688-1)</f>
        <v/>
      </c>
      <c r="R2688" s="0" t="str">
        <f aca="false">IF($O2688="","",COUNT($O$2163:$O2688))</f>
        <v/>
      </c>
    </row>
    <row r="2689" customFormat="false" ht="15" hidden="false" customHeight="false" outlineLevel="0" collapsed="false">
      <c r="A2689" s="0" t="n">
        <v>9</v>
      </c>
      <c r="B2689" s="0" t="n">
        <v>15</v>
      </c>
      <c r="C2689" s="0" t="s">
        <v>77</v>
      </c>
      <c r="D2689" s="0" t="n">
        <v>2</v>
      </c>
      <c r="E2689" s="0" t="s">
        <v>79</v>
      </c>
      <c r="F2689" s="0" t="n">
        <v>2</v>
      </c>
      <c r="G2689" s="0" t="str">
        <f aca="false">INDEX(Setup!$B$15:$B$17,$F2689)</f>
        <v>SAN</v>
      </c>
      <c r="H2689" s="0" t="n">
        <f aca="false">Calc_Blocks!$I$175</f>
        <v>48</v>
      </c>
      <c r="I2689" s="0" t="n">
        <f aca="false">Calc_Blocks!$J$175</f>
        <v>52</v>
      </c>
      <c r="J2689" s="0" t="n">
        <f aca="false">Calc_Blocks!$K$175</f>
        <v>23</v>
      </c>
      <c r="K2689" s="0" t="n">
        <f aca="false">($B2689-1)*IF($D2689=1,Setup!$B$9,Setup!$B$10)+1</f>
        <v>141</v>
      </c>
      <c r="L2689" s="0" t="n">
        <f aca="false">$B2689*IF($D2689=1,Setup!$B$9,Setup!$B$10)</f>
        <v>150</v>
      </c>
      <c r="M2689" s="0" t="n">
        <f aca="false">MAX($H2689,$K2689)</f>
        <v>141</v>
      </c>
      <c r="N2689" s="0" t="n">
        <f aca="false">MIN($I2689,$L2689)</f>
        <v>52</v>
      </c>
      <c r="O2689" s="0" t="str">
        <f aca="false">IF($N2689&gt;=$M2689,$N2689-$M2689+1,"")</f>
        <v/>
      </c>
      <c r="P2689" s="0" t="str">
        <f aca="false">IF($O2689="","",$J2689+$M2689-$H2689)</f>
        <v/>
      </c>
      <c r="Q2689" s="0" t="str">
        <f aca="false">IF($O2689="","",$P2689+$O2689-1)</f>
        <v/>
      </c>
      <c r="R2689" s="0" t="str">
        <f aca="false">IF($O2689="","",COUNT($O$2163:$O2689))</f>
        <v/>
      </c>
    </row>
    <row r="2690" customFormat="false" ht="15" hidden="false" customHeight="false" outlineLevel="0" collapsed="false">
      <c r="A2690" s="0" t="n">
        <v>9</v>
      </c>
      <c r="B2690" s="0" t="n">
        <v>15</v>
      </c>
      <c r="C2690" s="0" t="s">
        <v>77</v>
      </c>
      <c r="D2690" s="0" t="n">
        <v>2</v>
      </c>
      <c r="E2690" s="0" t="s">
        <v>79</v>
      </c>
      <c r="F2690" s="0" t="n">
        <v>3</v>
      </c>
      <c r="G2690" s="0" t="str">
        <f aca="false">INDEX(Setup!$B$15:$B$17,$F2690)</f>
        <v>URD</v>
      </c>
      <c r="H2690" s="0" t="n">
        <f aca="false">Calc_Blocks!$I$176</f>
        <v>53</v>
      </c>
      <c r="I2690" s="0" t="n">
        <f aca="false">Calc_Blocks!$J$176</f>
        <v>65</v>
      </c>
      <c r="J2690" s="0" t="n">
        <f aca="false">Calc_Blocks!$K$176</f>
        <v>28</v>
      </c>
      <c r="K2690" s="0" t="n">
        <f aca="false">($B2690-1)*IF($D2690=1,Setup!$B$9,Setup!$B$10)+1</f>
        <v>141</v>
      </c>
      <c r="L2690" s="0" t="n">
        <f aca="false">$B2690*IF($D2690=1,Setup!$B$9,Setup!$B$10)</f>
        <v>150</v>
      </c>
      <c r="M2690" s="0" t="n">
        <f aca="false">MAX($H2690,$K2690)</f>
        <v>141</v>
      </c>
      <c r="N2690" s="0" t="n">
        <f aca="false">MIN($I2690,$L2690)</f>
        <v>65</v>
      </c>
      <c r="O2690" s="0" t="str">
        <f aca="false">IF($N2690&gt;=$M2690,$N2690-$M2690+1,"")</f>
        <v/>
      </c>
      <c r="P2690" s="0" t="str">
        <f aca="false">IF($O2690="","",$J2690+$M2690-$H2690)</f>
        <v/>
      </c>
      <c r="Q2690" s="0" t="str">
        <f aca="false">IF($O2690="","",$P2690+$O2690-1)</f>
        <v/>
      </c>
      <c r="R2690" s="0" t="str">
        <f aca="false">IF($O2690="","",COUNT($O$2163:$O2690))</f>
        <v/>
      </c>
    </row>
    <row r="2691" customFormat="false" ht="15" hidden="false" customHeight="false" outlineLevel="0" collapsed="false">
      <c r="A2691" s="0" t="n">
        <v>9</v>
      </c>
      <c r="B2691" s="0" t="n">
        <v>15</v>
      </c>
      <c r="C2691" s="0" t="s">
        <v>78</v>
      </c>
      <c r="D2691" s="0" t="n">
        <v>1</v>
      </c>
      <c r="E2691" s="0" t="s">
        <v>94</v>
      </c>
      <c r="F2691" s="0" t="n">
        <v>1</v>
      </c>
      <c r="G2691" s="0" t="str">
        <f aca="false">INDEX(Setup!$B$15:$B$17,$F2691)</f>
        <v>MAL</v>
      </c>
      <c r="H2691" s="0" t="n">
        <f aca="false">Calc_Blocks!$I$159</f>
        <v>86</v>
      </c>
      <c r="I2691" s="0" t="n">
        <f aca="false">Calc_Blocks!$J$159</f>
        <v>85</v>
      </c>
      <c r="J2691" s="0" t="n">
        <f aca="false">Calc_Blocks!$K$159</f>
        <v>1</v>
      </c>
      <c r="K2691" s="0" t="n">
        <f aca="false">($B2691-1)*IF($D2691=1,Setup!$B$9,Setup!$B$10)+1</f>
        <v>141</v>
      </c>
      <c r="L2691" s="0" t="n">
        <f aca="false">$B2691*IF($D2691=1,Setup!$B$9,Setup!$B$10)</f>
        <v>150</v>
      </c>
      <c r="M2691" s="0" t="n">
        <f aca="false">MAX($H2691,$K2691)</f>
        <v>141</v>
      </c>
      <c r="N2691" s="0" t="n">
        <f aca="false">MIN($I2691,$L2691)</f>
        <v>85</v>
      </c>
      <c r="O2691" s="0" t="str">
        <f aca="false">IF($N2691&gt;=$M2691,$N2691-$M2691+1,"")</f>
        <v/>
      </c>
      <c r="P2691" s="0" t="str">
        <f aca="false">IF($O2691="","",$J2691+$M2691-$H2691)</f>
        <v/>
      </c>
      <c r="Q2691" s="0" t="str">
        <f aca="false">IF($O2691="","",$P2691+$O2691-1)</f>
        <v/>
      </c>
      <c r="R2691" s="0" t="str">
        <f aca="false">IF($O2691="","",COUNT($O$2163:$O2691))</f>
        <v/>
      </c>
    </row>
    <row r="2692" customFormat="false" ht="15" hidden="false" customHeight="false" outlineLevel="0" collapsed="false">
      <c r="A2692" s="0" t="n">
        <v>9</v>
      </c>
      <c r="B2692" s="0" t="n">
        <v>15</v>
      </c>
      <c r="C2692" s="0" t="s">
        <v>78</v>
      </c>
      <c r="D2692" s="0" t="n">
        <v>1</v>
      </c>
      <c r="E2692" s="0" t="s">
        <v>94</v>
      </c>
      <c r="F2692" s="0" t="n">
        <v>2</v>
      </c>
      <c r="G2692" s="0" t="str">
        <f aca="false">INDEX(Setup!$B$15:$B$17,$F2692)</f>
        <v>SAN</v>
      </c>
      <c r="H2692" s="0" t="n">
        <f aca="false">Calc_Blocks!$I$160</f>
        <v>86</v>
      </c>
      <c r="I2692" s="0" t="n">
        <f aca="false">Calc_Blocks!$J$160</f>
        <v>85</v>
      </c>
      <c r="J2692" s="0" t="n">
        <f aca="false">Calc_Blocks!$K$160</f>
        <v>1</v>
      </c>
      <c r="K2692" s="0" t="n">
        <f aca="false">($B2692-1)*IF($D2692=1,Setup!$B$9,Setup!$B$10)+1</f>
        <v>141</v>
      </c>
      <c r="L2692" s="0" t="n">
        <f aca="false">$B2692*IF($D2692=1,Setup!$B$9,Setup!$B$10)</f>
        <v>150</v>
      </c>
      <c r="M2692" s="0" t="n">
        <f aca="false">MAX($H2692,$K2692)</f>
        <v>141</v>
      </c>
      <c r="N2692" s="0" t="n">
        <f aca="false">MIN($I2692,$L2692)</f>
        <v>85</v>
      </c>
      <c r="O2692" s="0" t="str">
        <f aca="false">IF($N2692&gt;=$M2692,$N2692-$M2692+1,"")</f>
        <v/>
      </c>
      <c r="P2692" s="0" t="str">
        <f aca="false">IF($O2692="","",$J2692+$M2692-$H2692)</f>
        <v/>
      </c>
      <c r="Q2692" s="0" t="str">
        <f aca="false">IF($O2692="","",$P2692+$O2692-1)</f>
        <v/>
      </c>
      <c r="R2692" s="0" t="str">
        <f aca="false">IF($O2692="","",COUNT($O$2163:$O2692))</f>
        <v/>
      </c>
    </row>
    <row r="2693" customFormat="false" ht="15" hidden="false" customHeight="false" outlineLevel="0" collapsed="false">
      <c r="A2693" s="0" t="n">
        <v>9</v>
      </c>
      <c r="B2693" s="0" t="n">
        <v>15</v>
      </c>
      <c r="C2693" s="0" t="s">
        <v>78</v>
      </c>
      <c r="D2693" s="0" t="n">
        <v>1</v>
      </c>
      <c r="E2693" s="0" t="s">
        <v>94</v>
      </c>
      <c r="F2693" s="0" t="n">
        <v>3</v>
      </c>
      <c r="G2693" s="0" t="str">
        <f aca="false">INDEX(Setup!$B$15:$B$17,$F2693)</f>
        <v>URD</v>
      </c>
      <c r="H2693" s="0" t="n">
        <f aca="false">Calc_Blocks!$I$161</f>
        <v>86</v>
      </c>
      <c r="I2693" s="0" t="n">
        <f aca="false">Calc_Blocks!$J$161</f>
        <v>85</v>
      </c>
      <c r="J2693" s="0" t="n">
        <f aca="false">Calc_Blocks!$K$161</f>
        <v>1</v>
      </c>
      <c r="K2693" s="0" t="n">
        <f aca="false">($B2693-1)*IF($D2693=1,Setup!$B$9,Setup!$B$10)+1</f>
        <v>141</v>
      </c>
      <c r="L2693" s="0" t="n">
        <f aca="false">$B2693*IF($D2693=1,Setup!$B$9,Setup!$B$10)</f>
        <v>150</v>
      </c>
      <c r="M2693" s="0" t="n">
        <f aca="false">MAX($H2693,$K2693)</f>
        <v>141</v>
      </c>
      <c r="N2693" s="0" t="n">
        <f aca="false">MIN($I2693,$L2693)</f>
        <v>85</v>
      </c>
      <c r="O2693" s="0" t="str">
        <f aca="false">IF($N2693&gt;=$M2693,$N2693-$M2693+1,"")</f>
        <v/>
      </c>
      <c r="P2693" s="0" t="str">
        <f aca="false">IF($O2693="","",$J2693+$M2693-$H2693)</f>
        <v/>
      </c>
      <c r="Q2693" s="0" t="str">
        <f aca="false">IF($O2693="","",$P2693+$O2693-1)</f>
        <v/>
      </c>
      <c r="R2693" s="0" t="str">
        <f aca="false">IF($O2693="","",COUNT($O$2163:$O2693))</f>
        <v/>
      </c>
    </row>
    <row r="2694" customFormat="false" ht="15" hidden="false" customHeight="false" outlineLevel="0" collapsed="false">
      <c r="A2694" s="0" t="n">
        <v>9</v>
      </c>
      <c r="B2694" s="0" t="n">
        <v>15</v>
      </c>
      <c r="C2694" s="0" t="s">
        <v>78</v>
      </c>
      <c r="D2694" s="0" t="n">
        <v>2</v>
      </c>
      <c r="E2694" s="0" t="s">
        <v>79</v>
      </c>
      <c r="F2694" s="0" t="n">
        <v>1</v>
      </c>
      <c r="G2694" s="0" t="str">
        <f aca="false">INDEX(Setup!$B$15:$B$17,$F2694)</f>
        <v>MAL</v>
      </c>
      <c r="H2694" s="0" t="n">
        <f aca="false">Calc_Blocks!$I$177</f>
        <v>66</v>
      </c>
      <c r="I2694" s="0" t="n">
        <f aca="false">Calc_Blocks!$J$177</f>
        <v>65</v>
      </c>
      <c r="J2694" s="0" t="n">
        <f aca="false">Calc_Blocks!$K$177</f>
        <v>1</v>
      </c>
      <c r="K2694" s="0" t="n">
        <f aca="false">($B2694-1)*IF($D2694=1,Setup!$B$9,Setup!$B$10)+1</f>
        <v>141</v>
      </c>
      <c r="L2694" s="0" t="n">
        <f aca="false">$B2694*IF($D2694=1,Setup!$B$9,Setup!$B$10)</f>
        <v>150</v>
      </c>
      <c r="M2694" s="0" t="n">
        <f aca="false">MAX($H2694,$K2694)</f>
        <v>141</v>
      </c>
      <c r="N2694" s="0" t="n">
        <f aca="false">MIN($I2694,$L2694)</f>
        <v>65</v>
      </c>
      <c r="O2694" s="0" t="str">
        <f aca="false">IF($N2694&gt;=$M2694,$N2694-$M2694+1,"")</f>
        <v/>
      </c>
      <c r="P2694" s="0" t="str">
        <f aca="false">IF($O2694="","",$J2694+$M2694-$H2694)</f>
        <v/>
      </c>
      <c r="Q2694" s="0" t="str">
        <f aca="false">IF($O2694="","",$P2694+$O2694-1)</f>
        <v/>
      </c>
      <c r="R2694" s="0" t="str">
        <f aca="false">IF($O2694="","",COUNT($O$2163:$O2694))</f>
        <v/>
      </c>
    </row>
    <row r="2695" customFormat="false" ht="15" hidden="false" customHeight="false" outlineLevel="0" collapsed="false">
      <c r="A2695" s="0" t="n">
        <v>9</v>
      </c>
      <c r="B2695" s="0" t="n">
        <v>15</v>
      </c>
      <c r="C2695" s="0" t="s">
        <v>78</v>
      </c>
      <c r="D2695" s="0" t="n">
        <v>2</v>
      </c>
      <c r="E2695" s="0" t="s">
        <v>79</v>
      </c>
      <c r="F2695" s="0" t="n">
        <v>2</v>
      </c>
      <c r="G2695" s="0" t="str">
        <f aca="false">INDEX(Setup!$B$15:$B$17,$F2695)</f>
        <v>SAN</v>
      </c>
      <c r="H2695" s="0" t="n">
        <f aca="false">Calc_Blocks!$I$178</f>
        <v>66</v>
      </c>
      <c r="I2695" s="0" t="n">
        <f aca="false">Calc_Blocks!$J$178</f>
        <v>65</v>
      </c>
      <c r="J2695" s="0" t="n">
        <f aca="false">Calc_Blocks!$K$178</f>
        <v>1</v>
      </c>
      <c r="K2695" s="0" t="n">
        <f aca="false">($B2695-1)*IF($D2695=1,Setup!$B$9,Setup!$B$10)+1</f>
        <v>141</v>
      </c>
      <c r="L2695" s="0" t="n">
        <f aca="false">$B2695*IF($D2695=1,Setup!$B$9,Setup!$B$10)</f>
        <v>150</v>
      </c>
      <c r="M2695" s="0" t="n">
        <f aca="false">MAX($H2695,$K2695)</f>
        <v>141</v>
      </c>
      <c r="N2695" s="0" t="n">
        <f aca="false">MIN($I2695,$L2695)</f>
        <v>65</v>
      </c>
      <c r="O2695" s="0" t="str">
        <f aca="false">IF($N2695&gt;=$M2695,$N2695-$M2695+1,"")</f>
        <v/>
      </c>
      <c r="P2695" s="0" t="str">
        <f aca="false">IF($O2695="","",$J2695+$M2695-$H2695)</f>
        <v/>
      </c>
      <c r="Q2695" s="0" t="str">
        <f aca="false">IF($O2695="","",$P2695+$O2695-1)</f>
        <v/>
      </c>
      <c r="R2695" s="0" t="str">
        <f aca="false">IF($O2695="","",COUNT($O$2163:$O2695))</f>
        <v/>
      </c>
    </row>
    <row r="2696" customFormat="false" ht="15" hidden="false" customHeight="false" outlineLevel="0" collapsed="false">
      <c r="A2696" s="0" t="n">
        <v>9</v>
      </c>
      <c r="B2696" s="0" t="n">
        <v>15</v>
      </c>
      <c r="C2696" s="0" t="s">
        <v>78</v>
      </c>
      <c r="D2696" s="0" t="n">
        <v>2</v>
      </c>
      <c r="E2696" s="0" t="s">
        <v>79</v>
      </c>
      <c r="F2696" s="0" t="n">
        <v>3</v>
      </c>
      <c r="G2696" s="0" t="str">
        <f aca="false">INDEX(Setup!$B$15:$B$17,$F2696)</f>
        <v>URD</v>
      </c>
      <c r="H2696" s="0" t="n">
        <f aca="false">Calc_Blocks!$I$179</f>
        <v>66</v>
      </c>
      <c r="I2696" s="0" t="n">
        <f aca="false">Calc_Blocks!$J$179</f>
        <v>65</v>
      </c>
      <c r="J2696" s="0" t="n">
        <f aca="false">Calc_Blocks!$K$179</f>
        <v>1</v>
      </c>
      <c r="K2696" s="0" t="n">
        <f aca="false">($B2696-1)*IF($D2696=1,Setup!$B$9,Setup!$B$10)+1</f>
        <v>141</v>
      </c>
      <c r="L2696" s="0" t="n">
        <f aca="false">$B2696*IF($D2696=1,Setup!$B$9,Setup!$B$10)</f>
        <v>150</v>
      </c>
      <c r="M2696" s="0" t="n">
        <f aca="false">MAX($H2696,$K2696)</f>
        <v>141</v>
      </c>
      <c r="N2696" s="0" t="n">
        <f aca="false">MIN($I2696,$L2696)</f>
        <v>65</v>
      </c>
      <c r="O2696" s="0" t="str">
        <f aca="false">IF($N2696&gt;=$M2696,$N2696-$M2696+1,"")</f>
        <v/>
      </c>
      <c r="P2696" s="0" t="str">
        <f aca="false">IF($O2696="","",$J2696+$M2696-$H2696)</f>
        <v/>
      </c>
      <c r="Q2696" s="0" t="str">
        <f aca="false">IF($O2696="","",$P2696+$O2696-1)</f>
        <v/>
      </c>
      <c r="R2696" s="0" t="str">
        <f aca="false">IF($O2696="","",COUNT($O$2163:$O2696))</f>
        <v/>
      </c>
    </row>
    <row r="2697" customFormat="false" ht="15" hidden="false" customHeight="false" outlineLevel="0" collapsed="false">
      <c r="A2697" s="0" t="n">
        <v>9</v>
      </c>
      <c r="B2697" s="0" t="n">
        <v>15</v>
      </c>
      <c r="C2697" s="0" t="s">
        <v>79</v>
      </c>
      <c r="D2697" s="0" t="n">
        <v>1</v>
      </c>
      <c r="E2697" s="0" t="s">
        <v>94</v>
      </c>
      <c r="F2697" s="0" t="n">
        <v>1</v>
      </c>
      <c r="G2697" s="0" t="str">
        <f aca="false">INDEX(Setup!$B$15:$B$17,$F2697)</f>
        <v>MAL</v>
      </c>
      <c r="H2697" s="0" t="n">
        <f aca="false">Calc_Blocks!$I$162</f>
        <v>86</v>
      </c>
      <c r="I2697" s="0" t="n">
        <f aca="false">Calc_Blocks!$J$162</f>
        <v>85</v>
      </c>
      <c r="J2697" s="0" t="n">
        <f aca="false">Calc_Blocks!$K$162</f>
        <v>1</v>
      </c>
      <c r="K2697" s="0" t="n">
        <f aca="false">($B2697-1)*IF($D2697=1,Setup!$B$9,Setup!$B$10)+1</f>
        <v>141</v>
      </c>
      <c r="L2697" s="0" t="n">
        <f aca="false">$B2697*IF($D2697=1,Setup!$B$9,Setup!$B$10)</f>
        <v>150</v>
      </c>
      <c r="M2697" s="0" t="n">
        <f aca="false">MAX($H2697,$K2697)</f>
        <v>141</v>
      </c>
      <c r="N2697" s="0" t="n">
        <f aca="false">MIN($I2697,$L2697)</f>
        <v>85</v>
      </c>
      <c r="O2697" s="0" t="str">
        <f aca="false">IF($N2697&gt;=$M2697,$N2697-$M2697+1,"")</f>
        <v/>
      </c>
      <c r="P2697" s="0" t="str">
        <f aca="false">IF($O2697="","",$J2697+$M2697-$H2697)</f>
        <v/>
      </c>
      <c r="Q2697" s="0" t="str">
        <f aca="false">IF($O2697="","",$P2697+$O2697-1)</f>
        <v/>
      </c>
      <c r="R2697" s="0" t="str">
        <f aca="false">IF($O2697="","",COUNT($O$2163:$O2697))</f>
        <v/>
      </c>
    </row>
    <row r="2698" customFormat="false" ht="15" hidden="false" customHeight="false" outlineLevel="0" collapsed="false">
      <c r="A2698" s="0" t="n">
        <v>9</v>
      </c>
      <c r="B2698" s="0" t="n">
        <v>15</v>
      </c>
      <c r="C2698" s="0" t="s">
        <v>79</v>
      </c>
      <c r="D2698" s="0" t="n">
        <v>1</v>
      </c>
      <c r="E2698" s="0" t="s">
        <v>94</v>
      </c>
      <c r="F2698" s="0" t="n">
        <v>2</v>
      </c>
      <c r="G2698" s="0" t="str">
        <f aca="false">INDEX(Setup!$B$15:$B$17,$F2698)</f>
        <v>SAN</v>
      </c>
      <c r="H2698" s="0" t="n">
        <f aca="false">Calc_Blocks!$I$163</f>
        <v>86</v>
      </c>
      <c r="I2698" s="0" t="n">
        <f aca="false">Calc_Blocks!$J$163</f>
        <v>85</v>
      </c>
      <c r="J2698" s="0" t="n">
        <f aca="false">Calc_Blocks!$K$163</f>
        <v>1</v>
      </c>
      <c r="K2698" s="0" t="n">
        <f aca="false">($B2698-1)*IF($D2698=1,Setup!$B$9,Setup!$B$10)+1</f>
        <v>141</v>
      </c>
      <c r="L2698" s="0" t="n">
        <f aca="false">$B2698*IF($D2698=1,Setup!$B$9,Setup!$B$10)</f>
        <v>150</v>
      </c>
      <c r="M2698" s="0" t="n">
        <f aca="false">MAX($H2698,$K2698)</f>
        <v>141</v>
      </c>
      <c r="N2698" s="0" t="n">
        <f aca="false">MIN($I2698,$L2698)</f>
        <v>85</v>
      </c>
      <c r="O2698" s="0" t="str">
        <f aca="false">IF($N2698&gt;=$M2698,$N2698-$M2698+1,"")</f>
        <v/>
      </c>
      <c r="P2698" s="0" t="str">
        <f aca="false">IF($O2698="","",$J2698+$M2698-$H2698)</f>
        <v/>
      </c>
      <c r="Q2698" s="0" t="str">
        <f aca="false">IF($O2698="","",$P2698+$O2698-1)</f>
        <v/>
      </c>
      <c r="R2698" s="0" t="str">
        <f aca="false">IF($O2698="","",COUNT($O$2163:$O2698))</f>
        <v/>
      </c>
    </row>
    <row r="2699" customFormat="false" ht="15" hidden="false" customHeight="false" outlineLevel="0" collapsed="false">
      <c r="A2699" s="0" t="n">
        <v>9</v>
      </c>
      <c r="B2699" s="0" t="n">
        <v>15</v>
      </c>
      <c r="C2699" s="0" t="s">
        <v>79</v>
      </c>
      <c r="D2699" s="0" t="n">
        <v>1</v>
      </c>
      <c r="E2699" s="0" t="s">
        <v>94</v>
      </c>
      <c r="F2699" s="0" t="n">
        <v>3</v>
      </c>
      <c r="G2699" s="0" t="str">
        <f aca="false">INDEX(Setup!$B$15:$B$17,$F2699)</f>
        <v>URD</v>
      </c>
      <c r="H2699" s="0" t="n">
        <f aca="false">Calc_Blocks!$I$164</f>
        <v>86</v>
      </c>
      <c r="I2699" s="0" t="n">
        <f aca="false">Calc_Blocks!$J$164</f>
        <v>85</v>
      </c>
      <c r="J2699" s="0" t="n">
        <f aca="false">Calc_Blocks!$K$164</f>
        <v>1</v>
      </c>
      <c r="K2699" s="0" t="n">
        <f aca="false">($B2699-1)*IF($D2699=1,Setup!$B$9,Setup!$B$10)+1</f>
        <v>141</v>
      </c>
      <c r="L2699" s="0" t="n">
        <f aca="false">$B2699*IF($D2699=1,Setup!$B$9,Setup!$B$10)</f>
        <v>150</v>
      </c>
      <c r="M2699" s="0" t="n">
        <f aca="false">MAX($H2699,$K2699)</f>
        <v>141</v>
      </c>
      <c r="N2699" s="0" t="n">
        <f aca="false">MIN($I2699,$L2699)</f>
        <v>85</v>
      </c>
      <c r="O2699" s="0" t="str">
        <f aca="false">IF($N2699&gt;=$M2699,$N2699-$M2699+1,"")</f>
        <v/>
      </c>
      <c r="P2699" s="0" t="str">
        <f aca="false">IF($O2699="","",$J2699+$M2699-$H2699)</f>
        <v/>
      </c>
      <c r="Q2699" s="0" t="str">
        <f aca="false">IF($O2699="","",$P2699+$O2699-1)</f>
        <v/>
      </c>
      <c r="R2699" s="0" t="str">
        <f aca="false">IF($O2699="","",COUNT($O$2163:$O2699))</f>
        <v/>
      </c>
    </row>
    <row r="2700" customFormat="false" ht="15" hidden="false" customHeight="false" outlineLevel="0" collapsed="false">
      <c r="A2700" s="0" t="n">
        <v>9</v>
      </c>
      <c r="B2700" s="0" t="n">
        <v>15</v>
      </c>
      <c r="C2700" s="0" t="s">
        <v>79</v>
      </c>
      <c r="D2700" s="0" t="n">
        <v>2</v>
      </c>
      <c r="E2700" s="0" t="s">
        <v>79</v>
      </c>
      <c r="F2700" s="0" t="n">
        <v>1</v>
      </c>
      <c r="G2700" s="0" t="str">
        <f aca="false">INDEX(Setup!$B$15:$B$17,$F2700)</f>
        <v>MAL</v>
      </c>
      <c r="H2700" s="0" t="n">
        <f aca="false">Calc_Blocks!$I$180</f>
        <v>66</v>
      </c>
      <c r="I2700" s="0" t="n">
        <f aca="false">Calc_Blocks!$J$180</f>
        <v>65</v>
      </c>
      <c r="J2700" s="0" t="n">
        <f aca="false">Calc_Blocks!$K$180</f>
        <v>1</v>
      </c>
      <c r="K2700" s="0" t="n">
        <f aca="false">($B2700-1)*IF($D2700=1,Setup!$B$9,Setup!$B$10)+1</f>
        <v>141</v>
      </c>
      <c r="L2700" s="0" t="n">
        <f aca="false">$B2700*IF($D2700=1,Setup!$B$9,Setup!$B$10)</f>
        <v>150</v>
      </c>
      <c r="M2700" s="0" t="n">
        <f aca="false">MAX($H2700,$K2700)</f>
        <v>141</v>
      </c>
      <c r="N2700" s="0" t="n">
        <f aca="false">MIN($I2700,$L2700)</f>
        <v>65</v>
      </c>
      <c r="O2700" s="0" t="str">
        <f aca="false">IF($N2700&gt;=$M2700,$N2700-$M2700+1,"")</f>
        <v/>
      </c>
      <c r="P2700" s="0" t="str">
        <f aca="false">IF($O2700="","",$J2700+$M2700-$H2700)</f>
        <v/>
      </c>
      <c r="Q2700" s="0" t="str">
        <f aca="false">IF($O2700="","",$P2700+$O2700-1)</f>
        <v/>
      </c>
      <c r="R2700" s="0" t="str">
        <f aca="false">IF($O2700="","",COUNT($O$2163:$O2700))</f>
        <v/>
      </c>
    </row>
    <row r="2701" customFormat="false" ht="15" hidden="false" customHeight="false" outlineLevel="0" collapsed="false">
      <c r="A2701" s="0" t="n">
        <v>9</v>
      </c>
      <c r="B2701" s="0" t="n">
        <v>15</v>
      </c>
      <c r="C2701" s="0" t="s">
        <v>79</v>
      </c>
      <c r="D2701" s="0" t="n">
        <v>2</v>
      </c>
      <c r="E2701" s="0" t="s">
        <v>79</v>
      </c>
      <c r="F2701" s="0" t="n">
        <v>2</v>
      </c>
      <c r="G2701" s="0" t="str">
        <f aca="false">INDEX(Setup!$B$15:$B$17,$F2701)</f>
        <v>SAN</v>
      </c>
      <c r="H2701" s="0" t="n">
        <f aca="false">Calc_Blocks!$I$181</f>
        <v>66</v>
      </c>
      <c r="I2701" s="0" t="n">
        <f aca="false">Calc_Blocks!$J$181</f>
        <v>65</v>
      </c>
      <c r="J2701" s="0" t="n">
        <f aca="false">Calc_Blocks!$K$181</f>
        <v>1</v>
      </c>
      <c r="K2701" s="0" t="n">
        <f aca="false">($B2701-1)*IF($D2701=1,Setup!$B$9,Setup!$B$10)+1</f>
        <v>141</v>
      </c>
      <c r="L2701" s="0" t="n">
        <f aca="false">$B2701*IF($D2701=1,Setup!$B$9,Setup!$B$10)</f>
        <v>150</v>
      </c>
      <c r="M2701" s="0" t="n">
        <f aca="false">MAX($H2701,$K2701)</f>
        <v>141</v>
      </c>
      <c r="N2701" s="0" t="n">
        <f aca="false">MIN($I2701,$L2701)</f>
        <v>65</v>
      </c>
      <c r="O2701" s="0" t="str">
        <f aca="false">IF($N2701&gt;=$M2701,$N2701-$M2701+1,"")</f>
        <v/>
      </c>
      <c r="P2701" s="0" t="str">
        <f aca="false">IF($O2701="","",$J2701+$M2701-$H2701)</f>
        <v/>
      </c>
      <c r="Q2701" s="0" t="str">
        <f aca="false">IF($O2701="","",$P2701+$O2701-1)</f>
        <v/>
      </c>
      <c r="R2701" s="0" t="str">
        <f aca="false">IF($O2701="","",COUNT($O$2163:$O2701))</f>
        <v/>
      </c>
    </row>
    <row r="2702" customFormat="false" ht="15" hidden="false" customHeight="false" outlineLevel="0" collapsed="false">
      <c r="A2702" s="0" t="n">
        <v>9</v>
      </c>
      <c r="B2702" s="0" t="n">
        <v>15</v>
      </c>
      <c r="C2702" s="0" t="s">
        <v>79</v>
      </c>
      <c r="D2702" s="0" t="n">
        <v>2</v>
      </c>
      <c r="E2702" s="0" t="s">
        <v>79</v>
      </c>
      <c r="F2702" s="0" t="n">
        <v>3</v>
      </c>
      <c r="G2702" s="0" t="str">
        <f aca="false">INDEX(Setup!$B$15:$B$17,$F2702)</f>
        <v>URD</v>
      </c>
      <c r="H2702" s="0" t="n">
        <f aca="false">Calc_Blocks!$I$182</f>
        <v>66</v>
      </c>
      <c r="I2702" s="0" t="n">
        <f aca="false">Calc_Blocks!$J$182</f>
        <v>65</v>
      </c>
      <c r="J2702" s="0" t="n">
        <f aca="false">Calc_Blocks!$K$182</f>
        <v>1</v>
      </c>
      <c r="K2702" s="0" t="n">
        <f aca="false">($B2702-1)*IF($D2702=1,Setup!$B$9,Setup!$B$10)+1</f>
        <v>141</v>
      </c>
      <c r="L2702" s="0" t="n">
        <f aca="false">$B2702*IF($D2702=1,Setup!$B$9,Setup!$B$10)</f>
        <v>150</v>
      </c>
      <c r="M2702" s="0" t="n">
        <f aca="false">MAX($H2702,$K2702)</f>
        <v>141</v>
      </c>
      <c r="N2702" s="0" t="n">
        <f aca="false">MIN($I2702,$L2702)</f>
        <v>65</v>
      </c>
      <c r="O2702" s="0" t="str">
        <f aca="false">IF($N2702&gt;=$M2702,$N2702-$M2702+1,"")</f>
        <v/>
      </c>
      <c r="P2702" s="0" t="str">
        <f aca="false">IF($O2702="","",$J2702+$M2702-$H2702)</f>
        <v/>
      </c>
      <c r="Q2702" s="0" t="str">
        <f aca="false">IF($O2702="","",$P2702+$O2702-1)</f>
        <v/>
      </c>
      <c r="R2702" s="0" t="str">
        <f aca="false">IF($O2702="","",COUNT($O$2163:$O2702))</f>
        <v/>
      </c>
    </row>
    <row r="2703" customFormat="false" ht="15" hidden="false" customHeight="false" outlineLevel="0" collapsed="false">
      <c r="A2703" s="0" t="n">
        <v>10</v>
      </c>
      <c r="B2703" s="0" t="n">
        <v>1</v>
      </c>
      <c r="C2703" s="0" t="s">
        <v>74</v>
      </c>
      <c r="D2703" s="0" t="n">
        <v>1</v>
      </c>
      <c r="E2703" s="0" t="s">
        <v>94</v>
      </c>
      <c r="F2703" s="0" t="n">
        <v>1</v>
      </c>
      <c r="G2703" s="0" t="str">
        <f aca="false">INDEX(Setup!$B$15:$B$17,$F2703)</f>
        <v>MAL</v>
      </c>
      <c r="H2703" s="0" t="n">
        <f aca="false">Calc_Blocks!$I$183</f>
        <v>1</v>
      </c>
      <c r="I2703" s="0" t="n">
        <f aca="false">Calc_Blocks!$J$183</f>
        <v>18</v>
      </c>
      <c r="J2703" s="0" t="n">
        <f aca="false">Calc_Blocks!$K$183</f>
        <v>1</v>
      </c>
      <c r="K2703" s="0" t="n">
        <f aca="false">($B2703-1)*IF($D2703=1,Setup!$B$9,Setup!$B$10)+1</f>
        <v>1</v>
      </c>
      <c r="L2703" s="0" t="n">
        <f aca="false">$B2703*IF($D2703=1,Setup!$B$9,Setup!$B$10)</f>
        <v>10</v>
      </c>
      <c r="M2703" s="0" t="n">
        <f aca="false">MAX($H2703,$K2703)</f>
        <v>1</v>
      </c>
      <c r="N2703" s="0" t="n">
        <f aca="false">MIN($I2703,$L2703)</f>
        <v>10</v>
      </c>
      <c r="O2703" s="0" t="n">
        <f aca="false">IF($N2703&gt;=$M2703,$N2703-$M2703+1,"")</f>
        <v>10</v>
      </c>
      <c r="P2703" s="0" t="n">
        <f aca="false">IF($O2703="","",$J2703+$M2703-$H2703)</f>
        <v>1</v>
      </c>
      <c r="Q2703" s="0" t="n">
        <f aca="false">IF($O2703="","",$P2703+$O2703-1)</f>
        <v>10</v>
      </c>
      <c r="R2703" s="0" t="n">
        <f aca="false">IF($O2703="","",COUNT($O$2703:$O2703))</f>
        <v>1</v>
      </c>
    </row>
    <row r="2704" customFormat="false" ht="15" hidden="false" customHeight="false" outlineLevel="0" collapsed="false">
      <c r="A2704" s="0" t="n">
        <v>10</v>
      </c>
      <c r="B2704" s="0" t="n">
        <v>1</v>
      </c>
      <c r="C2704" s="0" t="s">
        <v>74</v>
      </c>
      <c r="D2704" s="0" t="n">
        <v>1</v>
      </c>
      <c r="E2704" s="0" t="s">
        <v>94</v>
      </c>
      <c r="F2704" s="0" t="n">
        <v>2</v>
      </c>
      <c r="G2704" s="0" t="str">
        <f aca="false">INDEX(Setup!$B$15:$B$17,$F2704)</f>
        <v>SAN</v>
      </c>
      <c r="H2704" s="0" t="n">
        <f aca="false">Calc_Blocks!$I$184</f>
        <v>19</v>
      </c>
      <c r="I2704" s="0" t="n">
        <f aca="false">Calc_Blocks!$J$184</f>
        <v>20</v>
      </c>
      <c r="J2704" s="0" t="n">
        <f aca="false">Calc_Blocks!$K$184</f>
        <v>19</v>
      </c>
      <c r="K2704" s="0" t="n">
        <f aca="false">($B2704-1)*IF($D2704=1,Setup!$B$9,Setup!$B$10)+1</f>
        <v>1</v>
      </c>
      <c r="L2704" s="0" t="n">
        <f aca="false">$B2704*IF($D2704=1,Setup!$B$9,Setup!$B$10)</f>
        <v>10</v>
      </c>
      <c r="M2704" s="0" t="n">
        <f aca="false">MAX($H2704,$K2704)</f>
        <v>19</v>
      </c>
      <c r="N2704" s="0" t="n">
        <f aca="false">MIN($I2704,$L2704)</f>
        <v>10</v>
      </c>
      <c r="O2704" s="0" t="str">
        <f aca="false">IF($N2704&gt;=$M2704,$N2704-$M2704+1,"")</f>
        <v/>
      </c>
      <c r="P2704" s="0" t="str">
        <f aca="false">IF($O2704="","",$J2704+$M2704-$H2704)</f>
        <v/>
      </c>
      <c r="Q2704" s="0" t="str">
        <f aca="false">IF($O2704="","",$P2704+$O2704-1)</f>
        <v/>
      </c>
      <c r="R2704" s="0" t="str">
        <f aca="false">IF($O2704="","",COUNT($O$2703:$O2704))</f>
        <v/>
      </c>
    </row>
    <row r="2705" customFormat="false" ht="15" hidden="false" customHeight="false" outlineLevel="0" collapsed="false">
      <c r="A2705" s="0" t="n">
        <v>10</v>
      </c>
      <c r="B2705" s="0" t="n">
        <v>1</v>
      </c>
      <c r="C2705" s="0" t="s">
        <v>74</v>
      </c>
      <c r="D2705" s="0" t="n">
        <v>1</v>
      </c>
      <c r="E2705" s="0" t="s">
        <v>94</v>
      </c>
      <c r="F2705" s="0" t="n">
        <v>3</v>
      </c>
      <c r="G2705" s="0" t="str">
        <f aca="false">INDEX(Setup!$B$15:$B$17,$F2705)</f>
        <v>URD</v>
      </c>
      <c r="H2705" s="0" t="n">
        <f aca="false">Calc_Blocks!$I$185</f>
        <v>21</v>
      </c>
      <c r="I2705" s="0" t="n">
        <f aca="false">Calc_Blocks!$J$185</f>
        <v>20</v>
      </c>
      <c r="J2705" s="0" t="n">
        <f aca="false">Calc_Blocks!$K$185</f>
        <v>21</v>
      </c>
      <c r="K2705" s="0" t="n">
        <f aca="false">($B2705-1)*IF($D2705=1,Setup!$B$9,Setup!$B$10)+1</f>
        <v>1</v>
      </c>
      <c r="L2705" s="0" t="n">
        <f aca="false">$B2705*IF($D2705=1,Setup!$B$9,Setup!$B$10)</f>
        <v>10</v>
      </c>
      <c r="M2705" s="0" t="n">
        <f aca="false">MAX($H2705,$K2705)</f>
        <v>21</v>
      </c>
      <c r="N2705" s="0" t="n">
        <f aca="false">MIN($I2705,$L2705)</f>
        <v>10</v>
      </c>
      <c r="O2705" s="0" t="str">
        <f aca="false">IF($N2705&gt;=$M2705,$N2705-$M2705+1,"")</f>
        <v/>
      </c>
      <c r="P2705" s="0" t="str">
        <f aca="false">IF($O2705="","",$J2705+$M2705-$H2705)</f>
        <v/>
      </c>
      <c r="Q2705" s="0" t="str">
        <f aca="false">IF($O2705="","",$P2705+$O2705-1)</f>
        <v/>
      </c>
      <c r="R2705" s="0" t="str">
        <f aca="false">IF($O2705="","",COUNT($O$2703:$O2705))</f>
        <v/>
      </c>
    </row>
    <row r="2706" customFormat="false" ht="15" hidden="false" customHeight="false" outlineLevel="0" collapsed="false">
      <c r="A2706" s="0" t="n">
        <v>10</v>
      </c>
      <c r="B2706" s="0" t="n">
        <v>1</v>
      </c>
      <c r="C2706" s="0" t="s">
        <v>74</v>
      </c>
      <c r="D2706" s="0" t="n">
        <v>2</v>
      </c>
      <c r="E2706" s="0" t="s">
        <v>79</v>
      </c>
      <c r="F2706" s="0" t="n">
        <v>1</v>
      </c>
      <c r="G2706" s="0" t="str">
        <f aca="false">INDEX(Setup!$B$15:$B$17,$F2706)</f>
        <v>MAL</v>
      </c>
      <c r="H2706" s="0" t="n">
        <f aca="false">Calc_Blocks!$I$201</f>
        <v>1</v>
      </c>
      <c r="I2706" s="0" t="n">
        <f aca="false">Calc_Blocks!$J$201</f>
        <v>14</v>
      </c>
      <c r="J2706" s="0" t="n">
        <f aca="false">Calc_Blocks!$K$201</f>
        <v>21</v>
      </c>
      <c r="K2706" s="0" t="n">
        <f aca="false">($B2706-1)*IF($D2706=1,Setup!$B$9,Setup!$B$10)+1</f>
        <v>1</v>
      </c>
      <c r="L2706" s="0" t="n">
        <f aca="false">$B2706*IF($D2706=1,Setup!$B$9,Setup!$B$10)</f>
        <v>10</v>
      </c>
      <c r="M2706" s="0" t="n">
        <f aca="false">MAX($H2706,$K2706)</f>
        <v>1</v>
      </c>
      <c r="N2706" s="0" t="n">
        <f aca="false">MIN($I2706,$L2706)</f>
        <v>10</v>
      </c>
      <c r="O2706" s="0" t="n">
        <f aca="false">IF($N2706&gt;=$M2706,$N2706-$M2706+1,"")</f>
        <v>10</v>
      </c>
      <c r="P2706" s="0" t="n">
        <f aca="false">IF($O2706="","",$J2706+$M2706-$H2706)</f>
        <v>21</v>
      </c>
      <c r="Q2706" s="0" t="n">
        <f aca="false">IF($O2706="","",$P2706+$O2706-1)</f>
        <v>30</v>
      </c>
      <c r="R2706" s="0" t="n">
        <f aca="false">IF($O2706="","",COUNT($O$2703:$O2706))</f>
        <v>2</v>
      </c>
    </row>
    <row r="2707" customFormat="false" ht="15" hidden="false" customHeight="false" outlineLevel="0" collapsed="false">
      <c r="A2707" s="0" t="n">
        <v>10</v>
      </c>
      <c r="B2707" s="0" t="n">
        <v>1</v>
      </c>
      <c r="C2707" s="0" t="s">
        <v>74</v>
      </c>
      <c r="D2707" s="0" t="n">
        <v>2</v>
      </c>
      <c r="E2707" s="0" t="s">
        <v>79</v>
      </c>
      <c r="F2707" s="0" t="n">
        <v>2</v>
      </c>
      <c r="G2707" s="0" t="str">
        <f aca="false">INDEX(Setup!$B$15:$B$17,$F2707)</f>
        <v>SAN</v>
      </c>
      <c r="H2707" s="0" t="n">
        <f aca="false">Calc_Blocks!$I$202</f>
        <v>15</v>
      </c>
      <c r="I2707" s="0" t="n">
        <f aca="false">Calc_Blocks!$J$202</f>
        <v>18</v>
      </c>
      <c r="J2707" s="0" t="n">
        <f aca="false">Calc_Blocks!$K$202</f>
        <v>35</v>
      </c>
      <c r="K2707" s="0" t="n">
        <f aca="false">($B2707-1)*IF($D2707=1,Setup!$B$9,Setup!$B$10)+1</f>
        <v>1</v>
      </c>
      <c r="L2707" s="0" t="n">
        <f aca="false">$B2707*IF($D2707=1,Setup!$B$9,Setup!$B$10)</f>
        <v>10</v>
      </c>
      <c r="M2707" s="0" t="n">
        <f aca="false">MAX($H2707,$K2707)</f>
        <v>15</v>
      </c>
      <c r="N2707" s="0" t="n">
        <f aca="false">MIN($I2707,$L2707)</f>
        <v>10</v>
      </c>
      <c r="O2707" s="0" t="str">
        <f aca="false">IF($N2707&gt;=$M2707,$N2707-$M2707+1,"")</f>
        <v/>
      </c>
      <c r="P2707" s="0" t="str">
        <f aca="false">IF($O2707="","",$J2707+$M2707-$H2707)</f>
        <v/>
      </c>
      <c r="Q2707" s="0" t="str">
        <f aca="false">IF($O2707="","",$P2707+$O2707-1)</f>
        <v/>
      </c>
      <c r="R2707" s="0" t="str">
        <f aca="false">IF($O2707="","",COUNT($O$2703:$O2707))</f>
        <v/>
      </c>
    </row>
    <row r="2708" customFormat="false" ht="15" hidden="false" customHeight="false" outlineLevel="0" collapsed="false">
      <c r="A2708" s="0" t="n">
        <v>10</v>
      </c>
      <c r="B2708" s="0" t="n">
        <v>1</v>
      </c>
      <c r="C2708" s="0" t="s">
        <v>74</v>
      </c>
      <c r="D2708" s="0" t="n">
        <v>2</v>
      </c>
      <c r="E2708" s="0" t="s">
        <v>79</v>
      </c>
      <c r="F2708" s="0" t="n">
        <v>3</v>
      </c>
      <c r="G2708" s="0" t="str">
        <f aca="false">INDEX(Setup!$B$15:$B$17,$F2708)</f>
        <v>URD</v>
      </c>
      <c r="H2708" s="0" t="n">
        <f aca="false">Calc_Blocks!$I$203</f>
        <v>19</v>
      </c>
      <c r="I2708" s="0" t="n">
        <f aca="false">Calc_Blocks!$J$203</f>
        <v>18</v>
      </c>
      <c r="J2708" s="0" t="n">
        <f aca="false">Calc_Blocks!$K$203</f>
        <v>39</v>
      </c>
      <c r="K2708" s="0" t="n">
        <f aca="false">($B2708-1)*IF($D2708=1,Setup!$B$9,Setup!$B$10)+1</f>
        <v>1</v>
      </c>
      <c r="L2708" s="0" t="n">
        <f aca="false">$B2708*IF($D2708=1,Setup!$B$9,Setup!$B$10)</f>
        <v>10</v>
      </c>
      <c r="M2708" s="0" t="n">
        <f aca="false">MAX($H2708,$K2708)</f>
        <v>19</v>
      </c>
      <c r="N2708" s="0" t="n">
        <f aca="false">MIN($I2708,$L2708)</f>
        <v>10</v>
      </c>
      <c r="O2708" s="0" t="str">
        <f aca="false">IF($N2708&gt;=$M2708,$N2708-$M2708+1,"")</f>
        <v/>
      </c>
      <c r="P2708" s="0" t="str">
        <f aca="false">IF($O2708="","",$J2708+$M2708-$H2708)</f>
        <v/>
      </c>
      <c r="Q2708" s="0" t="str">
        <f aca="false">IF($O2708="","",$P2708+$O2708-1)</f>
        <v/>
      </c>
      <c r="R2708" s="0" t="str">
        <f aca="false">IF($O2708="","",COUNT($O$2703:$O2708))</f>
        <v/>
      </c>
    </row>
    <row r="2709" customFormat="false" ht="15" hidden="false" customHeight="false" outlineLevel="0" collapsed="false">
      <c r="A2709" s="0" t="n">
        <v>10</v>
      </c>
      <c r="B2709" s="0" t="n">
        <v>1</v>
      </c>
      <c r="C2709" s="0" t="s">
        <v>75</v>
      </c>
      <c r="D2709" s="0" t="n">
        <v>1</v>
      </c>
      <c r="E2709" s="0" t="s">
        <v>94</v>
      </c>
      <c r="F2709" s="0" t="n">
        <v>1</v>
      </c>
      <c r="G2709" s="0" t="str">
        <f aca="false">INDEX(Setup!$B$15:$B$17,$F2709)</f>
        <v>MAL</v>
      </c>
      <c r="H2709" s="0" t="n">
        <f aca="false">Calc_Blocks!$I$186</f>
        <v>21</v>
      </c>
      <c r="I2709" s="0" t="n">
        <f aca="false">Calc_Blocks!$J$186</f>
        <v>36</v>
      </c>
      <c r="J2709" s="0" t="n">
        <f aca="false">Calc_Blocks!$K$186</f>
        <v>1</v>
      </c>
      <c r="K2709" s="0" t="n">
        <f aca="false">($B2709-1)*IF($D2709=1,Setup!$B$9,Setup!$B$10)+1</f>
        <v>1</v>
      </c>
      <c r="L2709" s="0" t="n">
        <f aca="false">$B2709*IF($D2709=1,Setup!$B$9,Setup!$B$10)</f>
        <v>10</v>
      </c>
      <c r="M2709" s="0" t="n">
        <f aca="false">MAX($H2709,$K2709)</f>
        <v>21</v>
      </c>
      <c r="N2709" s="0" t="n">
        <f aca="false">MIN($I2709,$L2709)</f>
        <v>10</v>
      </c>
      <c r="O2709" s="0" t="str">
        <f aca="false">IF($N2709&gt;=$M2709,$N2709-$M2709+1,"")</f>
        <v/>
      </c>
      <c r="P2709" s="0" t="str">
        <f aca="false">IF($O2709="","",$J2709+$M2709-$H2709)</f>
        <v/>
      </c>
      <c r="Q2709" s="0" t="str">
        <f aca="false">IF($O2709="","",$P2709+$O2709-1)</f>
        <v/>
      </c>
      <c r="R2709" s="0" t="str">
        <f aca="false">IF($O2709="","",COUNT($O$2703:$O2709))</f>
        <v/>
      </c>
    </row>
    <row r="2710" customFormat="false" ht="15" hidden="false" customHeight="false" outlineLevel="0" collapsed="false">
      <c r="A2710" s="0" t="n">
        <v>10</v>
      </c>
      <c r="B2710" s="0" t="n">
        <v>1</v>
      </c>
      <c r="C2710" s="0" t="s">
        <v>75</v>
      </c>
      <c r="D2710" s="0" t="n">
        <v>1</v>
      </c>
      <c r="E2710" s="0" t="s">
        <v>94</v>
      </c>
      <c r="F2710" s="0" t="n">
        <v>2</v>
      </c>
      <c r="G2710" s="0" t="str">
        <f aca="false">INDEX(Setup!$B$15:$B$17,$F2710)</f>
        <v>SAN</v>
      </c>
      <c r="H2710" s="0" t="n">
        <f aca="false">Calc_Blocks!$I$187</f>
        <v>37</v>
      </c>
      <c r="I2710" s="0" t="n">
        <f aca="false">Calc_Blocks!$J$187</f>
        <v>36</v>
      </c>
      <c r="J2710" s="0" t="n">
        <f aca="false">Calc_Blocks!$K$187</f>
        <v>17</v>
      </c>
      <c r="K2710" s="0" t="n">
        <f aca="false">($B2710-1)*IF($D2710=1,Setup!$B$9,Setup!$B$10)+1</f>
        <v>1</v>
      </c>
      <c r="L2710" s="0" t="n">
        <f aca="false">$B2710*IF($D2710=1,Setup!$B$9,Setup!$B$10)</f>
        <v>10</v>
      </c>
      <c r="M2710" s="0" t="n">
        <f aca="false">MAX($H2710,$K2710)</f>
        <v>37</v>
      </c>
      <c r="N2710" s="0" t="n">
        <f aca="false">MIN($I2710,$L2710)</f>
        <v>10</v>
      </c>
      <c r="O2710" s="0" t="str">
        <f aca="false">IF($N2710&gt;=$M2710,$N2710-$M2710+1,"")</f>
        <v/>
      </c>
      <c r="P2710" s="0" t="str">
        <f aca="false">IF($O2710="","",$J2710+$M2710-$H2710)</f>
        <v/>
      </c>
      <c r="Q2710" s="0" t="str">
        <f aca="false">IF($O2710="","",$P2710+$O2710-1)</f>
        <v/>
      </c>
      <c r="R2710" s="0" t="str">
        <f aca="false">IF($O2710="","",COUNT($O$2703:$O2710))</f>
        <v/>
      </c>
    </row>
    <row r="2711" customFormat="false" ht="15" hidden="false" customHeight="false" outlineLevel="0" collapsed="false">
      <c r="A2711" s="0" t="n">
        <v>10</v>
      </c>
      <c r="B2711" s="0" t="n">
        <v>1</v>
      </c>
      <c r="C2711" s="0" t="s">
        <v>75</v>
      </c>
      <c r="D2711" s="0" t="n">
        <v>1</v>
      </c>
      <c r="E2711" s="0" t="s">
        <v>94</v>
      </c>
      <c r="F2711" s="0" t="n">
        <v>3</v>
      </c>
      <c r="G2711" s="0" t="str">
        <f aca="false">INDEX(Setup!$B$15:$B$17,$F2711)</f>
        <v>URD</v>
      </c>
      <c r="H2711" s="0" t="n">
        <f aca="false">Calc_Blocks!$I$188</f>
        <v>37</v>
      </c>
      <c r="I2711" s="0" t="n">
        <f aca="false">Calc_Blocks!$J$188</f>
        <v>39</v>
      </c>
      <c r="J2711" s="0" t="n">
        <f aca="false">Calc_Blocks!$K$188</f>
        <v>17</v>
      </c>
      <c r="K2711" s="0" t="n">
        <f aca="false">($B2711-1)*IF($D2711=1,Setup!$B$9,Setup!$B$10)+1</f>
        <v>1</v>
      </c>
      <c r="L2711" s="0" t="n">
        <f aca="false">$B2711*IF($D2711=1,Setup!$B$9,Setup!$B$10)</f>
        <v>10</v>
      </c>
      <c r="M2711" s="0" t="n">
        <f aca="false">MAX($H2711,$K2711)</f>
        <v>37</v>
      </c>
      <c r="N2711" s="0" t="n">
        <f aca="false">MIN($I2711,$L2711)</f>
        <v>10</v>
      </c>
      <c r="O2711" s="0" t="str">
        <f aca="false">IF($N2711&gt;=$M2711,$N2711-$M2711+1,"")</f>
        <v/>
      </c>
      <c r="P2711" s="0" t="str">
        <f aca="false">IF($O2711="","",$J2711+$M2711-$H2711)</f>
        <v/>
      </c>
      <c r="Q2711" s="0" t="str">
        <f aca="false">IF($O2711="","",$P2711+$O2711-1)</f>
        <v/>
      </c>
      <c r="R2711" s="0" t="str">
        <f aca="false">IF($O2711="","",COUNT($O$2703:$O2711))</f>
        <v/>
      </c>
    </row>
    <row r="2712" customFormat="false" ht="15" hidden="false" customHeight="false" outlineLevel="0" collapsed="false">
      <c r="A2712" s="0" t="n">
        <v>10</v>
      </c>
      <c r="B2712" s="0" t="n">
        <v>1</v>
      </c>
      <c r="C2712" s="0" t="s">
        <v>75</v>
      </c>
      <c r="D2712" s="0" t="n">
        <v>2</v>
      </c>
      <c r="E2712" s="0" t="s">
        <v>79</v>
      </c>
      <c r="F2712" s="0" t="n">
        <v>1</v>
      </c>
      <c r="G2712" s="0" t="str">
        <f aca="false">INDEX(Setup!$B$15:$B$17,$F2712)</f>
        <v>MAL</v>
      </c>
      <c r="H2712" s="0" t="n">
        <f aca="false">Calc_Blocks!$I$204</f>
        <v>19</v>
      </c>
      <c r="I2712" s="0" t="n">
        <f aca="false">Calc_Blocks!$J$204</f>
        <v>36</v>
      </c>
      <c r="J2712" s="0" t="n">
        <f aca="false">Calc_Blocks!$K$204</f>
        <v>20</v>
      </c>
      <c r="K2712" s="0" t="n">
        <f aca="false">($B2712-1)*IF($D2712=1,Setup!$B$9,Setup!$B$10)+1</f>
        <v>1</v>
      </c>
      <c r="L2712" s="0" t="n">
        <f aca="false">$B2712*IF($D2712=1,Setup!$B$9,Setup!$B$10)</f>
        <v>10</v>
      </c>
      <c r="M2712" s="0" t="n">
        <f aca="false">MAX($H2712,$K2712)</f>
        <v>19</v>
      </c>
      <c r="N2712" s="0" t="n">
        <f aca="false">MIN($I2712,$L2712)</f>
        <v>10</v>
      </c>
      <c r="O2712" s="0" t="str">
        <f aca="false">IF($N2712&gt;=$M2712,$N2712-$M2712+1,"")</f>
        <v/>
      </c>
      <c r="P2712" s="0" t="str">
        <f aca="false">IF($O2712="","",$J2712+$M2712-$H2712)</f>
        <v/>
      </c>
      <c r="Q2712" s="0" t="str">
        <f aca="false">IF($O2712="","",$P2712+$O2712-1)</f>
        <v/>
      </c>
      <c r="R2712" s="0" t="str">
        <f aca="false">IF($O2712="","",COUNT($O$2703:$O2712))</f>
        <v/>
      </c>
    </row>
    <row r="2713" customFormat="false" ht="15" hidden="false" customHeight="false" outlineLevel="0" collapsed="false">
      <c r="A2713" s="0" t="n">
        <v>10</v>
      </c>
      <c r="B2713" s="0" t="n">
        <v>1</v>
      </c>
      <c r="C2713" s="0" t="s">
        <v>75</v>
      </c>
      <c r="D2713" s="0" t="n">
        <v>2</v>
      </c>
      <c r="E2713" s="0" t="s">
        <v>79</v>
      </c>
      <c r="F2713" s="0" t="n">
        <v>2</v>
      </c>
      <c r="G2713" s="0" t="str">
        <f aca="false">INDEX(Setup!$B$15:$B$17,$F2713)</f>
        <v>SAN</v>
      </c>
      <c r="H2713" s="0" t="n">
        <f aca="false">Calc_Blocks!$I$205</f>
        <v>37</v>
      </c>
      <c r="I2713" s="0" t="n">
        <f aca="false">Calc_Blocks!$J$205</f>
        <v>36</v>
      </c>
      <c r="J2713" s="0" t="n">
        <f aca="false">Calc_Blocks!$K$205</f>
        <v>38</v>
      </c>
      <c r="K2713" s="0" t="n">
        <f aca="false">($B2713-1)*IF($D2713=1,Setup!$B$9,Setup!$B$10)+1</f>
        <v>1</v>
      </c>
      <c r="L2713" s="0" t="n">
        <f aca="false">$B2713*IF($D2713=1,Setup!$B$9,Setup!$B$10)</f>
        <v>10</v>
      </c>
      <c r="M2713" s="0" t="n">
        <f aca="false">MAX($H2713,$K2713)</f>
        <v>37</v>
      </c>
      <c r="N2713" s="0" t="n">
        <f aca="false">MIN($I2713,$L2713)</f>
        <v>10</v>
      </c>
      <c r="O2713" s="0" t="str">
        <f aca="false">IF($N2713&gt;=$M2713,$N2713-$M2713+1,"")</f>
        <v/>
      </c>
      <c r="P2713" s="0" t="str">
        <f aca="false">IF($O2713="","",$J2713+$M2713-$H2713)</f>
        <v/>
      </c>
      <c r="Q2713" s="0" t="str">
        <f aca="false">IF($O2713="","",$P2713+$O2713-1)</f>
        <v/>
      </c>
      <c r="R2713" s="0" t="str">
        <f aca="false">IF($O2713="","",COUNT($O$2703:$O2713))</f>
        <v/>
      </c>
    </row>
    <row r="2714" customFormat="false" ht="15" hidden="false" customHeight="false" outlineLevel="0" collapsed="false">
      <c r="A2714" s="0" t="n">
        <v>10</v>
      </c>
      <c r="B2714" s="0" t="n">
        <v>1</v>
      </c>
      <c r="C2714" s="0" t="s">
        <v>75</v>
      </c>
      <c r="D2714" s="0" t="n">
        <v>2</v>
      </c>
      <c r="E2714" s="0" t="s">
        <v>79</v>
      </c>
      <c r="F2714" s="0" t="n">
        <v>3</v>
      </c>
      <c r="G2714" s="0" t="str">
        <f aca="false">INDEX(Setup!$B$15:$B$17,$F2714)</f>
        <v>URD</v>
      </c>
      <c r="H2714" s="0" t="n">
        <f aca="false">Calc_Blocks!$I$206</f>
        <v>37</v>
      </c>
      <c r="I2714" s="0" t="n">
        <f aca="false">Calc_Blocks!$J$206</f>
        <v>36</v>
      </c>
      <c r="J2714" s="0" t="n">
        <f aca="false">Calc_Blocks!$K$206</f>
        <v>38</v>
      </c>
      <c r="K2714" s="0" t="n">
        <f aca="false">($B2714-1)*IF($D2714=1,Setup!$B$9,Setup!$B$10)+1</f>
        <v>1</v>
      </c>
      <c r="L2714" s="0" t="n">
        <f aca="false">$B2714*IF($D2714=1,Setup!$B$9,Setup!$B$10)</f>
        <v>10</v>
      </c>
      <c r="M2714" s="0" t="n">
        <f aca="false">MAX($H2714,$K2714)</f>
        <v>37</v>
      </c>
      <c r="N2714" s="0" t="n">
        <f aca="false">MIN($I2714,$L2714)</f>
        <v>10</v>
      </c>
      <c r="O2714" s="0" t="str">
        <f aca="false">IF($N2714&gt;=$M2714,$N2714-$M2714+1,"")</f>
        <v/>
      </c>
      <c r="P2714" s="0" t="str">
        <f aca="false">IF($O2714="","",$J2714+$M2714-$H2714)</f>
        <v/>
      </c>
      <c r="Q2714" s="0" t="str">
        <f aca="false">IF($O2714="","",$P2714+$O2714-1)</f>
        <v/>
      </c>
      <c r="R2714" s="0" t="str">
        <f aca="false">IF($O2714="","",COUNT($O$2703:$O2714))</f>
        <v/>
      </c>
    </row>
    <row r="2715" customFormat="false" ht="15" hidden="false" customHeight="false" outlineLevel="0" collapsed="false">
      <c r="A2715" s="0" t="n">
        <v>10</v>
      </c>
      <c r="B2715" s="0" t="n">
        <v>1</v>
      </c>
      <c r="C2715" s="0" t="s">
        <v>76</v>
      </c>
      <c r="D2715" s="0" t="n">
        <v>1</v>
      </c>
      <c r="E2715" s="0" t="s">
        <v>94</v>
      </c>
      <c r="F2715" s="0" t="n">
        <v>1</v>
      </c>
      <c r="G2715" s="0" t="str">
        <f aca="false">INDEX(Setup!$B$15:$B$17,$F2715)</f>
        <v>MAL</v>
      </c>
      <c r="H2715" s="0" t="n">
        <f aca="false">Calc_Blocks!$I$189</f>
        <v>40</v>
      </c>
      <c r="I2715" s="0" t="n">
        <f aca="false">Calc_Blocks!$J$189</f>
        <v>54</v>
      </c>
      <c r="J2715" s="0" t="n">
        <f aca="false">Calc_Blocks!$K$189</f>
        <v>1</v>
      </c>
      <c r="K2715" s="0" t="n">
        <f aca="false">($B2715-1)*IF($D2715=1,Setup!$B$9,Setup!$B$10)+1</f>
        <v>1</v>
      </c>
      <c r="L2715" s="0" t="n">
        <f aca="false">$B2715*IF($D2715=1,Setup!$B$9,Setup!$B$10)</f>
        <v>10</v>
      </c>
      <c r="M2715" s="0" t="n">
        <f aca="false">MAX($H2715,$K2715)</f>
        <v>40</v>
      </c>
      <c r="N2715" s="0" t="n">
        <f aca="false">MIN($I2715,$L2715)</f>
        <v>10</v>
      </c>
      <c r="O2715" s="0" t="str">
        <f aca="false">IF($N2715&gt;=$M2715,$N2715-$M2715+1,"")</f>
        <v/>
      </c>
      <c r="P2715" s="0" t="str">
        <f aca="false">IF($O2715="","",$J2715+$M2715-$H2715)</f>
        <v/>
      </c>
      <c r="Q2715" s="0" t="str">
        <f aca="false">IF($O2715="","",$P2715+$O2715-1)</f>
        <v/>
      </c>
      <c r="R2715" s="0" t="str">
        <f aca="false">IF($O2715="","",COUNT($O$2703:$O2715))</f>
        <v/>
      </c>
    </row>
    <row r="2716" customFormat="false" ht="15" hidden="false" customHeight="false" outlineLevel="0" collapsed="false">
      <c r="A2716" s="0" t="n">
        <v>10</v>
      </c>
      <c r="B2716" s="0" t="n">
        <v>1</v>
      </c>
      <c r="C2716" s="0" t="s">
        <v>76</v>
      </c>
      <c r="D2716" s="0" t="n">
        <v>1</v>
      </c>
      <c r="E2716" s="0" t="s">
        <v>94</v>
      </c>
      <c r="F2716" s="0" t="n">
        <v>2</v>
      </c>
      <c r="G2716" s="0" t="str">
        <f aca="false">INDEX(Setup!$B$15:$B$17,$F2716)</f>
        <v>SAN</v>
      </c>
      <c r="H2716" s="0" t="n">
        <f aca="false">Calc_Blocks!$I$190</f>
        <v>55</v>
      </c>
      <c r="I2716" s="0" t="n">
        <f aca="false">Calc_Blocks!$J$190</f>
        <v>57</v>
      </c>
      <c r="J2716" s="0" t="n">
        <f aca="false">Calc_Blocks!$K$190</f>
        <v>16</v>
      </c>
      <c r="K2716" s="0" t="n">
        <f aca="false">($B2716-1)*IF($D2716=1,Setup!$B$9,Setup!$B$10)+1</f>
        <v>1</v>
      </c>
      <c r="L2716" s="0" t="n">
        <f aca="false">$B2716*IF($D2716=1,Setup!$B$9,Setup!$B$10)</f>
        <v>10</v>
      </c>
      <c r="M2716" s="0" t="n">
        <f aca="false">MAX($H2716,$K2716)</f>
        <v>55</v>
      </c>
      <c r="N2716" s="0" t="n">
        <f aca="false">MIN($I2716,$L2716)</f>
        <v>10</v>
      </c>
      <c r="O2716" s="0" t="str">
        <f aca="false">IF($N2716&gt;=$M2716,$N2716-$M2716+1,"")</f>
        <v/>
      </c>
      <c r="P2716" s="0" t="str">
        <f aca="false">IF($O2716="","",$J2716+$M2716-$H2716)</f>
        <v/>
      </c>
      <c r="Q2716" s="0" t="str">
        <f aca="false">IF($O2716="","",$P2716+$O2716-1)</f>
        <v/>
      </c>
      <c r="R2716" s="0" t="str">
        <f aca="false">IF($O2716="","",COUNT($O$2703:$O2716))</f>
        <v/>
      </c>
    </row>
    <row r="2717" customFormat="false" ht="15" hidden="false" customHeight="false" outlineLevel="0" collapsed="false">
      <c r="A2717" s="0" t="n">
        <v>10</v>
      </c>
      <c r="B2717" s="0" t="n">
        <v>1</v>
      </c>
      <c r="C2717" s="0" t="s">
        <v>76</v>
      </c>
      <c r="D2717" s="0" t="n">
        <v>1</v>
      </c>
      <c r="E2717" s="0" t="s">
        <v>94</v>
      </c>
      <c r="F2717" s="0" t="n">
        <v>3</v>
      </c>
      <c r="G2717" s="0" t="str">
        <f aca="false">INDEX(Setup!$B$15:$B$17,$F2717)</f>
        <v>URD</v>
      </c>
      <c r="H2717" s="0" t="n">
        <f aca="false">Calc_Blocks!$I$191</f>
        <v>58</v>
      </c>
      <c r="I2717" s="0" t="n">
        <f aca="false">Calc_Blocks!$J$191</f>
        <v>57</v>
      </c>
      <c r="J2717" s="0" t="n">
        <f aca="false">Calc_Blocks!$K$191</f>
        <v>19</v>
      </c>
      <c r="K2717" s="0" t="n">
        <f aca="false">($B2717-1)*IF($D2717=1,Setup!$B$9,Setup!$B$10)+1</f>
        <v>1</v>
      </c>
      <c r="L2717" s="0" t="n">
        <f aca="false">$B2717*IF($D2717=1,Setup!$B$9,Setup!$B$10)</f>
        <v>10</v>
      </c>
      <c r="M2717" s="0" t="n">
        <f aca="false">MAX($H2717,$K2717)</f>
        <v>58</v>
      </c>
      <c r="N2717" s="0" t="n">
        <f aca="false">MIN($I2717,$L2717)</f>
        <v>10</v>
      </c>
      <c r="O2717" s="0" t="str">
        <f aca="false">IF($N2717&gt;=$M2717,$N2717-$M2717+1,"")</f>
        <v/>
      </c>
      <c r="P2717" s="0" t="str">
        <f aca="false">IF($O2717="","",$J2717+$M2717-$H2717)</f>
        <v/>
      </c>
      <c r="Q2717" s="0" t="str">
        <f aca="false">IF($O2717="","",$P2717+$O2717-1)</f>
        <v/>
      </c>
      <c r="R2717" s="0" t="str">
        <f aca="false">IF($O2717="","",COUNT($O$2703:$O2717))</f>
        <v/>
      </c>
    </row>
    <row r="2718" customFormat="false" ht="15" hidden="false" customHeight="false" outlineLevel="0" collapsed="false">
      <c r="A2718" s="0" t="n">
        <v>10</v>
      </c>
      <c r="B2718" s="0" t="n">
        <v>1</v>
      </c>
      <c r="C2718" s="0" t="s">
        <v>76</v>
      </c>
      <c r="D2718" s="0" t="n">
        <v>2</v>
      </c>
      <c r="E2718" s="0" t="s">
        <v>79</v>
      </c>
      <c r="F2718" s="0" t="n">
        <v>1</v>
      </c>
      <c r="G2718" s="0" t="str">
        <f aca="false">INDEX(Setup!$B$15:$B$17,$F2718)</f>
        <v>MAL</v>
      </c>
      <c r="H2718" s="0" t="n">
        <f aca="false">Calc_Blocks!$I$207</f>
        <v>37</v>
      </c>
      <c r="I2718" s="0" t="n">
        <f aca="false">Calc_Blocks!$J$207</f>
        <v>48</v>
      </c>
      <c r="J2718" s="0" t="n">
        <f aca="false">Calc_Blocks!$K$207</f>
        <v>19</v>
      </c>
      <c r="K2718" s="0" t="n">
        <f aca="false">($B2718-1)*IF($D2718=1,Setup!$B$9,Setup!$B$10)+1</f>
        <v>1</v>
      </c>
      <c r="L2718" s="0" t="n">
        <f aca="false">$B2718*IF($D2718=1,Setup!$B$9,Setup!$B$10)</f>
        <v>10</v>
      </c>
      <c r="M2718" s="0" t="n">
        <f aca="false">MAX($H2718,$K2718)</f>
        <v>37</v>
      </c>
      <c r="N2718" s="0" t="n">
        <f aca="false">MIN($I2718,$L2718)</f>
        <v>10</v>
      </c>
      <c r="O2718" s="0" t="str">
        <f aca="false">IF($N2718&gt;=$M2718,$N2718-$M2718+1,"")</f>
        <v/>
      </c>
      <c r="P2718" s="0" t="str">
        <f aca="false">IF($O2718="","",$J2718+$M2718-$H2718)</f>
        <v/>
      </c>
      <c r="Q2718" s="0" t="str">
        <f aca="false">IF($O2718="","",$P2718+$O2718-1)</f>
        <v/>
      </c>
      <c r="R2718" s="0" t="str">
        <f aca="false">IF($O2718="","",COUNT($O$2703:$O2718))</f>
        <v/>
      </c>
    </row>
    <row r="2719" customFormat="false" ht="15" hidden="false" customHeight="false" outlineLevel="0" collapsed="false">
      <c r="A2719" s="0" t="n">
        <v>10</v>
      </c>
      <c r="B2719" s="0" t="n">
        <v>1</v>
      </c>
      <c r="C2719" s="0" t="s">
        <v>76</v>
      </c>
      <c r="D2719" s="0" t="n">
        <v>2</v>
      </c>
      <c r="E2719" s="0" t="s">
        <v>79</v>
      </c>
      <c r="F2719" s="0" t="n">
        <v>2</v>
      </c>
      <c r="G2719" s="0" t="str">
        <f aca="false">INDEX(Setup!$B$15:$B$17,$F2719)</f>
        <v>SAN</v>
      </c>
      <c r="H2719" s="0" t="n">
        <f aca="false">Calc_Blocks!$I$208</f>
        <v>49</v>
      </c>
      <c r="I2719" s="0" t="n">
        <f aca="false">Calc_Blocks!$J$208</f>
        <v>52</v>
      </c>
      <c r="J2719" s="0" t="n">
        <f aca="false">Calc_Blocks!$K$208</f>
        <v>31</v>
      </c>
      <c r="K2719" s="0" t="n">
        <f aca="false">($B2719-1)*IF($D2719=1,Setup!$B$9,Setup!$B$10)+1</f>
        <v>1</v>
      </c>
      <c r="L2719" s="0" t="n">
        <f aca="false">$B2719*IF($D2719=1,Setup!$B$9,Setup!$B$10)</f>
        <v>10</v>
      </c>
      <c r="M2719" s="0" t="n">
        <f aca="false">MAX($H2719,$K2719)</f>
        <v>49</v>
      </c>
      <c r="N2719" s="0" t="n">
        <f aca="false">MIN($I2719,$L2719)</f>
        <v>10</v>
      </c>
      <c r="O2719" s="0" t="str">
        <f aca="false">IF($N2719&gt;=$M2719,$N2719-$M2719+1,"")</f>
        <v/>
      </c>
      <c r="P2719" s="0" t="str">
        <f aca="false">IF($O2719="","",$J2719+$M2719-$H2719)</f>
        <v/>
      </c>
      <c r="Q2719" s="0" t="str">
        <f aca="false">IF($O2719="","",$P2719+$O2719-1)</f>
        <v/>
      </c>
      <c r="R2719" s="0" t="str">
        <f aca="false">IF($O2719="","",COUNT($O$2703:$O2719))</f>
        <v/>
      </c>
    </row>
    <row r="2720" customFormat="false" ht="15" hidden="false" customHeight="false" outlineLevel="0" collapsed="false">
      <c r="A2720" s="0" t="n">
        <v>10</v>
      </c>
      <c r="B2720" s="0" t="n">
        <v>1</v>
      </c>
      <c r="C2720" s="0" t="s">
        <v>76</v>
      </c>
      <c r="D2720" s="0" t="n">
        <v>2</v>
      </c>
      <c r="E2720" s="0" t="s">
        <v>79</v>
      </c>
      <c r="F2720" s="0" t="n">
        <v>3</v>
      </c>
      <c r="G2720" s="0" t="str">
        <f aca="false">INDEX(Setup!$B$15:$B$17,$F2720)</f>
        <v>URD</v>
      </c>
      <c r="H2720" s="0" t="n">
        <f aca="false">Calc_Blocks!$I$209</f>
        <v>53</v>
      </c>
      <c r="I2720" s="0" t="n">
        <f aca="false">Calc_Blocks!$J$209</f>
        <v>52</v>
      </c>
      <c r="J2720" s="0" t="n">
        <f aca="false">Calc_Blocks!$K$209</f>
        <v>35</v>
      </c>
      <c r="K2720" s="0" t="n">
        <f aca="false">($B2720-1)*IF($D2720=1,Setup!$B$9,Setup!$B$10)+1</f>
        <v>1</v>
      </c>
      <c r="L2720" s="0" t="n">
        <f aca="false">$B2720*IF($D2720=1,Setup!$B$9,Setup!$B$10)</f>
        <v>10</v>
      </c>
      <c r="M2720" s="0" t="n">
        <f aca="false">MAX($H2720,$K2720)</f>
        <v>53</v>
      </c>
      <c r="N2720" s="0" t="n">
        <f aca="false">MIN($I2720,$L2720)</f>
        <v>10</v>
      </c>
      <c r="O2720" s="0" t="str">
        <f aca="false">IF($N2720&gt;=$M2720,$N2720-$M2720+1,"")</f>
        <v/>
      </c>
      <c r="P2720" s="0" t="str">
        <f aca="false">IF($O2720="","",$J2720+$M2720-$H2720)</f>
        <v/>
      </c>
      <c r="Q2720" s="0" t="str">
        <f aca="false">IF($O2720="","",$P2720+$O2720-1)</f>
        <v/>
      </c>
      <c r="R2720" s="0" t="str">
        <f aca="false">IF($O2720="","",COUNT($O$2703:$O2720))</f>
        <v/>
      </c>
    </row>
    <row r="2721" customFormat="false" ht="15" hidden="false" customHeight="false" outlineLevel="0" collapsed="false">
      <c r="A2721" s="0" t="n">
        <v>10</v>
      </c>
      <c r="B2721" s="0" t="n">
        <v>1</v>
      </c>
      <c r="C2721" s="0" t="s">
        <v>77</v>
      </c>
      <c r="D2721" s="0" t="n">
        <v>1</v>
      </c>
      <c r="E2721" s="0" t="s">
        <v>94</v>
      </c>
      <c r="F2721" s="0" t="n">
        <v>1</v>
      </c>
      <c r="G2721" s="0" t="str">
        <f aca="false">INDEX(Setup!$B$15:$B$17,$F2721)</f>
        <v>MAL</v>
      </c>
      <c r="H2721" s="0" t="n">
        <f aca="false">Calc_Blocks!$I$192</f>
        <v>58</v>
      </c>
      <c r="I2721" s="0" t="n">
        <f aca="false">Calc_Blocks!$J$192</f>
        <v>67</v>
      </c>
      <c r="J2721" s="0" t="n">
        <f aca="false">Calc_Blocks!$K$192</f>
        <v>1</v>
      </c>
      <c r="K2721" s="0" t="n">
        <f aca="false">($B2721-1)*IF($D2721=1,Setup!$B$9,Setup!$B$10)+1</f>
        <v>1</v>
      </c>
      <c r="L2721" s="0" t="n">
        <f aca="false">$B2721*IF($D2721=1,Setup!$B$9,Setup!$B$10)</f>
        <v>10</v>
      </c>
      <c r="M2721" s="0" t="n">
        <f aca="false">MAX($H2721,$K2721)</f>
        <v>58</v>
      </c>
      <c r="N2721" s="0" t="n">
        <f aca="false">MIN($I2721,$L2721)</f>
        <v>10</v>
      </c>
      <c r="O2721" s="0" t="str">
        <f aca="false">IF($N2721&gt;=$M2721,$N2721-$M2721+1,"")</f>
        <v/>
      </c>
      <c r="P2721" s="0" t="str">
        <f aca="false">IF($O2721="","",$J2721+$M2721-$H2721)</f>
        <v/>
      </c>
      <c r="Q2721" s="0" t="str">
        <f aca="false">IF($O2721="","",$P2721+$O2721-1)</f>
        <v/>
      </c>
      <c r="R2721" s="0" t="str">
        <f aca="false">IF($O2721="","",COUNT($O$2703:$O2721))</f>
        <v/>
      </c>
    </row>
    <row r="2722" customFormat="false" ht="15" hidden="false" customHeight="false" outlineLevel="0" collapsed="false">
      <c r="A2722" s="0" t="n">
        <v>10</v>
      </c>
      <c r="B2722" s="0" t="n">
        <v>1</v>
      </c>
      <c r="C2722" s="0" t="s">
        <v>77</v>
      </c>
      <c r="D2722" s="0" t="n">
        <v>1</v>
      </c>
      <c r="E2722" s="0" t="s">
        <v>94</v>
      </c>
      <c r="F2722" s="0" t="n">
        <v>2</v>
      </c>
      <c r="G2722" s="0" t="str">
        <f aca="false">INDEX(Setup!$B$15:$B$17,$F2722)</f>
        <v>SAN</v>
      </c>
      <c r="H2722" s="0" t="n">
        <f aca="false">Calc_Blocks!$I$193</f>
        <v>68</v>
      </c>
      <c r="I2722" s="0" t="n">
        <f aca="false">Calc_Blocks!$J$193</f>
        <v>67</v>
      </c>
      <c r="J2722" s="0" t="n">
        <f aca="false">Calc_Blocks!$K$193</f>
        <v>11</v>
      </c>
      <c r="K2722" s="0" t="n">
        <f aca="false">($B2722-1)*IF($D2722=1,Setup!$B$9,Setup!$B$10)+1</f>
        <v>1</v>
      </c>
      <c r="L2722" s="0" t="n">
        <f aca="false">$B2722*IF($D2722=1,Setup!$B$9,Setup!$B$10)</f>
        <v>10</v>
      </c>
      <c r="M2722" s="0" t="n">
        <f aca="false">MAX($H2722,$K2722)</f>
        <v>68</v>
      </c>
      <c r="N2722" s="0" t="n">
        <f aca="false">MIN($I2722,$L2722)</f>
        <v>10</v>
      </c>
      <c r="O2722" s="0" t="str">
        <f aca="false">IF($N2722&gt;=$M2722,$N2722-$M2722+1,"")</f>
        <v/>
      </c>
      <c r="P2722" s="0" t="str">
        <f aca="false">IF($O2722="","",$J2722+$M2722-$H2722)</f>
        <v/>
      </c>
      <c r="Q2722" s="0" t="str">
        <f aca="false">IF($O2722="","",$P2722+$O2722-1)</f>
        <v/>
      </c>
      <c r="R2722" s="0" t="str">
        <f aca="false">IF($O2722="","",COUNT($O$2703:$O2722))</f>
        <v/>
      </c>
    </row>
    <row r="2723" customFormat="false" ht="15" hidden="false" customHeight="false" outlineLevel="0" collapsed="false">
      <c r="A2723" s="0" t="n">
        <v>10</v>
      </c>
      <c r="B2723" s="0" t="n">
        <v>1</v>
      </c>
      <c r="C2723" s="0" t="s">
        <v>77</v>
      </c>
      <c r="D2723" s="0" t="n">
        <v>1</v>
      </c>
      <c r="E2723" s="0" t="s">
        <v>94</v>
      </c>
      <c r="F2723" s="0" t="n">
        <v>3</v>
      </c>
      <c r="G2723" s="0" t="str">
        <f aca="false">INDEX(Setup!$B$15:$B$17,$F2723)</f>
        <v>URD</v>
      </c>
      <c r="H2723" s="0" t="n">
        <f aca="false">Calc_Blocks!$I$194</f>
        <v>68</v>
      </c>
      <c r="I2723" s="0" t="n">
        <f aca="false">Calc_Blocks!$J$194</f>
        <v>75</v>
      </c>
      <c r="J2723" s="0" t="n">
        <f aca="false">Calc_Blocks!$K$194</f>
        <v>11</v>
      </c>
      <c r="K2723" s="0" t="n">
        <f aca="false">($B2723-1)*IF($D2723=1,Setup!$B$9,Setup!$B$10)+1</f>
        <v>1</v>
      </c>
      <c r="L2723" s="0" t="n">
        <f aca="false">$B2723*IF($D2723=1,Setup!$B$9,Setup!$B$10)</f>
        <v>10</v>
      </c>
      <c r="M2723" s="0" t="n">
        <f aca="false">MAX($H2723,$K2723)</f>
        <v>68</v>
      </c>
      <c r="N2723" s="0" t="n">
        <f aca="false">MIN($I2723,$L2723)</f>
        <v>10</v>
      </c>
      <c r="O2723" s="0" t="str">
        <f aca="false">IF($N2723&gt;=$M2723,$N2723-$M2723+1,"")</f>
        <v/>
      </c>
      <c r="P2723" s="0" t="str">
        <f aca="false">IF($O2723="","",$J2723+$M2723-$H2723)</f>
        <v/>
      </c>
      <c r="Q2723" s="0" t="str">
        <f aca="false">IF($O2723="","",$P2723+$O2723-1)</f>
        <v/>
      </c>
      <c r="R2723" s="0" t="str">
        <f aca="false">IF($O2723="","",COUNT($O$2703:$O2723))</f>
        <v/>
      </c>
    </row>
    <row r="2724" customFormat="false" ht="15" hidden="false" customHeight="false" outlineLevel="0" collapsed="false">
      <c r="A2724" s="0" t="n">
        <v>10</v>
      </c>
      <c r="B2724" s="0" t="n">
        <v>1</v>
      </c>
      <c r="C2724" s="0" t="s">
        <v>77</v>
      </c>
      <c r="D2724" s="0" t="n">
        <v>2</v>
      </c>
      <c r="E2724" s="0" t="s">
        <v>79</v>
      </c>
      <c r="F2724" s="0" t="n">
        <v>1</v>
      </c>
      <c r="G2724" s="0" t="str">
        <f aca="false">INDEX(Setup!$B$15:$B$17,$F2724)</f>
        <v>MAL</v>
      </c>
      <c r="H2724" s="0" t="n">
        <f aca="false">Calc_Blocks!$I$210</f>
        <v>53</v>
      </c>
      <c r="I2724" s="0" t="n">
        <f aca="false">Calc_Blocks!$J$210</f>
        <v>60</v>
      </c>
      <c r="J2724" s="0" t="n">
        <f aca="false">Calc_Blocks!$K$210</f>
        <v>19</v>
      </c>
      <c r="K2724" s="0" t="n">
        <f aca="false">($B2724-1)*IF($D2724=1,Setup!$B$9,Setup!$B$10)+1</f>
        <v>1</v>
      </c>
      <c r="L2724" s="0" t="n">
        <f aca="false">$B2724*IF($D2724=1,Setup!$B$9,Setup!$B$10)</f>
        <v>10</v>
      </c>
      <c r="M2724" s="0" t="n">
        <f aca="false">MAX($H2724,$K2724)</f>
        <v>53</v>
      </c>
      <c r="N2724" s="0" t="n">
        <f aca="false">MIN($I2724,$L2724)</f>
        <v>10</v>
      </c>
      <c r="O2724" s="0" t="str">
        <f aca="false">IF($N2724&gt;=$M2724,$N2724-$M2724+1,"")</f>
        <v/>
      </c>
      <c r="P2724" s="0" t="str">
        <f aca="false">IF($O2724="","",$J2724+$M2724-$H2724)</f>
        <v/>
      </c>
      <c r="Q2724" s="0" t="str">
        <f aca="false">IF($O2724="","",$P2724+$O2724-1)</f>
        <v/>
      </c>
      <c r="R2724" s="0" t="str">
        <f aca="false">IF($O2724="","",COUNT($O$2703:$O2724))</f>
        <v/>
      </c>
    </row>
    <row r="2725" customFormat="false" ht="15" hidden="false" customHeight="false" outlineLevel="0" collapsed="false">
      <c r="A2725" s="0" t="n">
        <v>10</v>
      </c>
      <c r="B2725" s="0" t="n">
        <v>1</v>
      </c>
      <c r="C2725" s="0" t="s">
        <v>77</v>
      </c>
      <c r="D2725" s="0" t="n">
        <v>2</v>
      </c>
      <c r="E2725" s="0" t="s">
        <v>79</v>
      </c>
      <c r="F2725" s="0" t="n">
        <v>2</v>
      </c>
      <c r="G2725" s="0" t="str">
        <f aca="false">INDEX(Setup!$B$15:$B$17,$F2725)</f>
        <v>SAN</v>
      </c>
      <c r="H2725" s="0" t="n">
        <f aca="false">Calc_Blocks!$I$211</f>
        <v>61</v>
      </c>
      <c r="I2725" s="0" t="n">
        <f aca="false">Calc_Blocks!$J$211</f>
        <v>60</v>
      </c>
      <c r="J2725" s="0" t="n">
        <f aca="false">Calc_Blocks!$K$211</f>
        <v>27</v>
      </c>
      <c r="K2725" s="0" t="n">
        <f aca="false">($B2725-1)*IF($D2725=1,Setup!$B$9,Setup!$B$10)+1</f>
        <v>1</v>
      </c>
      <c r="L2725" s="0" t="n">
        <f aca="false">$B2725*IF($D2725=1,Setup!$B$9,Setup!$B$10)</f>
        <v>10</v>
      </c>
      <c r="M2725" s="0" t="n">
        <f aca="false">MAX($H2725,$K2725)</f>
        <v>61</v>
      </c>
      <c r="N2725" s="0" t="n">
        <f aca="false">MIN($I2725,$L2725)</f>
        <v>10</v>
      </c>
      <c r="O2725" s="0" t="str">
        <f aca="false">IF($N2725&gt;=$M2725,$N2725-$M2725+1,"")</f>
        <v/>
      </c>
      <c r="P2725" s="0" t="str">
        <f aca="false">IF($O2725="","",$J2725+$M2725-$H2725)</f>
        <v/>
      </c>
      <c r="Q2725" s="0" t="str">
        <f aca="false">IF($O2725="","",$P2725+$O2725-1)</f>
        <v/>
      </c>
      <c r="R2725" s="0" t="str">
        <f aca="false">IF($O2725="","",COUNT($O$2703:$O2725))</f>
        <v/>
      </c>
    </row>
    <row r="2726" customFormat="false" ht="15" hidden="false" customHeight="false" outlineLevel="0" collapsed="false">
      <c r="A2726" s="0" t="n">
        <v>10</v>
      </c>
      <c r="B2726" s="0" t="n">
        <v>1</v>
      </c>
      <c r="C2726" s="0" t="s">
        <v>77</v>
      </c>
      <c r="D2726" s="0" t="n">
        <v>2</v>
      </c>
      <c r="E2726" s="0" t="s">
        <v>79</v>
      </c>
      <c r="F2726" s="0" t="n">
        <v>3</v>
      </c>
      <c r="G2726" s="0" t="str">
        <f aca="false">INDEX(Setup!$B$15:$B$17,$F2726)</f>
        <v>URD</v>
      </c>
      <c r="H2726" s="0" t="n">
        <f aca="false">Calc_Blocks!$I$212</f>
        <v>61</v>
      </c>
      <c r="I2726" s="0" t="n">
        <f aca="false">Calc_Blocks!$J$212</f>
        <v>69</v>
      </c>
      <c r="J2726" s="0" t="n">
        <f aca="false">Calc_Blocks!$K$212</f>
        <v>27</v>
      </c>
      <c r="K2726" s="0" t="n">
        <f aca="false">($B2726-1)*IF($D2726=1,Setup!$B$9,Setup!$B$10)+1</f>
        <v>1</v>
      </c>
      <c r="L2726" s="0" t="n">
        <f aca="false">$B2726*IF($D2726=1,Setup!$B$9,Setup!$B$10)</f>
        <v>10</v>
      </c>
      <c r="M2726" s="0" t="n">
        <f aca="false">MAX($H2726,$K2726)</f>
        <v>61</v>
      </c>
      <c r="N2726" s="0" t="n">
        <f aca="false">MIN($I2726,$L2726)</f>
        <v>10</v>
      </c>
      <c r="O2726" s="0" t="str">
        <f aca="false">IF($N2726&gt;=$M2726,$N2726-$M2726+1,"")</f>
        <v/>
      </c>
      <c r="P2726" s="0" t="str">
        <f aca="false">IF($O2726="","",$J2726+$M2726-$H2726)</f>
        <v/>
      </c>
      <c r="Q2726" s="0" t="str">
        <f aca="false">IF($O2726="","",$P2726+$O2726-1)</f>
        <v/>
      </c>
      <c r="R2726" s="0" t="str">
        <f aca="false">IF($O2726="","",COUNT($O$2703:$O2726))</f>
        <v/>
      </c>
    </row>
    <row r="2727" customFormat="false" ht="15" hidden="false" customHeight="false" outlineLevel="0" collapsed="false">
      <c r="A2727" s="0" t="n">
        <v>10</v>
      </c>
      <c r="B2727" s="0" t="n">
        <v>1</v>
      </c>
      <c r="C2727" s="0" t="s">
        <v>78</v>
      </c>
      <c r="D2727" s="0" t="n">
        <v>1</v>
      </c>
      <c r="E2727" s="0" t="s">
        <v>94</v>
      </c>
      <c r="F2727" s="0" t="n">
        <v>1</v>
      </c>
      <c r="G2727" s="0" t="str">
        <f aca="false">INDEX(Setup!$B$15:$B$17,$F2727)</f>
        <v>MAL</v>
      </c>
      <c r="H2727" s="0" t="n">
        <f aca="false">Calc_Blocks!$I$195</f>
        <v>76</v>
      </c>
      <c r="I2727" s="0" t="n">
        <f aca="false">Calc_Blocks!$J$195</f>
        <v>75</v>
      </c>
      <c r="J2727" s="0" t="n">
        <f aca="false">Calc_Blocks!$K$195</f>
        <v>1</v>
      </c>
      <c r="K2727" s="0" t="n">
        <f aca="false">($B2727-1)*IF($D2727=1,Setup!$B$9,Setup!$B$10)+1</f>
        <v>1</v>
      </c>
      <c r="L2727" s="0" t="n">
        <f aca="false">$B2727*IF($D2727=1,Setup!$B$9,Setup!$B$10)</f>
        <v>10</v>
      </c>
      <c r="M2727" s="0" t="n">
        <f aca="false">MAX($H2727,$K2727)</f>
        <v>76</v>
      </c>
      <c r="N2727" s="0" t="n">
        <f aca="false">MIN($I2727,$L2727)</f>
        <v>10</v>
      </c>
      <c r="O2727" s="0" t="str">
        <f aca="false">IF($N2727&gt;=$M2727,$N2727-$M2727+1,"")</f>
        <v/>
      </c>
      <c r="P2727" s="0" t="str">
        <f aca="false">IF($O2727="","",$J2727+$M2727-$H2727)</f>
        <v/>
      </c>
      <c r="Q2727" s="0" t="str">
        <f aca="false">IF($O2727="","",$P2727+$O2727-1)</f>
        <v/>
      </c>
      <c r="R2727" s="0" t="str">
        <f aca="false">IF($O2727="","",COUNT($O$2703:$O2727))</f>
        <v/>
      </c>
    </row>
    <row r="2728" customFormat="false" ht="15" hidden="false" customHeight="false" outlineLevel="0" collapsed="false">
      <c r="A2728" s="0" t="n">
        <v>10</v>
      </c>
      <c r="B2728" s="0" t="n">
        <v>1</v>
      </c>
      <c r="C2728" s="0" t="s">
        <v>78</v>
      </c>
      <c r="D2728" s="0" t="n">
        <v>1</v>
      </c>
      <c r="E2728" s="0" t="s">
        <v>94</v>
      </c>
      <c r="F2728" s="0" t="n">
        <v>2</v>
      </c>
      <c r="G2728" s="0" t="str">
        <f aca="false">INDEX(Setup!$B$15:$B$17,$F2728)</f>
        <v>SAN</v>
      </c>
      <c r="H2728" s="0" t="n">
        <f aca="false">Calc_Blocks!$I$196</f>
        <v>76</v>
      </c>
      <c r="I2728" s="0" t="n">
        <f aca="false">Calc_Blocks!$J$196</f>
        <v>75</v>
      </c>
      <c r="J2728" s="0" t="n">
        <f aca="false">Calc_Blocks!$K$196</f>
        <v>1</v>
      </c>
      <c r="K2728" s="0" t="n">
        <f aca="false">($B2728-1)*IF($D2728=1,Setup!$B$9,Setup!$B$10)+1</f>
        <v>1</v>
      </c>
      <c r="L2728" s="0" t="n">
        <f aca="false">$B2728*IF($D2728=1,Setup!$B$9,Setup!$B$10)</f>
        <v>10</v>
      </c>
      <c r="M2728" s="0" t="n">
        <f aca="false">MAX($H2728,$K2728)</f>
        <v>76</v>
      </c>
      <c r="N2728" s="0" t="n">
        <f aca="false">MIN($I2728,$L2728)</f>
        <v>10</v>
      </c>
      <c r="O2728" s="0" t="str">
        <f aca="false">IF($N2728&gt;=$M2728,$N2728-$M2728+1,"")</f>
        <v/>
      </c>
      <c r="P2728" s="0" t="str">
        <f aca="false">IF($O2728="","",$J2728+$M2728-$H2728)</f>
        <v/>
      </c>
      <c r="Q2728" s="0" t="str">
        <f aca="false">IF($O2728="","",$P2728+$O2728-1)</f>
        <v/>
      </c>
      <c r="R2728" s="0" t="str">
        <f aca="false">IF($O2728="","",COUNT($O$2703:$O2728))</f>
        <v/>
      </c>
    </row>
    <row r="2729" customFormat="false" ht="15" hidden="false" customHeight="false" outlineLevel="0" collapsed="false">
      <c r="A2729" s="0" t="n">
        <v>10</v>
      </c>
      <c r="B2729" s="0" t="n">
        <v>1</v>
      </c>
      <c r="C2729" s="0" t="s">
        <v>78</v>
      </c>
      <c r="D2729" s="0" t="n">
        <v>1</v>
      </c>
      <c r="E2729" s="0" t="s">
        <v>94</v>
      </c>
      <c r="F2729" s="0" t="n">
        <v>3</v>
      </c>
      <c r="G2729" s="0" t="str">
        <f aca="false">INDEX(Setup!$B$15:$B$17,$F2729)</f>
        <v>URD</v>
      </c>
      <c r="H2729" s="0" t="n">
        <f aca="false">Calc_Blocks!$I$197</f>
        <v>76</v>
      </c>
      <c r="I2729" s="0" t="n">
        <f aca="false">Calc_Blocks!$J$197</f>
        <v>75</v>
      </c>
      <c r="J2729" s="0" t="n">
        <f aca="false">Calc_Blocks!$K$197</f>
        <v>1</v>
      </c>
      <c r="K2729" s="0" t="n">
        <f aca="false">($B2729-1)*IF($D2729=1,Setup!$B$9,Setup!$B$10)+1</f>
        <v>1</v>
      </c>
      <c r="L2729" s="0" t="n">
        <f aca="false">$B2729*IF($D2729=1,Setup!$B$9,Setup!$B$10)</f>
        <v>10</v>
      </c>
      <c r="M2729" s="0" t="n">
        <f aca="false">MAX($H2729,$K2729)</f>
        <v>76</v>
      </c>
      <c r="N2729" s="0" t="n">
        <f aca="false">MIN($I2729,$L2729)</f>
        <v>10</v>
      </c>
      <c r="O2729" s="0" t="str">
        <f aca="false">IF($N2729&gt;=$M2729,$N2729-$M2729+1,"")</f>
        <v/>
      </c>
      <c r="P2729" s="0" t="str">
        <f aca="false">IF($O2729="","",$J2729+$M2729-$H2729)</f>
        <v/>
      </c>
      <c r="Q2729" s="0" t="str">
        <f aca="false">IF($O2729="","",$P2729+$O2729-1)</f>
        <v/>
      </c>
      <c r="R2729" s="0" t="str">
        <f aca="false">IF($O2729="","",COUNT($O$2703:$O2729))</f>
        <v/>
      </c>
    </row>
    <row r="2730" customFormat="false" ht="15" hidden="false" customHeight="false" outlineLevel="0" collapsed="false">
      <c r="A2730" s="0" t="n">
        <v>10</v>
      </c>
      <c r="B2730" s="0" t="n">
        <v>1</v>
      </c>
      <c r="C2730" s="0" t="s">
        <v>78</v>
      </c>
      <c r="D2730" s="0" t="n">
        <v>2</v>
      </c>
      <c r="E2730" s="0" t="s">
        <v>79</v>
      </c>
      <c r="F2730" s="0" t="n">
        <v>1</v>
      </c>
      <c r="G2730" s="0" t="str">
        <f aca="false">INDEX(Setup!$B$15:$B$17,$F2730)</f>
        <v>MAL</v>
      </c>
      <c r="H2730" s="0" t="n">
        <f aca="false">Calc_Blocks!$I$213</f>
        <v>70</v>
      </c>
      <c r="I2730" s="0" t="n">
        <f aca="false">Calc_Blocks!$J$213</f>
        <v>69</v>
      </c>
      <c r="J2730" s="0" t="n">
        <f aca="false">Calc_Blocks!$K$213</f>
        <v>1</v>
      </c>
      <c r="K2730" s="0" t="n">
        <f aca="false">($B2730-1)*IF($D2730=1,Setup!$B$9,Setup!$B$10)+1</f>
        <v>1</v>
      </c>
      <c r="L2730" s="0" t="n">
        <f aca="false">$B2730*IF($D2730=1,Setup!$B$9,Setup!$B$10)</f>
        <v>10</v>
      </c>
      <c r="M2730" s="0" t="n">
        <f aca="false">MAX($H2730,$K2730)</f>
        <v>70</v>
      </c>
      <c r="N2730" s="0" t="n">
        <f aca="false">MIN($I2730,$L2730)</f>
        <v>10</v>
      </c>
      <c r="O2730" s="0" t="str">
        <f aca="false">IF($N2730&gt;=$M2730,$N2730-$M2730+1,"")</f>
        <v/>
      </c>
      <c r="P2730" s="0" t="str">
        <f aca="false">IF($O2730="","",$J2730+$M2730-$H2730)</f>
        <v/>
      </c>
      <c r="Q2730" s="0" t="str">
        <f aca="false">IF($O2730="","",$P2730+$O2730-1)</f>
        <v/>
      </c>
      <c r="R2730" s="0" t="str">
        <f aca="false">IF($O2730="","",COUNT($O$2703:$O2730))</f>
        <v/>
      </c>
    </row>
    <row r="2731" customFormat="false" ht="15" hidden="false" customHeight="false" outlineLevel="0" collapsed="false">
      <c r="A2731" s="0" t="n">
        <v>10</v>
      </c>
      <c r="B2731" s="0" t="n">
        <v>1</v>
      </c>
      <c r="C2731" s="0" t="s">
        <v>78</v>
      </c>
      <c r="D2731" s="0" t="n">
        <v>2</v>
      </c>
      <c r="E2731" s="0" t="s">
        <v>79</v>
      </c>
      <c r="F2731" s="0" t="n">
        <v>2</v>
      </c>
      <c r="G2731" s="0" t="str">
        <f aca="false">INDEX(Setup!$B$15:$B$17,$F2731)</f>
        <v>SAN</v>
      </c>
      <c r="H2731" s="0" t="n">
        <f aca="false">Calc_Blocks!$I$214</f>
        <v>70</v>
      </c>
      <c r="I2731" s="0" t="n">
        <f aca="false">Calc_Blocks!$J$214</f>
        <v>69</v>
      </c>
      <c r="J2731" s="0" t="n">
        <f aca="false">Calc_Blocks!$K$214</f>
        <v>1</v>
      </c>
      <c r="K2731" s="0" t="n">
        <f aca="false">($B2731-1)*IF($D2731=1,Setup!$B$9,Setup!$B$10)+1</f>
        <v>1</v>
      </c>
      <c r="L2731" s="0" t="n">
        <f aca="false">$B2731*IF($D2731=1,Setup!$B$9,Setup!$B$10)</f>
        <v>10</v>
      </c>
      <c r="M2731" s="0" t="n">
        <f aca="false">MAX($H2731,$K2731)</f>
        <v>70</v>
      </c>
      <c r="N2731" s="0" t="n">
        <f aca="false">MIN($I2731,$L2731)</f>
        <v>10</v>
      </c>
      <c r="O2731" s="0" t="str">
        <f aca="false">IF($N2731&gt;=$M2731,$N2731-$M2731+1,"")</f>
        <v/>
      </c>
      <c r="P2731" s="0" t="str">
        <f aca="false">IF($O2731="","",$J2731+$M2731-$H2731)</f>
        <v/>
      </c>
      <c r="Q2731" s="0" t="str">
        <f aca="false">IF($O2731="","",$P2731+$O2731-1)</f>
        <v/>
      </c>
      <c r="R2731" s="0" t="str">
        <f aca="false">IF($O2731="","",COUNT($O$2703:$O2731))</f>
        <v/>
      </c>
    </row>
    <row r="2732" customFormat="false" ht="15" hidden="false" customHeight="false" outlineLevel="0" collapsed="false">
      <c r="A2732" s="0" t="n">
        <v>10</v>
      </c>
      <c r="B2732" s="0" t="n">
        <v>1</v>
      </c>
      <c r="C2732" s="0" t="s">
        <v>78</v>
      </c>
      <c r="D2732" s="0" t="n">
        <v>2</v>
      </c>
      <c r="E2732" s="0" t="s">
        <v>79</v>
      </c>
      <c r="F2732" s="0" t="n">
        <v>3</v>
      </c>
      <c r="G2732" s="0" t="str">
        <f aca="false">INDEX(Setup!$B$15:$B$17,$F2732)</f>
        <v>URD</v>
      </c>
      <c r="H2732" s="0" t="n">
        <f aca="false">Calc_Blocks!$I$215</f>
        <v>70</v>
      </c>
      <c r="I2732" s="0" t="n">
        <f aca="false">Calc_Blocks!$J$215</f>
        <v>69</v>
      </c>
      <c r="J2732" s="0" t="n">
        <f aca="false">Calc_Blocks!$K$215</f>
        <v>1</v>
      </c>
      <c r="K2732" s="0" t="n">
        <f aca="false">($B2732-1)*IF($D2732=1,Setup!$B$9,Setup!$B$10)+1</f>
        <v>1</v>
      </c>
      <c r="L2732" s="0" t="n">
        <f aca="false">$B2732*IF($D2732=1,Setup!$B$9,Setup!$B$10)</f>
        <v>10</v>
      </c>
      <c r="M2732" s="0" t="n">
        <f aca="false">MAX($H2732,$K2732)</f>
        <v>70</v>
      </c>
      <c r="N2732" s="0" t="n">
        <f aca="false">MIN($I2732,$L2732)</f>
        <v>10</v>
      </c>
      <c r="O2732" s="0" t="str">
        <f aca="false">IF($N2732&gt;=$M2732,$N2732-$M2732+1,"")</f>
        <v/>
      </c>
      <c r="P2732" s="0" t="str">
        <f aca="false">IF($O2732="","",$J2732+$M2732-$H2732)</f>
        <v/>
      </c>
      <c r="Q2732" s="0" t="str">
        <f aca="false">IF($O2732="","",$P2732+$O2732-1)</f>
        <v/>
      </c>
      <c r="R2732" s="0" t="str">
        <f aca="false">IF($O2732="","",COUNT($O$2703:$O2732))</f>
        <v/>
      </c>
    </row>
    <row r="2733" customFormat="false" ht="15" hidden="false" customHeight="false" outlineLevel="0" collapsed="false">
      <c r="A2733" s="0" t="n">
        <v>10</v>
      </c>
      <c r="B2733" s="0" t="n">
        <v>1</v>
      </c>
      <c r="C2733" s="0" t="s">
        <v>79</v>
      </c>
      <c r="D2733" s="0" t="n">
        <v>1</v>
      </c>
      <c r="E2733" s="0" t="s">
        <v>94</v>
      </c>
      <c r="F2733" s="0" t="n">
        <v>1</v>
      </c>
      <c r="G2733" s="0" t="str">
        <f aca="false">INDEX(Setup!$B$15:$B$17,$F2733)</f>
        <v>MAL</v>
      </c>
      <c r="H2733" s="0" t="n">
        <f aca="false">Calc_Blocks!$I$198</f>
        <v>76</v>
      </c>
      <c r="I2733" s="0" t="n">
        <f aca="false">Calc_Blocks!$J$198</f>
        <v>75</v>
      </c>
      <c r="J2733" s="0" t="n">
        <f aca="false">Calc_Blocks!$K$198</f>
        <v>1</v>
      </c>
      <c r="K2733" s="0" t="n">
        <f aca="false">($B2733-1)*IF($D2733=1,Setup!$B$9,Setup!$B$10)+1</f>
        <v>1</v>
      </c>
      <c r="L2733" s="0" t="n">
        <f aca="false">$B2733*IF($D2733=1,Setup!$B$9,Setup!$B$10)</f>
        <v>10</v>
      </c>
      <c r="M2733" s="0" t="n">
        <f aca="false">MAX($H2733,$K2733)</f>
        <v>76</v>
      </c>
      <c r="N2733" s="0" t="n">
        <f aca="false">MIN($I2733,$L2733)</f>
        <v>10</v>
      </c>
      <c r="O2733" s="0" t="str">
        <f aca="false">IF($N2733&gt;=$M2733,$N2733-$M2733+1,"")</f>
        <v/>
      </c>
      <c r="P2733" s="0" t="str">
        <f aca="false">IF($O2733="","",$J2733+$M2733-$H2733)</f>
        <v/>
      </c>
      <c r="Q2733" s="0" t="str">
        <f aca="false">IF($O2733="","",$P2733+$O2733-1)</f>
        <v/>
      </c>
      <c r="R2733" s="0" t="str">
        <f aca="false">IF($O2733="","",COUNT($O$2703:$O2733))</f>
        <v/>
      </c>
    </row>
    <row r="2734" customFormat="false" ht="15" hidden="false" customHeight="false" outlineLevel="0" collapsed="false">
      <c r="A2734" s="0" t="n">
        <v>10</v>
      </c>
      <c r="B2734" s="0" t="n">
        <v>1</v>
      </c>
      <c r="C2734" s="0" t="s">
        <v>79</v>
      </c>
      <c r="D2734" s="0" t="n">
        <v>1</v>
      </c>
      <c r="E2734" s="0" t="s">
        <v>94</v>
      </c>
      <c r="F2734" s="0" t="n">
        <v>2</v>
      </c>
      <c r="G2734" s="0" t="str">
        <f aca="false">INDEX(Setup!$B$15:$B$17,$F2734)</f>
        <v>SAN</v>
      </c>
      <c r="H2734" s="0" t="n">
        <f aca="false">Calc_Blocks!$I$199</f>
        <v>76</v>
      </c>
      <c r="I2734" s="0" t="n">
        <f aca="false">Calc_Blocks!$J$199</f>
        <v>75</v>
      </c>
      <c r="J2734" s="0" t="n">
        <f aca="false">Calc_Blocks!$K$199</f>
        <v>1</v>
      </c>
      <c r="K2734" s="0" t="n">
        <f aca="false">($B2734-1)*IF($D2734=1,Setup!$B$9,Setup!$B$10)+1</f>
        <v>1</v>
      </c>
      <c r="L2734" s="0" t="n">
        <f aca="false">$B2734*IF($D2734=1,Setup!$B$9,Setup!$B$10)</f>
        <v>10</v>
      </c>
      <c r="M2734" s="0" t="n">
        <f aca="false">MAX($H2734,$K2734)</f>
        <v>76</v>
      </c>
      <c r="N2734" s="0" t="n">
        <f aca="false">MIN($I2734,$L2734)</f>
        <v>10</v>
      </c>
      <c r="O2734" s="0" t="str">
        <f aca="false">IF($N2734&gt;=$M2734,$N2734-$M2734+1,"")</f>
        <v/>
      </c>
      <c r="P2734" s="0" t="str">
        <f aca="false">IF($O2734="","",$J2734+$M2734-$H2734)</f>
        <v/>
      </c>
      <c r="Q2734" s="0" t="str">
        <f aca="false">IF($O2734="","",$P2734+$O2734-1)</f>
        <v/>
      </c>
      <c r="R2734" s="0" t="str">
        <f aca="false">IF($O2734="","",COUNT($O$2703:$O2734))</f>
        <v/>
      </c>
    </row>
    <row r="2735" customFormat="false" ht="15" hidden="false" customHeight="false" outlineLevel="0" collapsed="false">
      <c r="A2735" s="0" t="n">
        <v>10</v>
      </c>
      <c r="B2735" s="0" t="n">
        <v>1</v>
      </c>
      <c r="C2735" s="0" t="s">
        <v>79</v>
      </c>
      <c r="D2735" s="0" t="n">
        <v>1</v>
      </c>
      <c r="E2735" s="0" t="s">
        <v>94</v>
      </c>
      <c r="F2735" s="0" t="n">
        <v>3</v>
      </c>
      <c r="G2735" s="0" t="str">
        <f aca="false">INDEX(Setup!$B$15:$B$17,$F2735)</f>
        <v>URD</v>
      </c>
      <c r="H2735" s="0" t="n">
        <f aca="false">Calc_Blocks!$I$200</f>
        <v>76</v>
      </c>
      <c r="I2735" s="0" t="n">
        <f aca="false">Calc_Blocks!$J$200</f>
        <v>75</v>
      </c>
      <c r="J2735" s="0" t="n">
        <f aca="false">Calc_Blocks!$K$200</f>
        <v>1</v>
      </c>
      <c r="K2735" s="0" t="n">
        <f aca="false">($B2735-1)*IF($D2735=1,Setup!$B$9,Setup!$B$10)+1</f>
        <v>1</v>
      </c>
      <c r="L2735" s="0" t="n">
        <f aca="false">$B2735*IF($D2735=1,Setup!$B$9,Setup!$B$10)</f>
        <v>10</v>
      </c>
      <c r="M2735" s="0" t="n">
        <f aca="false">MAX($H2735,$K2735)</f>
        <v>76</v>
      </c>
      <c r="N2735" s="0" t="n">
        <f aca="false">MIN($I2735,$L2735)</f>
        <v>10</v>
      </c>
      <c r="O2735" s="0" t="str">
        <f aca="false">IF($N2735&gt;=$M2735,$N2735-$M2735+1,"")</f>
        <v/>
      </c>
      <c r="P2735" s="0" t="str">
        <f aca="false">IF($O2735="","",$J2735+$M2735-$H2735)</f>
        <v/>
      </c>
      <c r="Q2735" s="0" t="str">
        <f aca="false">IF($O2735="","",$P2735+$O2735-1)</f>
        <v/>
      </c>
      <c r="R2735" s="0" t="str">
        <f aca="false">IF($O2735="","",COUNT($O$2703:$O2735))</f>
        <v/>
      </c>
    </row>
    <row r="2736" customFormat="false" ht="15" hidden="false" customHeight="false" outlineLevel="0" collapsed="false">
      <c r="A2736" s="0" t="n">
        <v>10</v>
      </c>
      <c r="B2736" s="0" t="n">
        <v>1</v>
      </c>
      <c r="C2736" s="0" t="s">
        <v>79</v>
      </c>
      <c r="D2736" s="0" t="n">
        <v>2</v>
      </c>
      <c r="E2736" s="0" t="s">
        <v>79</v>
      </c>
      <c r="F2736" s="0" t="n">
        <v>1</v>
      </c>
      <c r="G2736" s="0" t="str">
        <f aca="false">INDEX(Setup!$B$15:$B$17,$F2736)</f>
        <v>MAL</v>
      </c>
      <c r="H2736" s="0" t="n">
        <f aca="false">Calc_Blocks!$I$216</f>
        <v>70</v>
      </c>
      <c r="I2736" s="0" t="n">
        <f aca="false">Calc_Blocks!$J$216</f>
        <v>69</v>
      </c>
      <c r="J2736" s="0" t="n">
        <f aca="false">Calc_Blocks!$K$216</f>
        <v>1</v>
      </c>
      <c r="K2736" s="0" t="n">
        <f aca="false">($B2736-1)*IF($D2736=1,Setup!$B$9,Setup!$B$10)+1</f>
        <v>1</v>
      </c>
      <c r="L2736" s="0" t="n">
        <f aca="false">$B2736*IF($D2736=1,Setup!$B$9,Setup!$B$10)</f>
        <v>10</v>
      </c>
      <c r="M2736" s="0" t="n">
        <f aca="false">MAX($H2736,$K2736)</f>
        <v>70</v>
      </c>
      <c r="N2736" s="0" t="n">
        <f aca="false">MIN($I2736,$L2736)</f>
        <v>10</v>
      </c>
      <c r="O2736" s="0" t="str">
        <f aca="false">IF($N2736&gt;=$M2736,$N2736-$M2736+1,"")</f>
        <v/>
      </c>
      <c r="P2736" s="0" t="str">
        <f aca="false">IF($O2736="","",$J2736+$M2736-$H2736)</f>
        <v/>
      </c>
      <c r="Q2736" s="0" t="str">
        <f aca="false">IF($O2736="","",$P2736+$O2736-1)</f>
        <v/>
      </c>
      <c r="R2736" s="0" t="str">
        <f aca="false">IF($O2736="","",COUNT($O$2703:$O2736))</f>
        <v/>
      </c>
    </row>
    <row r="2737" customFormat="false" ht="15" hidden="false" customHeight="false" outlineLevel="0" collapsed="false">
      <c r="A2737" s="0" t="n">
        <v>10</v>
      </c>
      <c r="B2737" s="0" t="n">
        <v>1</v>
      </c>
      <c r="C2737" s="0" t="s">
        <v>79</v>
      </c>
      <c r="D2737" s="0" t="n">
        <v>2</v>
      </c>
      <c r="E2737" s="0" t="s">
        <v>79</v>
      </c>
      <c r="F2737" s="0" t="n">
        <v>2</v>
      </c>
      <c r="G2737" s="0" t="str">
        <f aca="false">INDEX(Setup!$B$15:$B$17,$F2737)</f>
        <v>SAN</v>
      </c>
      <c r="H2737" s="0" t="n">
        <f aca="false">Calc_Blocks!$I$217</f>
        <v>70</v>
      </c>
      <c r="I2737" s="0" t="n">
        <f aca="false">Calc_Blocks!$J$217</f>
        <v>69</v>
      </c>
      <c r="J2737" s="0" t="n">
        <f aca="false">Calc_Blocks!$K$217</f>
        <v>1</v>
      </c>
      <c r="K2737" s="0" t="n">
        <f aca="false">($B2737-1)*IF($D2737=1,Setup!$B$9,Setup!$B$10)+1</f>
        <v>1</v>
      </c>
      <c r="L2737" s="0" t="n">
        <f aca="false">$B2737*IF($D2737=1,Setup!$B$9,Setup!$B$10)</f>
        <v>10</v>
      </c>
      <c r="M2737" s="0" t="n">
        <f aca="false">MAX($H2737,$K2737)</f>
        <v>70</v>
      </c>
      <c r="N2737" s="0" t="n">
        <f aca="false">MIN($I2737,$L2737)</f>
        <v>10</v>
      </c>
      <c r="O2737" s="0" t="str">
        <f aca="false">IF($N2737&gt;=$M2737,$N2737-$M2737+1,"")</f>
        <v/>
      </c>
      <c r="P2737" s="0" t="str">
        <f aca="false">IF($O2737="","",$J2737+$M2737-$H2737)</f>
        <v/>
      </c>
      <c r="Q2737" s="0" t="str">
        <f aca="false">IF($O2737="","",$P2737+$O2737-1)</f>
        <v/>
      </c>
      <c r="R2737" s="0" t="str">
        <f aca="false">IF($O2737="","",COUNT($O$2703:$O2737))</f>
        <v/>
      </c>
    </row>
    <row r="2738" customFormat="false" ht="15" hidden="false" customHeight="false" outlineLevel="0" collapsed="false">
      <c r="A2738" s="0" t="n">
        <v>10</v>
      </c>
      <c r="B2738" s="0" t="n">
        <v>1</v>
      </c>
      <c r="C2738" s="0" t="s">
        <v>79</v>
      </c>
      <c r="D2738" s="0" t="n">
        <v>2</v>
      </c>
      <c r="E2738" s="0" t="s">
        <v>79</v>
      </c>
      <c r="F2738" s="0" t="n">
        <v>3</v>
      </c>
      <c r="G2738" s="0" t="str">
        <f aca="false">INDEX(Setup!$B$15:$B$17,$F2738)</f>
        <v>URD</v>
      </c>
      <c r="H2738" s="0" t="n">
        <f aca="false">Calc_Blocks!$I$218</f>
        <v>70</v>
      </c>
      <c r="I2738" s="0" t="n">
        <f aca="false">Calc_Blocks!$J$218</f>
        <v>69</v>
      </c>
      <c r="J2738" s="0" t="n">
        <f aca="false">Calc_Blocks!$K$218</f>
        <v>1</v>
      </c>
      <c r="K2738" s="0" t="n">
        <f aca="false">($B2738-1)*IF($D2738=1,Setup!$B$9,Setup!$B$10)+1</f>
        <v>1</v>
      </c>
      <c r="L2738" s="0" t="n">
        <f aca="false">$B2738*IF($D2738=1,Setup!$B$9,Setup!$B$10)</f>
        <v>10</v>
      </c>
      <c r="M2738" s="0" t="n">
        <f aca="false">MAX($H2738,$K2738)</f>
        <v>70</v>
      </c>
      <c r="N2738" s="0" t="n">
        <f aca="false">MIN($I2738,$L2738)</f>
        <v>10</v>
      </c>
      <c r="O2738" s="0" t="str">
        <f aca="false">IF($N2738&gt;=$M2738,$N2738-$M2738+1,"")</f>
        <v/>
      </c>
      <c r="P2738" s="0" t="str">
        <f aca="false">IF($O2738="","",$J2738+$M2738-$H2738)</f>
        <v/>
      </c>
      <c r="Q2738" s="0" t="str">
        <f aca="false">IF($O2738="","",$P2738+$O2738-1)</f>
        <v/>
      </c>
      <c r="R2738" s="0" t="str">
        <f aca="false">IF($O2738="","",COUNT($O$2703:$O2738))</f>
        <v/>
      </c>
    </row>
    <row r="2739" customFormat="false" ht="15" hidden="false" customHeight="false" outlineLevel="0" collapsed="false">
      <c r="A2739" s="0" t="n">
        <v>10</v>
      </c>
      <c r="B2739" s="0" t="n">
        <v>2</v>
      </c>
      <c r="C2739" s="0" t="s">
        <v>74</v>
      </c>
      <c r="D2739" s="0" t="n">
        <v>1</v>
      </c>
      <c r="E2739" s="0" t="s">
        <v>94</v>
      </c>
      <c r="F2739" s="0" t="n">
        <v>1</v>
      </c>
      <c r="G2739" s="0" t="str">
        <f aca="false">INDEX(Setup!$B$15:$B$17,$F2739)</f>
        <v>MAL</v>
      </c>
      <c r="H2739" s="0" t="n">
        <f aca="false">Calc_Blocks!$I$183</f>
        <v>1</v>
      </c>
      <c r="I2739" s="0" t="n">
        <f aca="false">Calc_Blocks!$J$183</f>
        <v>18</v>
      </c>
      <c r="J2739" s="0" t="n">
        <f aca="false">Calc_Blocks!$K$183</f>
        <v>1</v>
      </c>
      <c r="K2739" s="0" t="n">
        <f aca="false">($B2739-1)*IF($D2739=1,Setup!$B$9,Setup!$B$10)+1</f>
        <v>11</v>
      </c>
      <c r="L2739" s="0" t="n">
        <f aca="false">$B2739*IF($D2739=1,Setup!$B$9,Setup!$B$10)</f>
        <v>20</v>
      </c>
      <c r="M2739" s="0" t="n">
        <f aca="false">MAX($H2739,$K2739)</f>
        <v>11</v>
      </c>
      <c r="N2739" s="0" t="n">
        <f aca="false">MIN($I2739,$L2739)</f>
        <v>18</v>
      </c>
      <c r="O2739" s="0" t="n">
        <f aca="false">IF($N2739&gt;=$M2739,$N2739-$M2739+1,"")</f>
        <v>8</v>
      </c>
      <c r="P2739" s="0" t="n">
        <f aca="false">IF($O2739="","",$J2739+$M2739-$H2739)</f>
        <v>11</v>
      </c>
      <c r="Q2739" s="0" t="n">
        <f aca="false">IF($O2739="","",$P2739+$O2739-1)</f>
        <v>18</v>
      </c>
      <c r="R2739" s="0" t="n">
        <f aca="false">IF($O2739="","",COUNT($O$2703:$O2739))</f>
        <v>3</v>
      </c>
    </row>
    <row r="2740" customFormat="false" ht="15" hidden="false" customHeight="false" outlineLevel="0" collapsed="false">
      <c r="A2740" s="0" t="n">
        <v>10</v>
      </c>
      <c r="B2740" s="0" t="n">
        <v>2</v>
      </c>
      <c r="C2740" s="0" t="s">
        <v>74</v>
      </c>
      <c r="D2740" s="0" t="n">
        <v>1</v>
      </c>
      <c r="E2740" s="0" t="s">
        <v>94</v>
      </c>
      <c r="F2740" s="0" t="n">
        <v>2</v>
      </c>
      <c r="G2740" s="0" t="str">
        <f aca="false">INDEX(Setup!$B$15:$B$17,$F2740)</f>
        <v>SAN</v>
      </c>
      <c r="H2740" s="0" t="n">
        <f aca="false">Calc_Blocks!$I$184</f>
        <v>19</v>
      </c>
      <c r="I2740" s="0" t="n">
        <f aca="false">Calc_Blocks!$J$184</f>
        <v>20</v>
      </c>
      <c r="J2740" s="0" t="n">
        <f aca="false">Calc_Blocks!$K$184</f>
        <v>19</v>
      </c>
      <c r="K2740" s="0" t="n">
        <f aca="false">($B2740-1)*IF($D2740=1,Setup!$B$9,Setup!$B$10)+1</f>
        <v>11</v>
      </c>
      <c r="L2740" s="0" t="n">
        <f aca="false">$B2740*IF($D2740=1,Setup!$B$9,Setup!$B$10)</f>
        <v>20</v>
      </c>
      <c r="M2740" s="0" t="n">
        <f aca="false">MAX($H2740,$K2740)</f>
        <v>19</v>
      </c>
      <c r="N2740" s="0" t="n">
        <f aca="false">MIN($I2740,$L2740)</f>
        <v>20</v>
      </c>
      <c r="O2740" s="0" t="n">
        <f aca="false">IF($N2740&gt;=$M2740,$N2740-$M2740+1,"")</f>
        <v>2</v>
      </c>
      <c r="P2740" s="0" t="n">
        <f aca="false">IF($O2740="","",$J2740+$M2740-$H2740)</f>
        <v>19</v>
      </c>
      <c r="Q2740" s="0" t="n">
        <f aca="false">IF($O2740="","",$P2740+$O2740-1)</f>
        <v>20</v>
      </c>
      <c r="R2740" s="0" t="n">
        <f aca="false">IF($O2740="","",COUNT($O$2703:$O2740))</f>
        <v>4</v>
      </c>
    </row>
    <row r="2741" customFormat="false" ht="15" hidden="false" customHeight="false" outlineLevel="0" collapsed="false">
      <c r="A2741" s="0" t="n">
        <v>10</v>
      </c>
      <c r="B2741" s="0" t="n">
        <v>2</v>
      </c>
      <c r="C2741" s="0" t="s">
        <v>74</v>
      </c>
      <c r="D2741" s="0" t="n">
        <v>1</v>
      </c>
      <c r="E2741" s="0" t="s">
        <v>94</v>
      </c>
      <c r="F2741" s="0" t="n">
        <v>3</v>
      </c>
      <c r="G2741" s="0" t="str">
        <f aca="false">INDEX(Setup!$B$15:$B$17,$F2741)</f>
        <v>URD</v>
      </c>
      <c r="H2741" s="0" t="n">
        <f aca="false">Calc_Blocks!$I$185</f>
        <v>21</v>
      </c>
      <c r="I2741" s="0" t="n">
        <f aca="false">Calc_Blocks!$J$185</f>
        <v>20</v>
      </c>
      <c r="J2741" s="0" t="n">
        <f aca="false">Calc_Blocks!$K$185</f>
        <v>21</v>
      </c>
      <c r="K2741" s="0" t="n">
        <f aca="false">($B2741-1)*IF($D2741=1,Setup!$B$9,Setup!$B$10)+1</f>
        <v>11</v>
      </c>
      <c r="L2741" s="0" t="n">
        <f aca="false">$B2741*IF($D2741=1,Setup!$B$9,Setup!$B$10)</f>
        <v>20</v>
      </c>
      <c r="M2741" s="0" t="n">
        <f aca="false">MAX($H2741,$K2741)</f>
        <v>21</v>
      </c>
      <c r="N2741" s="0" t="n">
        <f aca="false">MIN($I2741,$L2741)</f>
        <v>20</v>
      </c>
      <c r="O2741" s="0" t="str">
        <f aca="false">IF($N2741&gt;=$M2741,$N2741-$M2741+1,"")</f>
        <v/>
      </c>
      <c r="P2741" s="0" t="str">
        <f aca="false">IF($O2741="","",$J2741+$M2741-$H2741)</f>
        <v/>
      </c>
      <c r="Q2741" s="0" t="str">
        <f aca="false">IF($O2741="","",$P2741+$O2741-1)</f>
        <v/>
      </c>
      <c r="R2741" s="0" t="str">
        <f aca="false">IF($O2741="","",COUNT($O$2703:$O2741))</f>
        <v/>
      </c>
    </row>
    <row r="2742" customFormat="false" ht="15" hidden="false" customHeight="false" outlineLevel="0" collapsed="false">
      <c r="A2742" s="0" t="n">
        <v>10</v>
      </c>
      <c r="B2742" s="0" t="n">
        <v>2</v>
      </c>
      <c r="C2742" s="0" t="s">
        <v>74</v>
      </c>
      <c r="D2742" s="0" t="n">
        <v>2</v>
      </c>
      <c r="E2742" s="0" t="s">
        <v>79</v>
      </c>
      <c r="F2742" s="0" t="n">
        <v>1</v>
      </c>
      <c r="G2742" s="0" t="str">
        <f aca="false">INDEX(Setup!$B$15:$B$17,$F2742)</f>
        <v>MAL</v>
      </c>
      <c r="H2742" s="0" t="n">
        <f aca="false">Calc_Blocks!$I$201</f>
        <v>1</v>
      </c>
      <c r="I2742" s="0" t="n">
        <f aca="false">Calc_Blocks!$J$201</f>
        <v>14</v>
      </c>
      <c r="J2742" s="0" t="n">
        <f aca="false">Calc_Blocks!$K$201</f>
        <v>21</v>
      </c>
      <c r="K2742" s="0" t="n">
        <f aca="false">($B2742-1)*IF($D2742=1,Setup!$B$9,Setup!$B$10)+1</f>
        <v>11</v>
      </c>
      <c r="L2742" s="0" t="n">
        <f aca="false">$B2742*IF($D2742=1,Setup!$B$9,Setup!$B$10)</f>
        <v>20</v>
      </c>
      <c r="M2742" s="0" t="n">
        <f aca="false">MAX($H2742,$K2742)</f>
        <v>11</v>
      </c>
      <c r="N2742" s="0" t="n">
        <f aca="false">MIN($I2742,$L2742)</f>
        <v>14</v>
      </c>
      <c r="O2742" s="0" t="n">
        <f aca="false">IF($N2742&gt;=$M2742,$N2742-$M2742+1,"")</f>
        <v>4</v>
      </c>
      <c r="P2742" s="0" t="n">
        <f aca="false">IF($O2742="","",$J2742+$M2742-$H2742)</f>
        <v>31</v>
      </c>
      <c r="Q2742" s="0" t="n">
        <f aca="false">IF($O2742="","",$P2742+$O2742-1)</f>
        <v>34</v>
      </c>
      <c r="R2742" s="0" t="n">
        <f aca="false">IF($O2742="","",COUNT($O$2703:$O2742))</f>
        <v>5</v>
      </c>
    </row>
    <row r="2743" customFormat="false" ht="15" hidden="false" customHeight="false" outlineLevel="0" collapsed="false">
      <c r="A2743" s="0" t="n">
        <v>10</v>
      </c>
      <c r="B2743" s="0" t="n">
        <v>2</v>
      </c>
      <c r="C2743" s="0" t="s">
        <v>74</v>
      </c>
      <c r="D2743" s="0" t="n">
        <v>2</v>
      </c>
      <c r="E2743" s="0" t="s">
        <v>79</v>
      </c>
      <c r="F2743" s="0" t="n">
        <v>2</v>
      </c>
      <c r="G2743" s="0" t="str">
        <f aca="false">INDEX(Setup!$B$15:$B$17,$F2743)</f>
        <v>SAN</v>
      </c>
      <c r="H2743" s="0" t="n">
        <f aca="false">Calc_Blocks!$I$202</f>
        <v>15</v>
      </c>
      <c r="I2743" s="0" t="n">
        <f aca="false">Calc_Blocks!$J$202</f>
        <v>18</v>
      </c>
      <c r="J2743" s="0" t="n">
        <f aca="false">Calc_Blocks!$K$202</f>
        <v>35</v>
      </c>
      <c r="K2743" s="0" t="n">
        <f aca="false">($B2743-1)*IF($D2743=1,Setup!$B$9,Setup!$B$10)+1</f>
        <v>11</v>
      </c>
      <c r="L2743" s="0" t="n">
        <f aca="false">$B2743*IF($D2743=1,Setup!$B$9,Setup!$B$10)</f>
        <v>20</v>
      </c>
      <c r="M2743" s="0" t="n">
        <f aca="false">MAX($H2743,$K2743)</f>
        <v>15</v>
      </c>
      <c r="N2743" s="0" t="n">
        <f aca="false">MIN($I2743,$L2743)</f>
        <v>18</v>
      </c>
      <c r="O2743" s="0" t="n">
        <f aca="false">IF($N2743&gt;=$M2743,$N2743-$M2743+1,"")</f>
        <v>4</v>
      </c>
      <c r="P2743" s="0" t="n">
        <f aca="false">IF($O2743="","",$J2743+$M2743-$H2743)</f>
        <v>35</v>
      </c>
      <c r="Q2743" s="0" t="n">
        <f aca="false">IF($O2743="","",$P2743+$O2743-1)</f>
        <v>38</v>
      </c>
      <c r="R2743" s="0" t="n">
        <f aca="false">IF($O2743="","",COUNT($O$2703:$O2743))</f>
        <v>6</v>
      </c>
    </row>
    <row r="2744" customFormat="false" ht="15" hidden="false" customHeight="false" outlineLevel="0" collapsed="false">
      <c r="A2744" s="0" t="n">
        <v>10</v>
      </c>
      <c r="B2744" s="0" t="n">
        <v>2</v>
      </c>
      <c r="C2744" s="0" t="s">
        <v>74</v>
      </c>
      <c r="D2744" s="0" t="n">
        <v>2</v>
      </c>
      <c r="E2744" s="0" t="s">
        <v>79</v>
      </c>
      <c r="F2744" s="0" t="n">
        <v>3</v>
      </c>
      <c r="G2744" s="0" t="str">
        <f aca="false">INDEX(Setup!$B$15:$B$17,$F2744)</f>
        <v>URD</v>
      </c>
      <c r="H2744" s="0" t="n">
        <f aca="false">Calc_Blocks!$I$203</f>
        <v>19</v>
      </c>
      <c r="I2744" s="0" t="n">
        <f aca="false">Calc_Blocks!$J$203</f>
        <v>18</v>
      </c>
      <c r="J2744" s="0" t="n">
        <f aca="false">Calc_Blocks!$K$203</f>
        <v>39</v>
      </c>
      <c r="K2744" s="0" t="n">
        <f aca="false">($B2744-1)*IF($D2744=1,Setup!$B$9,Setup!$B$10)+1</f>
        <v>11</v>
      </c>
      <c r="L2744" s="0" t="n">
        <f aca="false">$B2744*IF($D2744=1,Setup!$B$9,Setup!$B$10)</f>
        <v>20</v>
      </c>
      <c r="M2744" s="0" t="n">
        <f aca="false">MAX($H2744,$K2744)</f>
        <v>19</v>
      </c>
      <c r="N2744" s="0" t="n">
        <f aca="false">MIN($I2744,$L2744)</f>
        <v>18</v>
      </c>
      <c r="O2744" s="0" t="str">
        <f aca="false">IF($N2744&gt;=$M2744,$N2744-$M2744+1,"")</f>
        <v/>
      </c>
      <c r="P2744" s="0" t="str">
        <f aca="false">IF($O2744="","",$J2744+$M2744-$H2744)</f>
        <v/>
      </c>
      <c r="Q2744" s="0" t="str">
        <f aca="false">IF($O2744="","",$P2744+$O2744-1)</f>
        <v/>
      </c>
      <c r="R2744" s="0" t="str">
        <f aca="false">IF($O2744="","",COUNT($O$2703:$O2744))</f>
        <v/>
      </c>
    </row>
    <row r="2745" customFormat="false" ht="15" hidden="false" customHeight="false" outlineLevel="0" collapsed="false">
      <c r="A2745" s="0" t="n">
        <v>10</v>
      </c>
      <c r="B2745" s="0" t="n">
        <v>2</v>
      </c>
      <c r="C2745" s="0" t="s">
        <v>75</v>
      </c>
      <c r="D2745" s="0" t="n">
        <v>1</v>
      </c>
      <c r="E2745" s="0" t="s">
        <v>94</v>
      </c>
      <c r="F2745" s="0" t="n">
        <v>1</v>
      </c>
      <c r="G2745" s="0" t="str">
        <f aca="false">INDEX(Setup!$B$15:$B$17,$F2745)</f>
        <v>MAL</v>
      </c>
      <c r="H2745" s="0" t="n">
        <f aca="false">Calc_Blocks!$I$186</f>
        <v>21</v>
      </c>
      <c r="I2745" s="0" t="n">
        <f aca="false">Calc_Blocks!$J$186</f>
        <v>36</v>
      </c>
      <c r="J2745" s="0" t="n">
        <f aca="false">Calc_Blocks!$K$186</f>
        <v>1</v>
      </c>
      <c r="K2745" s="0" t="n">
        <f aca="false">($B2745-1)*IF($D2745=1,Setup!$B$9,Setup!$B$10)+1</f>
        <v>11</v>
      </c>
      <c r="L2745" s="0" t="n">
        <f aca="false">$B2745*IF($D2745=1,Setup!$B$9,Setup!$B$10)</f>
        <v>20</v>
      </c>
      <c r="M2745" s="0" t="n">
        <f aca="false">MAX($H2745,$K2745)</f>
        <v>21</v>
      </c>
      <c r="N2745" s="0" t="n">
        <f aca="false">MIN($I2745,$L2745)</f>
        <v>20</v>
      </c>
      <c r="O2745" s="0" t="str">
        <f aca="false">IF($N2745&gt;=$M2745,$N2745-$M2745+1,"")</f>
        <v/>
      </c>
      <c r="P2745" s="0" t="str">
        <f aca="false">IF($O2745="","",$J2745+$M2745-$H2745)</f>
        <v/>
      </c>
      <c r="Q2745" s="0" t="str">
        <f aca="false">IF($O2745="","",$P2745+$O2745-1)</f>
        <v/>
      </c>
      <c r="R2745" s="0" t="str">
        <f aca="false">IF($O2745="","",COUNT($O$2703:$O2745))</f>
        <v/>
      </c>
    </row>
    <row r="2746" customFormat="false" ht="15" hidden="false" customHeight="false" outlineLevel="0" collapsed="false">
      <c r="A2746" s="0" t="n">
        <v>10</v>
      </c>
      <c r="B2746" s="0" t="n">
        <v>2</v>
      </c>
      <c r="C2746" s="0" t="s">
        <v>75</v>
      </c>
      <c r="D2746" s="0" t="n">
        <v>1</v>
      </c>
      <c r="E2746" s="0" t="s">
        <v>94</v>
      </c>
      <c r="F2746" s="0" t="n">
        <v>2</v>
      </c>
      <c r="G2746" s="0" t="str">
        <f aca="false">INDEX(Setup!$B$15:$B$17,$F2746)</f>
        <v>SAN</v>
      </c>
      <c r="H2746" s="0" t="n">
        <f aca="false">Calc_Blocks!$I$187</f>
        <v>37</v>
      </c>
      <c r="I2746" s="0" t="n">
        <f aca="false">Calc_Blocks!$J$187</f>
        <v>36</v>
      </c>
      <c r="J2746" s="0" t="n">
        <f aca="false">Calc_Blocks!$K$187</f>
        <v>17</v>
      </c>
      <c r="K2746" s="0" t="n">
        <f aca="false">($B2746-1)*IF($D2746=1,Setup!$B$9,Setup!$B$10)+1</f>
        <v>11</v>
      </c>
      <c r="L2746" s="0" t="n">
        <f aca="false">$B2746*IF($D2746=1,Setup!$B$9,Setup!$B$10)</f>
        <v>20</v>
      </c>
      <c r="M2746" s="0" t="n">
        <f aca="false">MAX($H2746,$K2746)</f>
        <v>37</v>
      </c>
      <c r="N2746" s="0" t="n">
        <f aca="false">MIN($I2746,$L2746)</f>
        <v>20</v>
      </c>
      <c r="O2746" s="0" t="str">
        <f aca="false">IF($N2746&gt;=$M2746,$N2746-$M2746+1,"")</f>
        <v/>
      </c>
      <c r="P2746" s="0" t="str">
        <f aca="false">IF($O2746="","",$J2746+$M2746-$H2746)</f>
        <v/>
      </c>
      <c r="Q2746" s="0" t="str">
        <f aca="false">IF($O2746="","",$P2746+$O2746-1)</f>
        <v/>
      </c>
      <c r="R2746" s="0" t="str">
        <f aca="false">IF($O2746="","",COUNT($O$2703:$O2746))</f>
        <v/>
      </c>
    </row>
    <row r="2747" customFormat="false" ht="15" hidden="false" customHeight="false" outlineLevel="0" collapsed="false">
      <c r="A2747" s="0" t="n">
        <v>10</v>
      </c>
      <c r="B2747" s="0" t="n">
        <v>2</v>
      </c>
      <c r="C2747" s="0" t="s">
        <v>75</v>
      </c>
      <c r="D2747" s="0" t="n">
        <v>1</v>
      </c>
      <c r="E2747" s="0" t="s">
        <v>94</v>
      </c>
      <c r="F2747" s="0" t="n">
        <v>3</v>
      </c>
      <c r="G2747" s="0" t="str">
        <f aca="false">INDEX(Setup!$B$15:$B$17,$F2747)</f>
        <v>URD</v>
      </c>
      <c r="H2747" s="0" t="n">
        <f aca="false">Calc_Blocks!$I$188</f>
        <v>37</v>
      </c>
      <c r="I2747" s="0" t="n">
        <f aca="false">Calc_Blocks!$J$188</f>
        <v>39</v>
      </c>
      <c r="J2747" s="0" t="n">
        <f aca="false">Calc_Blocks!$K$188</f>
        <v>17</v>
      </c>
      <c r="K2747" s="0" t="n">
        <f aca="false">($B2747-1)*IF($D2747=1,Setup!$B$9,Setup!$B$10)+1</f>
        <v>11</v>
      </c>
      <c r="L2747" s="0" t="n">
        <f aca="false">$B2747*IF($D2747=1,Setup!$B$9,Setup!$B$10)</f>
        <v>20</v>
      </c>
      <c r="M2747" s="0" t="n">
        <f aca="false">MAX($H2747,$K2747)</f>
        <v>37</v>
      </c>
      <c r="N2747" s="0" t="n">
        <f aca="false">MIN($I2747,$L2747)</f>
        <v>20</v>
      </c>
      <c r="O2747" s="0" t="str">
        <f aca="false">IF($N2747&gt;=$M2747,$N2747-$M2747+1,"")</f>
        <v/>
      </c>
      <c r="P2747" s="0" t="str">
        <f aca="false">IF($O2747="","",$J2747+$M2747-$H2747)</f>
        <v/>
      </c>
      <c r="Q2747" s="0" t="str">
        <f aca="false">IF($O2747="","",$P2747+$O2747-1)</f>
        <v/>
      </c>
      <c r="R2747" s="0" t="str">
        <f aca="false">IF($O2747="","",COUNT($O$2703:$O2747))</f>
        <v/>
      </c>
    </row>
    <row r="2748" customFormat="false" ht="15" hidden="false" customHeight="false" outlineLevel="0" collapsed="false">
      <c r="A2748" s="0" t="n">
        <v>10</v>
      </c>
      <c r="B2748" s="0" t="n">
        <v>2</v>
      </c>
      <c r="C2748" s="0" t="s">
        <v>75</v>
      </c>
      <c r="D2748" s="0" t="n">
        <v>2</v>
      </c>
      <c r="E2748" s="0" t="s">
        <v>79</v>
      </c>
      <c r="F2748" s="0" t="n">
        <v>1</v>
      </c>
      <c r="G2748" s="0" t="str">
        <f aca="false">INDEX(Setup!$B$15:$B$17,$F2748)</f>
        <v>MAL</v>
      </c>
      <c r="H2748" s="0" t="n">
        <f aca="false">Calc_Blocks!$I$204</f>
        <v>19</v>
      </c>
      <c r="I2748" s="0" t="n">
        <f aca="false">Calc_Blocks!$J$204</f>
        <v>36</v>
      </c>
      <c r="J2748" s="0" t="n">
        <f aca="false">Calc_Blocks!$K$204</f>
        <v>20</v>
      </c>
      <c r="K2748" s="0" t="n">
        <f aca="false">($B2748-1)*IF($D2748=1,Setup!$B$9,Setup!$B$10)+1</f>
        <v>11</v>
      </c>
      <c r="L2748" s="0" t="n">
        <f aca="false">$B2748*IF($D2748=1,Setup!$B$9,Setup!$B$10)</f>
        <v>20</v>
      </c>
      <c r="M2748" s="0" t="n">
        <f aca="false">MAX($H2748,$K2748)</f>
        <v>19</v>
      </c>
      <c r="N2748" s="0" t="n">
        <f aca="false">MIN($I2748,$L2748)</f>
        <v>20</v>
      </c>
      <c r="O2748" s="0" t="n">
        <f aca="false">IF($N2748&gt;=$M2748,$N2748-$M2748+1,"")</f>
        <v>2</v>
      </c>
      <c r="P2748" s="0" t="n">
        <f aca="false">IF($O2748="","",$J2748+$M2748-$H2748)</f>
        <v>20</v>
      </c>
      <c r="Q2748" s="0" t="n">
        <f aca="false">IF($O2748="","",$P2748+$O2748-1)</f>
        <v>21</v>
      </c>
      <c r="R2748" s="0" t="n">
        <f aca="false">IF($O2748="","",COUNT($O$2703:$O2748))</f>
        <v>7</v>
      </c>
    </row>
    <row r="2749" customFormat="false" ht="15" hidden="false" customHeight="false" outlineLevel="0" collapsed="false">
      <c r="A2749" s="0" t="n">
        <v>10</v>
      </c>
      <c r="B2749" s="0" t="n">
        <v>2</v>
      </c>
      <c r="C2749" s="0" t="s">
        <v>75</v>
      </c>
      <c r="D2749" s="0" t="n">
        <v>2</v>
      </c>
      <c r="E2749" s="0" t="s">
        <v>79</v>
      </c>
      <c r="F2749" s="0" t="n">
        <v>2</v>
      </c>
      <c r="G2749" s="0" t="str">
        <f aca="false">INDEX(Setup!$B$15:$B$17,$F2749)</f>
        <v>SAN</v>
      </c>
      <c r="H2749" s="0" t="n">
        <f aca="false">Calc_Blocks!$I$205</f>
        <v>37</v>
      </c>
      <c r="I2749" s="0" t="n">
        <f aca="false">Calc_Blocks!$J$205</f>
        <v>36</v>
      </c>
      <c r="J2749" s="0" t="n">
        <f aca="false">Calc_Blocks!$K$205</f>
        <v>38</v>
      </c>
      <c r="K2749" s="0" t="n">
        <f aca="false">($B2749-1)*IF($D2749=1,Setup!$B$9,Setup!$B$10)+1</f>
        <v>11</v>
      </c>
      <c r="L2749" s="0" t="n">
        <f aca="false">$B2749*IF($D2749=1,Setup!$B$9,Setup!$B$10)</f>
        <v>20</v>
      </c>
      <c r="M2749" s="0" t="n">
        <f aca="false">MAX($H2749,$K2749)</f>
        <v>37</v>
      </c>
      <c r="N2749" s="0" t="n">
        <f aca="false">MIN($I2749,$L2749)</f>
        <v>20</v>
      </c>
      <c r="O2749" s="0" t="str">
        <f aca="false">IF($N2749&gt;=$M2749,$N2749-$M2749+1,"")</f>
        <v/>
      </c>
      <c r="P2749" s="0" t="str">
        <f aca="false">IF($O2749="","",$J2749+$M2749-$H2749)</f>
        <v/>
      </c>
      <c r="Q2749" s="0" t="str">
        <f aca="false">IF($O2749="","",$P2749+$O2749-1)</f>
        <v/>
      </c>
      <c r="R2749" s="0" t="str">
        <f aca="false">IF($O2749="","",COUNT($O$2703:$O2749))</f>
        <v/>
      </c>
    </row>
    <row r="2750" customFormat="false" ht="15" hidden="false" customHeight="false" outlineLevel="0" collapsed="false">
      <c r="A2750" s="0" t="n">
        <v>10</v>
      </c>
      <c r="B2750" s="0" t="n">
        <v>2</v>
      </c>
      <c r="C2750" s="0" t="s">
        <v>75</v>
      </c>
      <c r="D2750" s="0" t="n">
        <v>2</v>
      </c>
      <c r="E2750" s="0" t="s">
        <v>79</v>
      </c>
      <c r="F2750" s="0" t="n">
        <v>3</v>
      </c>
      <c r="G2750" s="0" t="str">
        <f aca="false">INDEX(Setup!$B$15:$B$17,$F2750)</f>
        <v>URD</v>
      </c>
      <c r="H2750" s="0" t="n">
        <f aca="false">Calc_Blocks!$I$206</f>
        <v>37</v>
      </c>
      <c r="I2750" s="0" t="n">
        <f aca="false">Calc_Blocks!$J$206</f>
        <v>36</v>
      </c>
      <c r="J2750" s="0" t="n">
        <f aca="false">Calc_Blocks!$K$206</f>
        <v>38</v>
      </c>
      <c r="K2750" s="0" t="n">
        <f aca="false">($B2750-1)*IF($D2750=1,Setup!$B$9,Setup!$B$10)+1</f>
        <v>11</v>
      </c>
      <c r="L2750" s="0" t="n">
        <f aca="false">$B2750*IF($D2750=1,Setup!$B$9,Setup!$B$10)</f>
        <v>20</v>
      </c>
      <c r="M2750" s="0" t="n">
        <f aca="false">MAX($H2750,$K2750)</f>
        <v>37</v>
      </c>
      <c r="N2750" s="0" t="n">
        <f aca="false">MIN($I2750,$L2750)</f>
        <v>20</v>
      </c>
      <c r="O2750" s="0" t="str">
        <f aca="false">IF($N2750&gt;=$M2750,$N2750-$M2750+1,"")</f>
        <v/>
      </c>
      <c r="P2750" s="0" t="str">
        <f aca="false">IF($O2750="","",$J2750+$M2750-$H2750)</f>
        <v/>
      </c>
      <c r="Q2750" s="0" t="str">
        <f aca="false">IF($O2750="","",$P2750+$O2750-1)</f>
        <v/>
      </c>
      <c r="R2750" s="0" t="str">
        <f aca="false">IF($O2750="","",COUNT($O$2703:$O2750))</f>
        <v/>
      </c>
    </row>
    <row r="2751" customFormat="false" ht="15" hidden="false" customHeight="false" outlineLevel="0" collapsed="false">
      <c r="A2751" s="0" t="n">
        <v>10</v>
      </c>
      <c r="B2751" s="0" t="n">
        <v>2</v>
      </c>
      <c r="C2751" s="0" t="s">
        <v>76</v>
      </c>
      <c r="D2751" s="0" t="n">
        <v>1</v>
      </c>
      <c r="E2751" s="0" t="s">
        <v>94</v>
      </c>
      <c r="F2751" s="0" t="n">
        <v>1</v>
      </c>
      <c r="G2751" s="0" t="str">
        <f aca="false">INDEX(Setup!$B$15:$B$17,$F2751)</f>
        <v>MAL</v>
      </c>
      <c r="H2751" s="0" t="n">
        <f aca="false">Calc_Blocks!$I$189</f>
        <v>40</v>
      </c>
      <c r="I2751" s="0" t="n">
        <f aca="false">Calc_Blocks!$J$189</f>
        <v>54</v>
      </c>
      <c r="J2751" s="0" t="n">
        <f aca="false">Calc_Blocks!$K$189</f>
        <v>1</v>
      </c>
      <c r="K2751" s="0" t="n">
        <f aca="false">($B2751-1)*IF($D2751=1,Setup!$B$9,Setup!$B$10)+1</f>
        <v>11</v>
      </c>
      <c r="L2751" s="0" t="n">
        <f aca="false">$B2751*IF($D2751=1,Setup!$B$9,Setup!$B$10)</f>
        <v>20</v>
      </c>
      <c r="M2751" s="0" t="n">
        <f aca="false">MAX($H2751,$K2751)</f>
        <v>40</v>
      </c>
      <c r="N2751" s="0" t="n">
        <f aca="false">MIN($I2751,$L2751)</f>
        <v>20</v>
      </c>
      <c r="O2751" s="0" t="str">
        <f aca="false">IF($N2751&gt;=$M2751,$N2751-$M2751+1,"")</f>
        <v/>
      </c>
      <c r="P2751" s="0" t="str">
        <f aca="false">IF($O2751="","",$J2751+$M2751-$H2751)</f>
        <v/>
      </c>
      <c r="Q2751" s="0" t="str">
        <f aca="false">IF($O2751="","",$P2751+$O2751-1)</f>
        <v/>
      </c>
      <c r="R2751" s="0" t="str">
        <f aca="false">IF($O2751="","",COUNT($O$2703:$O2751))</f>
        <v/>
      </c>
    </row>
    <row r="2752" customFormat="false" ht="15" hidden="false" customHeight="false" outlineLevel="0" collapsed="false">
      <c r="A2752" s="0" t="n">
        <v>10</v>
      </c>
      <c r="B2752" s="0" t="n">
        <v>2</v>
      </c>
      <c r="C2752" s="0" t="s">
        <v>76</v>
      </c>
      <c r="D2752" s="0" t="n">
        <v>1</v>
      </c>
      <c r="E2752" s="0" t="s">
        <v>94</v>
      </c>
      <c r="F2752" s="0" t="n">
        <v>2</v>
      </c>
      <c r="G2752" s="0" t="str">
        <f aca="false">INDEX(Setup!$B$15:$B$17,$F2752)</f>
        <v>SAN</v>
      </c>
      <c r="H2752" s="0" t="n">
        <f aca="false">Calc_Blocks!$I$190</f>
        <v>55</v>
      </c>
      <c r="I2752" s="0" t="n">
        <f aca="false">Calc_Blocks!$J$190</f>
        <v>57</v>
      </c>
      <c r="J2752" s="0" t="n">
        <f aca="false">Calc_Blocks!$K$190</f>
        <v>16</v>
      </c>
      <c r="K2752" s="0" t="n">
        <f aca="false">($B2752-1)*IF($D2752=1,Setup!$B$9,Setup!$B$10)+1</f>
        <v>11</v>
      </c>
      <c r="L2752" s="0" t="n">
        <f aca="false">$B2752*IF($D2752=1,Setup!$B$9,Setup!$B$10)</f>
        <v>20</v>
      </c>
      <c r="M2752" s="0" t="n">
        <f aca="false">MAX($H2752,$K2752)</f>
        <v>55</v>
      </c>
      <c r="N2752" s="0" t="n">
        <f aca="false">MIN($I2752,$L2752)</f>
        <v>20</v>
      </c>
      <c r="O2752" s="0" t="str">
        <f aca="false">IF($N2752&gt;=$M2752,$N2752-$M2752+1,"")</f>
        <v/>
      </c>
      <c r="P2752" s="0" t="str">
        <f aca="false">IF($O2752="","",$J2752+$M2752-$H2752)</f>
        <v/>
      </c>
      <c r="Q2752" s="0" t="str">
        <f aca="false">IF($O2752="","",$P2752+$O2752-1)</f>
        <v/>
      </c>
      <c r="R2752" s="0" t="str">
        <f aca="false">IF($O2752="","",COUNT($O$2703:$O2752))</f>
        <v/>
      </c>
    </row>
    <row r="2753" customFormat="false" ht="15" hidden="false" customHeight="false" outlineLevel="0" collapsed="false">
      <c r="A2753" s="0" t="n">
        <v>10</v>
      </c>
      <c r="B2753" s="0" t="n">
        <v>2</v>
      </c>
      <c r="C2753" s="0" t="s">
        <v>76</v>
      </c>
      <c r="D2753" s="0" t="n">
        <v>1</v>
      </c>
      <c r="E2753" s="0" t="s">
        <v>94</v>
      </c>
      <c r="F2753" s="0" t="n">
        <v>3</v>
      </c>
      <c r="G2753" s="0" t="str">
        <f aca="false">INDEX(Setup!$B$15:$B$17,$F2753)</f>
        <v>URD</v>
      </c>
      <c r="H2753" s="0" t="n">
        <f aca="false">Calc_Blocks!$I$191</f>
        <v>58</v>
      </c>
      <c r="I2753" s="0" t="n">
        <f aca="false">Calc_Blocks!$J$191</f>
        <v>57</v>
      </c>
      <c r="J2753" s="0" t="n">
        <f aca="false">Calc_Blocks!$K$191</f>
        <v>19</v>
      </c>
      <c r="K2753" s="0" t="n">
        <f aca="false">($B2753-1)*IF($D2753=1,Setup!$B$9,Setup!$B$10)+1</f>
        <v>11</v>
      </c>
      <c r="L2753" s="0" t="n">
        <f aca="false">$B2753*IF($D2753=1,Setup!$B$9,Setup!$B$10)</f>
        <v>20</v>
      </c>
      <c r="M2753" s="0" t="n">
        <f aca="false">MAX($H2753,$K2753)</f>
        <v>58</v>
      </c>
      <c r="N2753" s="0" t="n">
        <f aca="false">MIN($I2753,$L2753)</f>
        <v>20</v>
      </c>
      <c r="O2753" s="0" t="str">
        <f aca="false">IF($N2753&gt;=$M2753,$N2753-$M2753+1,"")</f>
        <v/>
      </c>
      <c r="P2753" s="0" t="str">
        <f aca="false">IF($O2753="","",$J2753+$M2753-$H2753)</f>
        <v/>
      </c>
      <c r="Q2753" s="0" t="str">
        <f aca="false">IF($O2753="","",$P2753+$O2753-1)</f>
        <v/>
      </c>
      <c r="R2753" s="0" t="str">
        <f aca="false">IF($O2753="","",COUNT($O$2703:$O2753))</f>
        <v/>
      </c>
    </row>
    <row r="2754" customFormat="false" ht="15" hidden="false" customHeight="false" outlineLevel="0" collapsed="false">
      <c r="A2754" s="0" t="n">
        <v>10</v>
      </c>
      <c r="B2754" s="0" t="n">
        <v>2</v>
      </c>
      <c r="C2754" s="0" t="s">
        <v>76</v>
      </c>
      <c r="D2754" s="0" t="n">
        <v>2</v>
      </c>
      <c r="E2754" s="0" t="s">
        <v>79</v>
      </c>
      <c r="F2754" s="0" t="n">
        <v>1</v>
      </c>
      <c r="G2754" s="0" t="str">
        <f aca="false">INDEX(Setup!$B$15:$B$17,$F2754)</f>
        <v>MAL</v>
      </c>
      <c r="H2754" s="0" t="n">
        <f aca="false">Calc_Blocks!$I$207</f>
        <v>37</v>
      </c>
      <c r="I2754" s="0" t="n">
        <f aca="false">Calc_Blocks!$J$207</f>
        <v>48</v>
      </c>
      <c r="J2754" s="0" t="n">
        <f aca="false">Calc_Blocks!$K$207</f>
        <v>19</v>
      </c>
      <c r="K2754" s="0" t="n">
        <f aca="false">($B2754-1)*IF($D2754=1,Setup!$B$9,Setup!$B$10)+1</f>
        <v>11</v>
      </c>
      <c r="L2754" s="0" t="n">
        <f aca="false">$B2754*IF($D2754=1,Setup!$B$9,Setup!$B$10)</f>
        <v>20</v>
      </c>
      <c r="M2754" s="0" t="n">
        <f aca="false">MAX($H2754,$K2754)</f>
        <v>37</v>
      </c>
      <c r="N2754" s="0" t="n">
        <f aca="false">MIN($I2754,$L2754)</f>
        <v>20</v>
      </c>
      <c r="O2754" s="0" t="str">
        <f aca="false">IF($N2754&gt;=$M2754,$N2754-$M2754+1,"")</f>
        <v/>
      </c>
      <c r="P2754" s="0" t="str">
        <f aca="false">IF($O2754="","",$J2754+$M2754-$H2754)</f>
        <v/>
      </c>
      <c r="Q2754" s="0" t="str">
        <f aca="false">IF($O2754="","",$P2754+$O2754-1)</f>
        <v/>
      </c>
      <c r="R2754" s="0" t="str">
        <f aca="false">IF($O2754="","",COUNT($O$2703:$O2754))</f>
        <v/>
      </c>
    </row>
    <row r="2755" customFormat="false" ht="15" hidden="false" customHeight="false" outlineLevel="0" collapsed="false">
      <c r="A2755" s="0" t="n">
        <v>10</v>
      </c>
      <c r="B2755" s="0" t="n">
        <v>2</v>
      </c>
      <c r="C2755" s="0" t="s">
        <v>76</v>
      </c>
      <c r="D2755" s="0" t="n">
        <v>2</v>
      </c>
      <c r="E2755" s="0" t="s">
        <v>79</v>
      </c>
      <c r="F2755" s="0" t="n">
        <v>2</v>
      </c>
      <c r="G2755" s="0" t="str">
        <f aca="false">INDEX(Setup!$B$15:$B$17,$F2755)</f>
        <v>SAN</v>
      </c>
      <c r="H2755" s="0" t="n">
        <f aca="false">Calc_Blocks!$I$208</f>
        <v>49</v>
      </c>
      <c r="I2755" s="0" t="n">
        <f aca="false">Calc_Blocks!$J$208</f>
        <v>52</v>
      </c>
      <c r="J2755" s="0" t="n">
        <f aca="false">Calc_Blocks!$K$208</f>
        <v>31</v>
      </c>
      <c r="K2755" s="0" t="n">
        <f aca="false">($B2755-1)*IF($D2755=1,Setup!$B$9,Setup!$B$10)+1</f>
        <v>11</v>
      </c>
      <c r="L2755" s="0" t="n">
        <f aca="false">$B2755*IF($D2755=1,Setup!$B$9,Setup!$B$10)</f>
        <v>20</v>
      </c>
      <c r="M2755" s="0" t="n">
        <f aca="false">MAX($H2755,$K2755)</f>
        <v>49</v>
      </c>
      <c r="N2755" s="0" t="n">
        <f aca="false">MIN($I2755,$L2755)</f>
        <v>20</v>
      </c>
      <c r="O2755" s="0" t="str">
        <f aca="false">IF($N2755&gt;=$M2755,$N2755-$M2755+1,"")</f>
        <v/>
      </c>
      <c r="P2755" s="0" t="str">
        <f aca="false">IF($O2755="","",$J2755+$M2755-$H2755)</f>
        <v/>
      </c>
      <c r="Q2755" s="0" t="str">
        <f aca="false">IF($O2755="","",$P2755+$O2755-1)</f>
        <v/>
      </c>
      <c r="R2755" s="0" t="str">
        <f aca="false">IF($O2755="","",COUNT($O$2703:$O2755))</f>
        <v/>
      </c>
    </row>
    <row r="2756" customFormat="false" ht="15" hidden="false" customHeight="false" outlineLevel="0" collapsed="false">
      <c r="A2756" s="0" t="n">
        <v>10</v>
      </c>
      <c r="B2756" s="0" t="n">
        <v>2</v>
      </c>
      <c r="C2756" s="0" t="s">
        <v>76</v>
      </c>
      <c r="D2756" s="0" t="n">
        <v>2</v>
      </c>
      <c r="E2756" s="0" t="s">
        <v>79</v>
      </c>
      <c r="F2756" s="0" t="n">
        <v>3</v>
      </c>
      <c r="G2756" s="0" t="str">
        <f aca="false">INDEX(Setup!$B$15:$B$17,$F2756)</f>
        <v>URD</v>
      </c>
      <c r="H2756" s="0" t="n">
        <f aca="false">Calc_Blocks!$I$209</f>
        <v>53</v>
      </c>
      <c r="I2756" s="0" t="n">
        <f aca="false">Calc_Blocks!$J$209</f>
        <v>52</v>
      </c>
      <c r="J2756" s="0" t="n">
        <f aca="false">Calc_Blocks!$K$209</f>
        <v>35</v>
      </c>
      <c r="K2756" s="0" t="n">
        <f aca="false">($B2756-1)*IF($D2756=1,Setup!$B$9,Setup!$B$10)+1</f>
        <v>11</v>
      </c>
      <c r="L2756" s="0" t="n">
        <f aca="false">$B2756*IF($D2756=1,Setup!$B$9,Setup!$B$10)</f>
        <v>20</v>
      </c>
      <c r="M2756" s="0" t="n">
        <f aca="false">MAX($H2756,$K2756)</f>
        <v>53</v>
      </c>
      <c r="N2756" s="0" t="n">
        <f aca="false">MIN($I2756,$L2756)</f>
        <v>20</v>
      </c>
      <c r="O2756" s="0" t="str">
        <f aca="false">IF($N2756&gt;=$M2756,$N2756-$M2756+1,"")</f>
        <v/>
      </c>
      <c r="P2756" s="0" t="str">
        <f aca="false">IF($O2756="","",$J2756+$M2756-$H2756)</f>
        <v/>
      </c>
      <c r="Q2756" s="0" t="str">
        <f aca="false">IF($O2756="","",$P2756+$O2756-1)</f>
        <v/>
      </c>
      <c r="R2756" s="0" t="str">
        <f aca="false">IF($O2756="","",COUNT($O$2703:$O2756))</f>
        <v/>
      </c>
    </row>
    <row r="2757" customFormat="false" ht="15" hidden="false" customHeight="false" outlineLevel="0" collapsed="false">
      <c r="A2757" s="0" t="n">
        <v>10</v>
      </c>
      <c r="B2757" s="0" t="n">
        <v>2</v>
      </c>
      <c r="C2757" s="0" t="s">
        <v>77</v>
      </c>
      <c r="D2757" s="0" t="n">
        <v>1</v>
      </c>
      <c r="E2757" s="0" t="s">
        <v>94</v>
      </c>
      <c r="F2757" s="0" t="n">
        <v>1</v>
      </c>
      <c r="G2757" s="0" t="str">
        <f aca="false">INDEX(Setup!$B$15:$B$17,$F2757)</f>
        <v>MAL</v>
      </c>
      <c r="H2757" s="0" t="n">
        <f aca="false">Calc_Blocks!$I$192</f>
        <v>58</v>
      </c>
      <c r="I2757" s="0" t="n">
        <f aca="false">Calc_Blocks!$J$192</f>
        <v>67</v>
      </c>
      <c r="J2757" s="0" t="n">
        <f aca="false">Calc_Blocks!$K$192</f>
        <v>1</v>
      </c>
      <c r="K2757" s="0" t="n">
        <f aca="false">($B2757-1)*IF($D2757=1,Setup!$B$9,Setup!$B$10)+1</f>
        <v>11</v>
      </c>
      <c r="L2757" s="0" t="n">
        <f aca="false">$B2757*IF($D2757=1,Setup!$B$9,Setup!$B$10)</f>
        <v>20</v>
      </c>
      <c r="M2757" s="0" t="n">
        <f aca="false">MAX($H2757,$K2757)</f>
        <v>58</v>
      </c>
      <c r="N2757" s="0" t="n">
        <f aca="false">MIN($I2757,$L2757)</f>
        <v>20</v>
      </c>
      <c r="O2757" s="0" t="str">
        <f aca="false">IF($N2757&gt;=$M2757,$N2757-$M2757+1,"")</f>
        <v/>
      </c>
      <c r="P2757" s="0" t="str">
        <f aca="false">IF($O2757="","",$J2757+$M2757-$H2757)</f>
        <v/>
      </c>
      <c r="Q2757" s="0" t="str">
        <f aca="false">IF($O2757="","",$P2757+$O2757-1)</f>
        <v/>
      </c>
      <c r="R2757" s="0" t="str">
        <f aca="false">IF($O2757="","",COUNT($O$2703:$O2757))</f>
        <v/>
      </c>
    </row>
    <row r="2758" customFormat="false" ht="15" hidden="false" customHeight="false" outlineLevel="0" collapsed="false">
      <c r="A2758" s="0" t="n">
        <v>10</v>
      </c>
      <c r="B2758" s="0" t="n">
        <v>2</v>
      </c>
      <c r="C2758" s="0" t="s">
        <v>77</v>
      </c>
      <c r="D2758" s="0" t="n">
        <v>1</v>
      </c>
      <c r="E2758" s="0" t="s">
        <v>94</v>
      </c>
      <c r="F2758" s="0" t="n">
        <v>2</v>
      </c>
      <c r="G2758" s="0" t="str">
        <f aca="false">INDEX(Setup!$B$15:$B$17,$F2758)</f>
        <v>SAN</v>
      </c>
      <c r="H2758" s="0" t="n">
        <f aca="false">Calc_Blocks!$I$193</f>
        <v>68</v>
      </c>
      <c r="I2758" s="0" t="n">
        <f aca="false">Calc_Blocks!$J$193</f>
        <v>67</v>
      </c>
      <c r="J2758" s="0" t="n">
        <f aca="false">Calc_Blocks!$K$193</f>
        <v>11</v>
      </c>
      <c r="K2758" s="0" t="n">
        <f aca="false">($B2758-1)*IF($D2758=1,Setup!$B$9,Setup!$B$10)+1</f>
        <v>11</v>
      </c>
      <c r="L2758" s="0" t="n">
        <f aca="false">$B2758*IF($D2758=1,Setup!$B$9,Setup!$B$10)</f>
        <v>20</v>
      </c>
      <c r="M2758" s="0" t="n">
        <f aca="false">MAX($H2758,$K2758)</f>
        <v>68</v>
      </c>
      <c r="N2758" s="0" t="n">
        <f aca="false">MIN($I2758,$L2758)</f>
        <v>20</v>
      </c>
      <c r="O2758" s="0" t="str">
        <f aca="false">IF($N2758&gt;=$M2758,$N2758-$M2758+1,"")</f>
        <v/>
      </c>
      <c r="P2758" s="0" t="str">
        <f aca="false">IF($O2758="","",$J2758+$M2758-$H2758)</f>
        <v/>
      </c>
      <c r="Q2758" s="0" t="str">
        <f aca="false">IF($O2758="","",$P2758+$O2758-1)</f>
        <v/>
      </c>
      <c r="R2758" s="0" t="str">
        <f aca="false">IF($O2758="","",COUNT($O$2703:$O2758))</f>
        <v/>
      </c>
    </row>
    <row r="2759" customFormat="false" ht="15" hidden="false" customHeight="false" outlineLevel="0" collapsed="false">
      <c r="A2759" s="0" t="n">
        <v>10</v>
      </c>
      <c r="B2759" s="0" t="n">
        <v>2</v>
      </c>
      <c r="C2759" s="0" t="s">
        <v>77</v>
      </c>
      <c r="D2759" s="0" t="n">
        <v>1</v>
      </c>
      <c r="E2759" s="0" t="s">
        <v>94</v>
      </c>
      <c r="F2759" s="0" t="n">
        <v>3</v>
      </c>
      <c r="G2759" s="0" t="str">
        <f aca="false">INDEX(Setup!$B$15:$B$17,$F2759)</f>
        <v>URD</v>
      </c>
      <c r="H2759" s="0" t="n">
        <f aca="false">Calc_Blocks!$I$194</f>
        <v>68</v>
      </c>
      <c r="I2759" s="0" t="n">
        <f aca="false">Calc_Blocks!$J$194</f>
        <v>75</v>
      </c>
      <c r="J2759" s="0" t="n">
        <f aca="false">Calc_Blocks!$K$194</f>
        <v>11</v>
      </c>
      <c r="K2759" s="0" t="n">
        <f aca="false">($B2759-1)*IF($D2759=1,Setup!$B$9,Setup!$B$10)+1</f>
        <v>11</v>
      </c>
      <c r="L2759" s="0" t="n">
        <f aca="false">$B2759*IF($D2759=1,Setup!$B$9,Setup!$B$10)</f>
        <v>20</v>
      </c>
      <c r="M2759" s="0" t="n">
        <f aca="false">MAX($H2759,$K2759)</f>
        <v>68</v>
      </c>
      <c r="N2759" s="0" t="n">
        <f aca="false">MIN($I2759,$L2759)</f>
        <v>20</v>
      </c>
      <c r="O2759" s="0" t="str">
        <f aca="false">IF($N2759&gt;=$M2759,$N2759-$M2759+1,"")</f>
        <v/>
      </c>
      <c r="P2759" s="0" t="str">
        <f aca="false">IF($O2759="","",$J2759+$M2759-$H2759)</f>
        <v/>
      </c>
      <c r="Q2759" s="0" t="str">
        <f aca="false">IF($O2759="","",$P2759+$O2759-1)</f>
        <v/>
      </c>
      <c r="R2759" s="0" t="str">
        <f aca="false">IF($O2759="","",COUNT($O$2703:$O2759))</f>
        <v/>
      </c>
    </row>
    <row r="2760" customFormat="false" ht="15" hidden="false" customHeight="false" outlineLevel="0" collapsed="false">
      <c r="A2760" s="0" t="n">
        <v>10</v>
      </c>
      <c r="B2760" s="0" t="n">
        <v>2</v>
      </c>
      <c r="C2760" s="0" t="s">
        <v>77</v>
      </c>
      <c r="D2760" s="0" t="n">
        <v>2</v>
      </c>
      <c r="E2760" s="0" t="s">
        <v>79</v>
      </c>
      <c r="F2760" s="0" t="n">
        <v>1</v>
      </c>
      <c r="G2760" s="0" t="str">
        <f aca="false">INDEX(Setup!$B$15:$B$17,$F2760)</f>
        <v>MAL</v>
      </c>
      <c r="H2760" s="0" t="n">
        <f aca="false">Calc_Blocks!$I$210</f>
        <v>53</v>
      </c>
      <c r="I2760" s="0" t="n">
        <f aca="false">Calc_Blocks!$J$210</f>
        <v>60</v>
      </c>
      <c r="J2760" s="0" t="n">
        <f aca="false">Calc_Blocks!$K$210</f>
        <v>19</v>
      </c>
      <c r="K2760" s="0" t="n">
        <f aca="false">($B2760-1)*IF($D2760=1,Setup!$B$9,Setup!$B$10)+1</f>
        <v>11</v>
      </c>
      <c r="L2760" s="0" t="n">
        <f aca="false">$B2760*IF($D2760=1,Setup!$B$9,Setup!$B$10)</f>
        <v>20</v>
      </c>
      <c r="M2760" s="0" t="n">
        <f aca="false">MAX($H2760,$K2760)</f>
        <v>53</v>
      </c>
      <c r="N2760" s="0" t="n">
        <f aca="false">MIN($I2760,$L2760)</f>
        <v>20</v>
      </c>
      <c r="O2760" s="0" t="str">
        <f aca="false">IF($N2760&gt;=$M2760,$N2760-$M2760+1,"")</f>
        <v/>
      </c>
      <c r="P2760" s="0" t="str">
        <f aca="false">IF($O2760="","",$J2760+$M2760-$H2760)</f>
        <v/>
      </c>
      <c r="Q2760" s="0" t="str">
        <f aca="false">IF($O2760="","",$P2760+$O2760-1)</f>
        <v/>
      </c>
      <c r="R2760" s="0" t="str">
        <f aca="false">IF($O2760="","",COUNT($O$2703:$O2760))</f>
        <v/>
      </c>
    </row>
    <row r="2761" customFormat="false" ht="15" hidden="false" customHeight="false" outlineLevel="0" collapsed="false">
      <c r="A2761" s="0" t="n">
        <v>10</v>
      </c>
      <c r="B2761" s="0" t="n">
        <v>2</v>
      </c>
      <c r="C2761" s="0" t="s">
        <v>77</v>
      </c>
      <c r="D2761" s="0" t="n">
        <v>2</v>
      </c>
      <c r="E2761" s="0" t="s">
        <v>79</v>
      </c>
      <c r="F2761" s="0" t="n">
        <v>2</v>
      </c>
      <c r="G2761" s="0" t="str">
        <f aca="false">INDEX(Setup!$B$15:$B$17,$F2761)</f>
        <v>SAN</v>
      </c>
      <c r="H2761" s="0" t="n">
        <f aca="false">Calc_Blocks!$I$211</f>
        <v>61</v>
      </c>
      <c r="I2761" s="0" t="n">
        <f aca="false">Calc_Blocks!$J$211</f>
        <v>60</v>
      </c>
      <c r="J2761" s="0" t="n">
        <f aca="false">Calc_Blocks!$K$211</f>
        <v>27</v>
      </c>
      <c r="K2761" s="0" t="n">
        <f aca="false">($B2761-1)*IF($D2761=1,Setup!$B$9,Setup!$B$10)+1</f>
        <v>11</v>
      </c>
      <c r="L2761" s="0" t="n">
        <f aca="false">$B2761*IF($D2761=1,Setup!$B$9,Setup!$B$10)</f>
        <v>20</v>
      </c>
      <c r="M2761" s="0" t="n">
        <f aca="false">MAX($H2761,$K2761)</f>
        <v>61</v>
      </c>
      <c r="N2761" s="0" t="n">
        <f aca="false">MIN($I2761,$L2761)</f>
        <v>20</v>
      </c>
      <c r="O2761" s="0" t="str">
        <f aca="false">IF($N2761&gt;=$M2761,$N2761-$M2761+1,"")</f>
        <v/>
      </c>
      <c r="P2761" s="0" t="str">
        <f aca="false">IF($O2761="","",$J2761+$M2761-$H2761)</f>
        <v/>
      </c>
      <c r="Q2761" s="0" t="str">
        <f aca="false">IF($O2761="","",$P2761+$O2761-1)</f>
        <v/>
      </c>
      <c r="R2761" s="0" t="str">
        <f aca="false">IF($O2761="","",COUNT($O$2703:$O2761))</f>
        <v/>
      </c>
    </row>
    <row r="2762" customFormat="false" ht="15" hidden="false" customHeight="false" outlineLevel="0" collapsed="false">
      <c r="A2762" s="0" t="n">
        <v>10</v>
      </c>
      <c r="B2762" s="0" t="n">
        <v>2</v>
      </c>
      <c r="C2762" s="0" t="s">
        <v>77</v>
      </c>
      <c r="D2762" s="0" t="n">
        <v>2</v>
      </c>
      <c r="E2762" s="0" t="s">
        <v>79</v>
      </c>
      <c r="F2762" s="0" t="n">
        <v>3</v>
      </c>
      <c r="G2762" s="0" t="str">
        <f aca="false">INDEX(Setup!$B$15:$B$17,$F2762)</f>
        <v>URD</v>
      </c>
      <c r="H2762" s="0" t="n">
        <f aca="false">Calc_Blocks!$I$212</f>
        <v>61</v>
      </c>
      <c r="I2762" s="0" t="n">
        <f aca="false">Calc_Blocks!$J$212</f>
        <v>69</v>
      </c>
      <c r="J2762" s="0" t="n">
        <f aca="false">Calc_Blocks!$K$212</f>
        <v>27</v>
      </c>
      <c r="K2762" s="0" t="n">
        <f aca="false">($B2762-1)*IF($D2762=1,Setup!$B$9,Setup!$B$10)+1</f>
        <v>11</v>
      </c>
      <c r="L2762" s="0" t="n">
        <f aca="false">$B2762*IF($D2762=1,Setup!$B$9,Setup!$B$10)</f>
        <v>20</v>
      </c>
      <c r="M2762" s="0" t="n">
        <f aca="false">MAX($H2762,$K2762)</f>
        <v>61</v>
      </c>
      <c r="N2762" s="0" t="n">
        <f aca="false">MIN($I2762,$L2762)</f>
        <v>20</v>
      </c>
      <c r="O2762" s="0" t="str">
        <f aca="false">IF($N2762&gt;=$M2762,$N2762-$M2762+1,"")</f>
        <v/>
      </c>
      <c r="P2762" s="0" t="str">
        <f aca="false">IF($O2762="","",$J2762+$M2762-$H2762)</f>
        <v/>
      </c>
      <c r="Q2762" s="0" t="str">
        <f aca="false">IF($O2762="","",$P2762+$O2762-1)</f>
        <v/>
      </c>
      <c r="R2762" s="0" t="str">
        <f aca="false">IF($O2762="","",COUNT($O$2703:$O2762))</f>
        <v/>
      </c>
    </row>
    <row r="2763" customFormat="false" ht="15" hidden="false" customHeight="false" outlineLevel="0" collapsed="false">
      <c r="A2763" s="0" t="n">
        <v>10</v>
      </c>
      <c r="B2763" s="0" t="n">
        <v>2</v>
      </c>
      <c r="C2763" s="0" t="s">
        <v>78</v>
      </c>
      <c r="D2763" s="0" t="n">
        <v>1</v>
      </c>
      <c r="E2763" s="0" t="s">
        <v>94</v>
      </c>
      <c r="F2763" s="0" t="n">
        <v>1</v>
      </c>
      <c r="G2763" s="0" t="str">
        <f aca="false">INDEX(Setup!$B$15:$B$17,$F2763)</f>
        <v>MAL</v>
      </c>
      <c r="H2763" s="0" t="n">
        <f aca="false">Calc_Blocks!$I$195</f>
        <v>76</v>
      </c>
      <c r="I2763" s="0" t="n">
        <f aca="false">Calc_Blocks!$J$195</f>
        <v>75</v>
      </c>
      <c r="J2763" s="0" t="n">
        <f aca="false">Calc_Blocks!$K$195</f>
        <v>1</v>
      </c>
      <c r="K2763" s="0" t="n">
        <f aca="false">($B2763-1)*IF($D2763=1,Setup!$B$9,Setup!$B$10)+1</f>
        <v>11</v>
      </c>
      <c r="L2763" s="0" t="n">
        <f aca="false">$B2763*IF($D2763=1,Setup!$B$9,Setup!$B$10)</f>
        <v>20</v>
      </c>
      <c r="M2763" s="0" t="n">
        <f aca="false">MAX($H2763,$K2763)</f>
        <v>76</v>
      </c>
      <c r="N2763" s="0" t="n">
        <f aca="false">MIN($I2763,$L2763)</f>
        <v>20</v>
      </c>
      <c r="O2763" s="0" t="str">
        <f aca="false">IF($N2763&gt;=$M2763,$N2763-$M2763+1,"")</f>
        <v/>
      </c>
      <c r="P2763" s="0" t="str">
        <f aca="false">IF($O2763="","",$J2763+$M2763-$H2763)</f>
        <v/>
      </c>
      <c r="Q2763" s="0" t="str">
        <f aca="false">IF($O2763="","",$P2763+$O2763-1)</f>
        <v/>
      </c>
      <c r="R2763" s="0" t="str">
        <f aca="false">IF($O2763="","",COUNT($O$2703:$O2763))</f>
        <v/>
      </c>
    </row>
    <row r="2764" customFormat="false" ht="15" hidden="false" customHeight="false" outlineLevel="0" collapsed="false">
      <c r="A2764" s="0" t="n">
        <v>10</v>
      </c>
      <c r="B2764" s="0" t="n">
        <v>2</v>
      </c>
      <c r="C2764" s="0" t="s">
        <v>78</v>
      </c>
      <c r="D2764" s="0" t="n">
        <v>1</v>
      </c>
      <c r="E2764" s="0" t="s">
        <v>94</v>
      </c>
      <c r="F2764" s="0" t="n">
        <v>2</v>
      </c>
      <c r="G2764" s="0" t="str">
        <f aca="false">INDEX(Setup!$B$15:$B$17,$F2764)</f>
        <v>SAN</v>
      </c>
      <c r="H2764" s="0" t="n">
        <f aca="false">Calc_Blocks!$I$196</f>
        <v>76</v>
      </c>
      <c r="I2764" s="0" t="n">
        <f aca="false">Calc_Blocks!$J$196</f>
        <v>75</v>
      </c>
      <c r="J2764" s="0" t="n">
        <f aca="false">Calc_Blocks!$K$196</f>
        <v>1</v>
      </c>
      <c r="K2764" s="0" t="n">
        <f aca="false">($B2764-1)*IF($D2764=1,Setup!$B$9,Setup!$B$10)+1</f>
        <v>11</v>
      </c>
      <c r="L2764" s="0" t="n">
        <f aca="false">$B2764*IF($D2764=1,Setup!$B$9,Setup!$B$10)</f>
        <v>20</v>
      </c>
      <c r="M2764" s="0" t="n">
        <f aca="false">MAX($H2764,$K2764)</f>
        <v>76</v>
      </c>
      <c r="N2764" s="0" t="n">
        <f aca="false">MIN($I2764,$L2764)</f>
        <v>20</v>
      </c>
      <c r="O2764" s="0" t="str">
        <f aca="false">IF($N2764&gt;=$M2764,$N2764-$M2764+1,"")</f>
        <v/>
      </c>
      <c r="P2764" s="0" t="str">
        <f aca="false">IF($O2764="","",$J2764+$M2764-$H2764)</f>
        <v/>
      </c>
      <c r="Q2764" s="0" t="str">
        <f aca="false">IF($O2764="","",$P2764+$O2764-1)</f>
        <v/>
      </c>
      <c r="R2764" s="0" t="str">
        <f aca="false">IF($O2764="","",COUNT($O$2703:$O2764))</f>
        <v/>
      </c>
    </row>
    <row r="2765" customFormat="false" ht="15" hidden="false" customHeight="false" outlineLevel="0" collapsed="false">
      <c r="A2765" s="0" t="n">
        <v>10</v>
      </c>
      <c r="B2765" s="0" t="n">
        <v>2</v>
      </c>
      <c r="C2765" s="0" t="s">
        <v>78</v>
      </c>
      <c r="D2765" s="0" t="n">
        <v>1</v>
      </c>
      <c r="E2765" s="0" t="s">
        <v>94</v>
      </c>
      <c r="F2765" s="0" t="n">
        <v>3</v>
      </c>
      <c r="G2765" s="0" t="str">
        <f aca="false">INDEX(Setup!$B$15:$B$17,$F2765)</f>
        <v>URD</v>
      </c>
      <c r="H2765" s="0" t="n">
        <f aca="false">Calc_Blocks!$I$197</f>
        <v>76</v>
      </c>
      <c r="I2765" s="0" t="n">
        <f aca="false">Calc_Blocks!$J$197</f>
        <v>75</v>
      </c>
      <c r="J2765" s="0" t="n">
        <f aca="false">Calc_Blocks!$K$197</f>
        <v>1</v>
      </c>
      <c r="K2765" s="0" t="n">
        <f aca="false">($B2765-1)*IF($D2765=1,Setup!$B$9,Setup!$B$10)+1</f>
        <v>11</v>
      </c>
      <c r="L2765" s="0" t="n">
        <f aca="false">$B2765*IF($D2765=1,Setup!$B$9,Setup!$B$10)</f>
        <v>20</v>
      </c>
      <c r="M2765" s="0" t="n">
        <f aca="false">MAX($H2765,$K2765)</f>
        <v>76</v>
      </c>
      <c r="N2765" s="0" t="n">
        <f aca="false">MIN($I2765,$L2765)</f>
        <v>20</v>
      </c>
      <c r="O2765" s="0" t="str">
        <f aca="false">IF($N2765&gt;=$M2765,$N2765-$M2765+1,"")</f>
        <v/>
      </c>
      <c r="P2765" s="0" t="str">
        <f aca="false">IF($O2765="","",$J2765+$M2765-$H2765)</f>
        <v/>
      </c>
      <c r="Q2765" s="0" t="str">
        <f aca="false">IF($O2765="","",$P2765+$O2765-1)</f>
        <v/>
      </c>
      <c r="R2765" s="0" t="str">
        <f aca="false">IF($O2765="","",COUNT($O$2703:$O2765))</f>
        <v/>
      </c>
    </row>
    <row r="2766" customFormat="false" ht="15" hidden="false" customHeight="false" outlineLevel="0" collapsed="false">
      <c r="A2766" s="0" t="n">
        <v>10</v>
      </c>
      <c r="B2766" s="0" t="n">
        <v>2</v>
      </c>
      <c r="C2766" s="0" t="s">
        <v>78</v>
      </c>
      <c r="D2766" s="0" t="n">
        <v>2</v>
      </c>
      <c r="E2766" s="0" t="s">
        <v>79</v>
      </c>
      <c r="F2766" s="0" t="n">
        <v>1</v>
      </c>
      <c r="G2766" s="0" t="str">
        <f aca="false">INDEX(Setup!$B$15:$B$17,$F2766)</f>
        <v>MAL</v>
      </c>
      <c r="H2766" s="0" t="n">
        <f aca="false">Calc_Blocks!$I$213</f>
        <v>70</v>
      </c>
      <c r="I2766" s="0" t="n">
        <f aca="false">Calc_Blocks!$J$213</f>
        <v>69</v>
      </c>
      <c r="J2766" s="0" t="n">
        <f aca="false">Calc_Blocks!$K$213</f>
        <v>1</v>
      </c>
      <c r="K2766" s="0" t="n">
        <f aca="false">($B2766-1)*IF($D2766=1,Setup!$B$9,Setup!$B$10)+1</f>
        <v>11</v>
      </c>
      <c r="L2766" s="0" t="n">
        <f aca="false">$B2766*IF($D2766=1,Setup!$B$9,Setup!$B$10)</f>
        <v>20</v>
      </c>
      <c r="M2766" s="0" t="n">
        <f aca="false">MAX($H2766,$K2766)</f>
        <v>70</v>
      </c>
      <c r="N2766" s="0" t="n">
        <f aca="false">MIN($I2766,$L2766)</f>
        <v>20</v>
      </c>
      <c r="O2766" s="0" t="str">
        <f aca="false">IF($N2766&gt;=$M2766,$N2766-$M2766+1,"")</f>
        <v/>
      </c>
      <c r="P2766" s="0" t="str">
        <f aca="false">IF($O2766="","",$J2766+$M2766-$H2766)</f>
        <v/>
      </c>
      <c r="Q2766" s="0" t="str">
        <f aca="false">IF($O2766="","",$P2766+$O2766-1)</f>
        <v/>
      </c>
      <c r="R2766" s="0" t="str">
        <f aca="false">IF($O2766="","",COUNT($O$2703:$O2766))</f>
        <v/>
      </c>
    </row>
    <row r="2767" customFormat="false" ht="15" hidden="false" customHeight="false" outlineLevel="0" collapsed="false">
      <c r="A2767" s="0" t="n">
        <v>10</v>
      </c>
      <c r="B2767" s="0" t="n">
        <v>2</v>
      </c>
      <c r="C2767" s="0" t="s">
        <v>78</v>
      </c>
      <c r="D2767" s="0" t="n">
        <v>2</v>
      </c>
      <c r="E2767" s="0" t="s">
        <v>79</v>
      </c>
      <c r="F2767" s="0" t="n">
        <v>2</v>
      </c>
      <c r="G2767" s="0" t="str">
        <f aca="false">INDEX(Setup!$B$15:$B$17,$F2767)</f>
        <v>SAN</v>
      </c>
      <c r="H2767" s="0" t="n">
        <f aca="false">Calc_Blocks!$I$214</f>
        <v>70</v>
      </c>
      <c r="I2767" s="0" t="n">
        <f aca="false">Calc_Blocks!$J$214</f>
        <v>69</v>
      </c>
      <c r="J2767" s="0" t="n">
        <f aca="false">Calc_Blocks!$K$214</f>
        <v>1</v>
      </c>
      <c r="K2767" s="0" t="n">
        <f aca="false">($B2767-1)*IF($D2767=1,Setup!$B$9,Setup!$B$10)+1</f>
        <v>11</v>
      </c>
      <c r="L2767" s="0" t="n">
        <f aca="false">$B2767*IF($D2767=1,Setup!$B$9,Setup!$B$10)</f>
        <v>20</v>
      </c>
      <c r="M2767" s="0" t="n">
        <f aca="false">MAX($H2767,$K2767)</f>
        <v>70</v>
      </c>
      <c r="N2767" s="0" t="n">
        <f aca="false">MIN($I2767,$L2767)</f>
        <v>20</v>
      </c>
      <c r="O2767" s="0" t="str">
        <f aca="false">IF($N2767&gt;=$M2767,$N2767-$M2767+1,"")</f>
        <v/>
      </c>
      <c r="P2767" s="0" t="str">
        <f aca="false">IF($O2767="","",$J2767+$M2767-$H2767)</f>
        <v/>
      </c>
      <c r="Q2767" s="0" t="str">
        <f aca="false">IF($O2767="","",$P2767+$O2767-1)</f>
        <v/>
      </c>
      <c r="R2767" s="0" t="str">
        <f aca="false">IF($O2767="","",COUNT($O$2703:$O2767))</f>
        <v/>
      </c>
    </row>
    <row r="2768" customFormat="false" ht="15" hidden="false" customHeight="false" outlineLevel="0" collapsed="false">
      <c r="A2768" s="0" t="n">
        <v>10</v>
      </c>
      <c r="B2768" s="0" t="n">
        <v>2</v>
      </c>
      <c r="C2768" s="0" t="s">
        <v>78</v>
      </c>
      <c r="D2768" s="0" t="n">
        <v>2</v>
      </c>
      <c r="E2768" s="0" t="s">
        <v>79</v>
      </c>
      <c r="F2768" s="0" t="n">
        <v>3</v>
      </c>
      <c r="G2768" s="0" t="str">
        <f aca="false">INDEX(Setup!$B$15:$B$17,$F2768)</f>
        <v>URD</v>
      </c>
      <c r="H2768" s="0" t="n">
        <f aca="false">Calc_Blocks!$I$215</f>
        <v>70</v>
      </c>
      <c r="I2768" s="0" t="n">
        <f aca="false">Calc_Blocks!$J$215</f>
        <v>69</v>
      </c>
      <c r="J2768" s="0" t="n">
        <f aca="false">Calc_Blocks!$K$215</f>
        <v>1</v>
      </c>
      <c r="K2768" s="0" t="n">
        <f aca="false">($B2768-1)*IF($D2768=1,Setup!$B$9,Setup!$B$10)+1</f>
        <v>11</v>
      </c>
      <c r="L2768" s="0" t="n">
        <f aca="false">$B2768*IF($D2768=1,Setup!$B$9,Setup!$B$10)</f>
        <v>20</v>
      </c>
      <c r="M2768" s="0" t="n">
        <f aca="false">MAX($H2768,$K2768)</f>
        <v>70</v>
      </c>
      <c r="N2768" s="0" t="n">
        <f aca="false">MIN($I2768,$L2768)</f>
        <v>20</v>
      </c>
      <c r="O2768" s="0" t="str">
        <f aca="false">IF($N2768&gt;=$M2768,$N2768-$M2768+1,"")</f>
        <v/>
      </c>
      <c r="P2768" s="0" t="str">
        <f aca="false">IF($O2768="","",$J2768+$M2768-$H2768)</f>
        <v/>
      </c>
      <c r="Q2768" s="0" t="str">
        <f aca="false">IF($O2768="","",$P2768+$O2768-1)</f>
        <v/>
      </c>
      <c r="R2768" s="0" t="str">
        <f aca="false">IF($O2768="","",COUNT($O$2703:$O2768))</f>
        <v/>
      </c>
    </row>
    <row r="2769" customFormat="false" ht="15" hidden="false" customHeight="false" outlineLevel="0" collapsed="false">
      <c r="A2769" s="0" t="n">
        <v>10</v>
      </c>
      <c r="B2769" s="0" t="n">
        <v>2</v>
      </c>
      <c r="C2769" s="0" t="s">
        <v>79</v>
      </c>
      <c r="D2769" s="0" t="n">
        <v>1</v>
      </c>
      <c r="E2769" s="0" t="s">
        <v>94</v>
      </c>
      <c r="F2769" s="0" t="n">
        <v>1</v>
      </c>
      <c r="G2769" s="0" t="str">
        <f aca="false">INDEX(Setup!$B$15:$B$17,$F2769)</f>
        <v>MAL</v>
      </c>
      <c r="H2769" s="0" t="n">
        <f aca="false">Calc_Blocks!$I$198</f>
        <v>76</v>
      </c>
      <c r="I2769" s="0" t="n">
        <f aca="false">Calc_Blocks!$J$198</f>
        <v>75</v>
      </c>
      <c r="J2769" s="0" t="n">
        <f aca="false">Calc_Blocks!$K$198</f>
        <v>1</v>
      </c>
      <c r="K2769" s="0" t="n">
        <f aca="false">($B2769-1)*IF($D2769=1,Setup!$B$9,Setup!$B$10)+1</f>
        <v>11</v>
      </c>
      <c r="L2769" s="0" t="n">
        <f aca="false">$B2769*IF($D2769=1,Setup!$B$9,Setup!$B$10)</f>
        <v>20</v>
      </c>
      <c r="M2769" s="0" t="n">
        <f aca="false">MAX($H2769,$K2769)</f>
        <v>76</v>
      </c>
      <c r="N2769" s="0" t="n">
        <f aca="false">MIN($I2769,$L2769)</f>
        <v>20</v>
      </c>
      <c r="O2769" s="0" t="str">
        <f aca="false">IF($N2769&gt;=$M2769,$N2769-$M2769+1,"")</f>
        <v/>
      </c>
      <c r="P2769" s="0" t="str">
        <f aca="false">IF($O2769="","",$J2769+$M2769-$H2769)</f>
        <v/>
      </c>
      <c r="Q2769" s="0" t="str">
        <f aca="false">IF($O2769="","",$P2769+$O2769-1)</f>
        <v/>
      </c>
      <c r="R2769" s="0" t="str">
        <f aca="false">IF($O2769="","",COUNT($O$2703:$O2769))</f>
        <v/>
      </c>
    </row>
    <row r="2770" customFormat="false" ht="15" hidden="false" customHeight="false" outlineLevel="0" collapsed="false">
      <c r="A2770" s="0" t="n">
        <v>10</v>
      </c>
      <c r="B2770" s="0" t="n">
        <v>2</v>
      </c>
      <c r="C2770" s="0" t="s">
        <v>79</v>
      </c>
      <c r="D2770" s="0" t="n">
        <v>1</v>
      </c>
      <c r="E2770" s="0" t="s">
        <v>94</v>
      </c>
      <c r="F2770" s="0" t="n">
        <v>2</v>
      </c>
      <c r="G2770" s="0" t="str">
        <f aca="false">INDEX(Setup!$B$15:$B$17,$F2770)</f>
        <v>SAN</v>
      </c>
      <c r="H2770" s="0" t="n">
        <f aca="false">Calc_Blocks!$I$199</f>
        <v>76</v>
      </c>
      <c r="I2770" s="0" t="n">
        <f aca="false">Calc_Blocks!$J$199</f>
        <v>75</v>
      </c>
      <c r="J2770" s="0" t="n">
        <f aca="false">Calc_Blocks!$K$199</f>
        <v>1</v>
      </c>
      <c r="K2770" s="0" t="n">
        <f aca="false">($B2770-1)*IF($D2770=1,Setup!$B$9,Setup!$B$10)+1</f>
        <v>11</v>
      </c>
      <c r="L2770" s="0" t="n">
        <f aca="false">$B2770*IF($D2770=1,Setup!$B$9,Setup!$B$10)</f>
        <v>20</v>
      </c>
      <c r="M2770" s="0" t="n">
        <f aca="false">MAX($H2770,$K2770)</f>
        <v>76</v>
      </c>
      <c r="N2770" s="0" t="n">
        <f aca="false">MIN($I2770,$L2770)</f>
        <v>20</v>
      </c>
      <c r="O2770" s="0" t="str">
        <f aca="false">IF($N2770&gt;=$M2770,$N2770-$M2770+1,"")</f>
        <v/>
      </c>
      <c r="P2770" s="0" t="str">
        <f aca="false">IF($O2770="","",$J2770+$M2770-$H2770)</f>
        <v/>
      </c>
      <c r="Q2770" s="0" t="str">
        <f aca="false">IF($O2770="","",$P2770+$O2770-1)</f>
        <v/>
      </c>
      <c r="R2770" s="0" t="str">
        <f aca="false">IF($O2770="","",COUNT($O$2703:$O2770))</f>
        <v/>
      </c>
    </row>
    <row r="2771" customFormat="false" ht="15" hidden="false" customHeight="false" outlineLevel="0" collapsed="false">
      <c r="A2771" s="0" t="n">
        <v>10</v>
      </c>
      <c r="B2771" s="0" t="n">
        <v>2</v>
      </c>
      <c r="C2771" s="0" t="s">
        <v>79</v>
      </c>
      <c r="D2771" s="0" t="n">
        <v>1</v>
      </c>
      <c r="E2771" s="0" t="s">
        <v>94</v>
      </c>
      <c r="F2771" s="0" t="n">
        <v>3</v>
      </c>
      <c r="G2771" s="0" t="str">
        <f aca="false">INDEX(Setup!$B$15:$B$17,$F2771)</f>
        <v>URD</v>
      </c>
      <c r="H2771" s="0" t="n">
        <f aca="false">Calc_Blocks!$I$200</f>
        <v>76</v>
      </c>
      <c r="I2771" s="0" t="n">
        <f aca="false">Calc_Blocks!$J$200</f>
        <v>75</v>
      </c>
      <c r="J2771" s="0" t="n">
        <f aca="false">Calc_Blocks!$K$200</f>
        <v>1</v>
      </c>
      <c r="K2771" s="0" t="n">
        <f aca="false">($B2771-1)*IF($D2771=1,Setup!$B$9,Setup!$B$10)+1</f>
        <v>11</v>
      </c>
      <c r="L2771" s="0" t="n">
        <f aca="false">$B2771*IF($D2771=1,Setup!$B$9,Setup!$B$10)</f>
        <v>20</v>
      </c>
      <c r="M2771" s="0" t="n">
        <f aca="false">MAX($H2771,$K2771)</f>
        <v>76</v>
      </c>
      <c r="N2771" s="0" t="n">
        <f aca="false">MIN($I2771,$L2771)</f>
        <v>20</v>
      </c>
      <c r="O2771" s="0" t="str">
        <f aca="false">IF($N2771&gt;=$M2771,$N2771-$M2771+1,"")</f>
        <v/>
      </c>
      <c r="P2771" s="0" t="str">
        <f aca="false">IF($O2771="","",$J2771+$M2771-$H2771)</f>
        <v/>
      </c>
      <c r="Q2771" s="0" t="str">
        <f aca="false">IF($O2771="","",$P2771+$O2771-1)</f>
        <v/>
      </c>
      <c r="R2771" s="0" t="str">
        <f aca="false">IF($O2771="","",COUNT($O$2703:$O2771))</f>
        <v/>
      </c>
    </row>
    <row r="2772" customFormat="false" ht="15" hidden="false" customHeight="false" outlineLevel="0" collapsed="false">
      <c r="A2772" s="0" t="n">
        <v>10</v>
      </c>
      <c r="B2772" s="0" t="n">
        <v>2</v>
      </c>
      <c r="C2772" s="0" t="s">
        <v>79</v>
      </c>
      <c r="D2772" s="0" t="n">
        <v>2</v>
      </c>
      <c r="E2772" s="0" t="s">
        <v>79</v>
      </c>
      <c r="F2772" s="0" t="n">
        <v>1</v>
      </c>
      <c r="G2772" s="0" t="str">
        <f aca="false">INDEX(Setup!$B$15:$B$17,$F2772)</f>
        <v>MAL</v>
      </c>
      <c r="H2772" s="0" t="n">
        <f aca="false">Calc_Blocks!$I$216</f>
        <v>70</v>
      </c>
      <c r="I2772" s="0" t="n">
        <f aca="false">Calc_Blocks!$J$216</f>
        <v>69</v>
      </c>
      <c r="J2772" s="0" t="n">
        <f aca="false">Calc_Blocks!$K$216</f>
        <v>1</v>
      </c>
      <c r="K2772" s="0" t="n">
        <f aca="false">($B2772-1)*IF($D2772=1,Setup!$B$9,Setup!$B$10)+1</f>
        <v>11</v>
      </c>
      <c r="L2772" s="0" t="n">
        <f aca="false">$B2772*IF($D2772=1,Setup!$B$9,Setup!$B$10)</f>
        <v>20</v>
      </c>
      <c r="M2772" s="0" t="n">
        <f aca="false">MAX($H2772,$K2772)</f>
        <v>70</v>
      </c>
      <c r="N2772" s="0" t="n">
        <f aca="false">MIN($I2772,$L2772)</f>
        <v>20</v>
      </c>
      <c r="O2772" s="0" t="str">
        <f aca="false">IF($N2772&gt;=$M2772,$N2772-$M2772+1,"")</f>
        <v/>
      </c>
      <c r="P2772" s="0" t="str">
        <f aca="false">IF($O2772="","",$J2772+$M2772-$H2772)</f>
        <v/>
      </c>
      <c r="Q2772" s="0" t="str">
        <f aca="false">IF($O2772="","",$P2772+$O2772-1)</f>
        <v/>
      </c>
      <c r="R2772" s="0" t="str">
        <f aca="false">IF($O2772="","",COUNT($O$2703:$O2772))</f>
        <v/>
      </c>
    </row>
    <row r="2773" customFormat="false" ht="15" hidden="false" customHeight="false" outlineLevel="0" collapsed="false">
      <c r="A2773" s="0" t="n">
        <v>10</v>
      </c>
      <c r="B2773" s="0" t="n">
        <v>2</v>
      </c>
      <c r="C2773" s="0" t="s">
        <v>79</v>
      </c>
      <c r="D2773" s="0" t="n">
        <v>2</v>
      </c>
      <c r="E2773" s="0" t="s">
        <v>79</v>
      </c>
      <c r="F2773" s="0" t="n">
        <v>2</v>
      </c>
      <c r="G2773" s="0" t="str">
        <f aca="false">INDEX(Setup!$B$15:$B$17,$F2773)</f>
        <v>SAN</v>
      </c>
      <c r="H2773" s="0" t="n">
        <f aca="false">Calc_Blocks!$I$217</f>
        <v>70</v>
      </c>
      <c r="I2773" s="0" t="n">
        <f aca="false">Calc_Blocks!$J$217</f>
        <v>69</v>
      </c>
      <c r="J2773" s="0" t="n">
        <f aca="false">Calc_Blocks!$K$217</f>
        <v>1</v>
      </c>
      <c r="K2773" s="0" t="n">
        <f aca="false">($B2773-1)*IF($D2773=1,Setup!$B$9,Setup!$B$10)+1</f>
        <v>11</v>
      </c>
      <c r="L2773" s="0" t="n">
        <f aca="false">$B2773*IF($D2773=1,Setup!$B$9,Setup!$B$10)</f>
        <v>20</v>
      </c>
      <c r="M2773" s="0" t="n">
        <f aca="false">MAX($H2773,$K2773)</f>
        <v>70</v>
      </c>
      <c r="N2773" s="0" t="n">
        <f aca="false">MIN($I2773,$L2773)</f>
        <v>20</v>
      </c>
      <c r="O2773" s="0" t="str">
        <f aca="false">IF($N2773&gt;=$M2773,$N2773-$M2773+1,"")</f>
        <v/>
      </c>
      <c r="P2773" s="0" t="str">
        <f aca="false">IF($O2773="","",$J2773+$M2773-$H2773)</f>
        <v/>
      </c>
      <c r="Q2773" s="0" t="str">
        <f aca="false">IF($O2773="","",$P2773+$O2773-1)</f>
        <v/>
      </c>
      <c r="R2773" s="0" t="str">
        <f aca="false">IF($O2773="","",COUNT($O$2703:$O2773))</f>
        <v/>
      </c>
    </row>
    <row r="2774" customFormat="false" ht="15" hidden="false" customHeight="false" outlineLevel="0" collapsed="false">
      <c r="A2774" s="0" t="n">
        <v>10</v>
      </c>
      <c r="B2774" s="0" t="n">
        <v>2</v>
      </c>
      <c r="C2774" s="0" t="s">
        <v>79</v>
      </c>
      <c r="D2774" s="0" t="n">
        <v>2</v>
      </c>
      <c r="E2774" s="0" t="s">
        <v>79</v>
      </c>
      <c r="F2774" s="0" t="n">
        <v>3</v>
      </c>
      <c r="G2774" s="0" t="str">
        <f aca="false">INDEX(Setup!$B$15:$B$17,$F2774)</f>
        <v>URD</v>
      </c>
      <c r="H2774" s="0" t="n">
        <f aca="false">Calc_Blocks!$I$218</f>
        <v>70</v>
      </c>
      <c r="I2774" s="0" t="n">
        <f aca="false">Calc_Blocks!$J$218</f>
        <v>69</v>
      </c>
      <c r="J2774" s="0" t="n">
        <f aca="false">Calc_Blocks!$K$218</f>
        <v>1</v>
      </c>
      <c r="K2774" s="0" t="n">
        <f aca="false">($B2774-1)*IF($D2774=1,Setup!$B$9,Setup!$B$10)+1</f>
        <v>11</v>
      </c>
      <c r="L2774" s="0" t="n">
        <f aca="false">$B2774*IF($D2774=1,Setup!$B$9,Setup!$B$10)</f>
        <v>20</v>
      </c>
      <c r="M2774" s="0" t="n">
        <f aca="false">MAX($H2774,$K2774)</f>
        <v>70</v>
      </c>
      <c r="N2774" s="0" t="n">
        <f aca="false">MIN($I2774,$L2774)</f>
        <v>20</v>
      </c>
      <c r="O2774" s="0" t="str">
        <f aca="false">IF($N2774&gt;=$M2774,$N2774-$M2774+1,"")</f>
        <v/>
      </c>
      <c r="P2774" s="0" t="str">
        <f aca="false">IF($O2774="","",$J2774+$M2774-$H2774)</f>
        <v/>
      </c>
      <c r="Q2774" s="0" t="str">
        <f aca="false">IF($O2774="","",$P2774+$O2774-1)</f>
        <v/>
      </c>
      <c r="R2774" s="0" t="str">
        <f aca="false">IF($O2774="","",COUNT($O$2703:$O2774))</f>
        <v/>
      </c>
    </row>
    <row r="2775" customFormat="false" ht="15" hidden="false" customHeight="false" outlineLevel="0" collapsed="false">
      <c r="A2775" s="0" t="n">
        <v>10</v>
      </c>
      <c r="B2775" s="0" t="n">
        <v>3</v>
      </c>
      <c r="C2775" s="0" t="s">
        <v>74</v>
      </c>
      <c r="D2775" s="0" t="n">
        <v>1</v>
      </c>
      <c r="E2775" s="0" t="s">
        <v>94</v>
      </c>
      <c r="F2775" s="0" t="n">
        <v>1</v>
      </c>
      <c r="G2775" s="0" t="str">
        <f aca="false">INDEX(Setup!$B$15:$B$17,$F2775)</f>
        <v>MAL</v>
      </c>
      <c r="H2775" s="0" t="n">
        <f aca="false">Calc_Blocks!$I$183</f>
        <v>1</v>
      </c>
      <c r="I2775" s="0" t="n">
        <f aca="false">Calc_Blocks!$J$183</f>
        <v>18</v>
      </c>
      <c r="J2775" s="0" t="n">
        <f aca="false">Calc_Blocks!$K$183</f>
        <v>1</v>
      </c>
      <c r="K2775" s="0" t="n">
        <f aca="false">($B2775-1)*IF($D2775=1,Setup!$B$9,Setup!$B$10)+1</f>
        <v>21</v>
      </c>
      <c r="L2775" s="0" t="n">
        <f aca="false">$B2775*IF($D2775=1,Setup!$B$9,Setup!$B$10)</f>
        <v>30</v>
      </c>
      <c r="M2775" s="0" t="n">
        <f aca="false">MAX($H2775,$K2775)</f>
        <v>21</v>
      </c>
      <c r="N2775" s="0" t="n">
        <f aca="false">MIN($I2775,$L2775)</f>
        <v>18</v>
      </c>
      <c r="O2775" s="0" t="str">
        <f aca="false">IF($N2775&gt;=$M2775,$N2775-$M2775+1,"")</f>
        <v/>
      </c>
      <c r="P2775" s="0" t="str">
        <f aca="false">IF($O2775="","",$J2775+$M2775-$H2775)</f>
        <v/>
      </c>
      <c r="Q2775" s="0" t="str">
        <f aca="false">IF($O2775="","",$P2775+$O2775-1)</f>
        <v/>
      </c>
      <c r="R2775" s="0" t="str">
        <f aca="false">IF($O2775="","",COUNT($O$2703:$O2775))</f>
        <v/>
      </c>
    </row>
    <row r="2776" customFormat="false" ht="15" hidden="false" customHeight="false" outlineLevel="0" collapsed="false">
      <c r="A2776" s="0" t="n">
        <v>10</v>
      </c>
      <c r="B2776" s="0" t="n">
        <v>3</v>
      </c>
      <c r="C2776" s="0" t="s">
        <v>74</v>
      </c>
      <c r="D2776" s="0" t="n">
        <v>1</v>
      </c>
      <c r="E2776" s="0" t="s">
        <v>94</v>
      </c>
      <c r="F2776" s="0" t="n">
        <v>2</v>
      </c>
      <c r="G2776" s="0" t="str">
        <f aca="false">INDEX(Setup!$B$15:$B$17,$F2776)</f>
        <v>SAN</v>
      </c>
      <c r="H2776" s="0" t="n">
        <f aca="false">Calc_Blocks!$I$184</f>
        <v>19</v>
      </c>
      <c r="I2776" s="0" t="n">
        <f aca="false">Calc_Blocks!$J$184</f>
        <v>20</v>
      </c>
      <c r="J2776" s="0" t="n">
        <f aca="false">Calc_Blocks!$K$184</f>
        <v>19</v>
      </c>
      <c r="K2776" s="0" t="n">
        <f aca="false">($B2776-1)*IF($D2776=1,Setup!$B$9,Setup!$B$10)+1</f>
        <v>21</v>
      </c>
      <c r="L2776" s="0" t="n">
        <f aca="false">$B2776*IF($D2776=1,Setup!$B$9,Setup!$B$10)</f>
        <v>30</v>
      </c>
      <c r="M2776" s="0" t="n">
        <f aca="false">MAX($H2776,$K2776)</f>
        <v>21</v>
      </c>
      <c r="N2776" s="0" t="n">
        <f aca="false">MIN($I2776,$L2776)</f>
        <v>20</v>
      </c>
      <c r="O2776" s="0" t="str">
        <f aca="false">IF($N2776&gt;=$M2776,$N2776-$M2776+1,"")</f>
        <v/>
      </c>
      <c r="P2776" s="0" t="str">
        <f aca="false">IF($O2776="","",$J2776+$M2776-$H2776)</f>
        <v/>
      </c>
      <c r="Q2776" s="0" t="str">
        <f aca="false">IF($O2776="","",$P2776+$O2776-1)</f>
        <v/>
      </c>
      <c r="R2776" s="0" t="str">
        <f aca="false">IF($O2776="","",COUNT($O$2703:$O2776))</f>
        <v/>
      </c>
    </row>
    <row r="2777" customFormat="false" ht="15" hidden="false" customHeight="false" outlineLevel="0" collapsed="false">
      <c r="A2777" s="0" t="n">
        <v>10</v>
      </c>
      <c r="B2777" s="0" t="n">
        <v>3</v>
      </c>
      <c r="C2777" s="0" t="s">
        <v>74</v>
      </c>
      <c r="D2777" s="0" t="n">
        <v>1</v>
      </c>
      <c r="E2777" s="0" t="s">
        <v>94</v>
      </c>
      <c r="F2777" s="0" t="n">
        <v>3</v>
      </c>
      <c r="G2777" s="0" t="str">
        <f aca="false">INDEX(Setup!$B$15:$B$17,$F2777)</f>
        <v>URD</v>
      </c>
      <c r="H2777" s="0" t="n">
        <f aca="false">Calc_Blocks!$I$185</f>
        <v>21</v>
      </c>
      <c r="I2777" s="0" t="n">
        <f aca="false">Calc_Blocks!$J$185</f>
        <v>20</v>
      </c>
      <c r="J2777" s="0" t="n">
        <f aca="false">Calc_Blocks!$K$185</f>
        <v>21</v>
      </c>
      <c r="K2777" s="0" t="n">
        <f aca="false">($B2777-1)*IF($D2777=1,Setup!$B$9,Setup!$B$10)+1</f>
        <v>21</v>
      </c>
      <c r="L2777" s="0" t="n">
        <f aca="false">$B2777*IF($D2777=1,Setup!$B$9,Setup!$B$10)</f>
        <v>30</v>
      </c>
      <c r="M2777" s="0" t="n">
        <f aca="false">MAX($H2777,$K2777)</f>
        <v>21</v>
      </c>
      <c r="N2777" s="0" t="n">
        <f aca="false">MIN($I2777,$L2777)</f>
        <v>20</v>
      </c>
      <c r="O2777" s="0" t="str">
        <f aca="false">IF($N2777&gt;=$M2777,$N2777-$M2777+1,"")</f>
        <v/>
      </c>
      <c r="P2777" s="0" t="str">
        <f aca="false">IF($O2777="","",$J2777+$M2777-$H2777)</f>
        <v/>
      </c>
      <c r="Q2777" s="0" t="str">
        <f aca="false">IF($O2777="","",$P2777+$O2777-1)</f>
        <v/>
      </c>
      <c r="R2777" s="0" t="str">
        <f aca="false">IF($O2777="","",COUNT($O$2703:$O2777))</f>
        <v/>
      </c>
    </row>
    <row r="2778" customFormat="false" ht="15" hidden="false" customHeight="false" outlineLevel="0" collapsed="false">
      <c r="A2778" s="0" t="n">
        <v>10</v>
      </c>
      <c r="B2778" s="0" t="n">
        <v>3</v>
      </c>
      <c r="C2778" s="0" t="s">
        <v>74</v>
      </c>
      <c r="D2778" s="0" t="n">
        <v>2</v>
      </c>
      <c r="E2778" s="0" t="s">
        <v>79</v>
      </c>
      <c r="F2778" s="0" t="n">
        <v>1</v>
      </c>
      <c r="G2778" s="0" t="str">
        <f aca="false">INDEX(Setup!$B$15:$B$17,$F2778)</f>
        <v>MAL</v>
      </c>
      <c r="H2778" s="0" t="n">
        <f aca="false">Calc_Blocks!$I$201</f>
        <v>1</v>
      </c>
      <c r="I2778" s="0" t="n">
        <f aca="false">Calc_Blocks!$J$201</f>
        <v>14</v>
      </c>
      <c r="J2778" s="0" t="n">
        <f aca="false">Calc_Blocks!$K$201</f>
        <v>21</v>
      </c>
      <c r="K2778" s="0" t="n">
        <f aca="false">($B2778-1)*IF($D2778=1,Setup!$B$9,Setup!$B$10)+1</f>
        <v>21</v>
      </c>
      <c r="L2778" s="0" t="n">
        <f aca="false">$B2778*IF($D2778=1,Setup!$B$9,Setup!$B$10)</f>
        <v>30</v>
      </c>
      <c r="M2778" s="0" t="n">
        <f aca="false">MAX($H2778,$K2778)</f>
        <v>21</v>
      </c>
      <c r="N2778" s="0" t="n">
        <f aca="false">MIN($I2778,$L2778)</f>
        <v>14</v>
      </c>
      <c r="O2778" s="0" t="str">
        <f aca="false">IF($N2778&gt;=$M2778,$N2778-$M2778+1,"")</f>
        <v/>
      </c>
      <c r="P2778" s="0" t="str">
        <f aca="false">IF($O2778="","",$J2778+$M2778-$H2778)</f>
        <v/>
      </c>
      <c r="Q2778" s="0" t="str">
        <f aca="false">IF($O2778="","",$P2778+$O2778-1)</f>
        <v/>
      </c>
      <c r="R2778" s="0" t="str">
        <f aca="false">IF($O2778="","",COUNT($O$2703:$O2778))</f>
        <v/>
      </c>
    </row>
    <row r="2779" customFormat="false" ht="15" hidden="false" customHeight="false" outlineLevel="0" collapsed="false">
      <c r="A2779" s="0" t="n">
        <v>10</v>
      </c>
      <c r="B2779" s="0" t="n">
        <v>3</v>
      </c>
      <c r="C2779" s="0" t="s">
        <v>74</v>
      </c>
      <c r="D2779" s="0" t="n">
        <v>2</v>
      </c>
      <c r="E2779" s="0" t="s">
        <v>79</v>
      </c>
      <c r="F2779" s="0" t="n">
        <v>2</v>
      </c>
      <c r="G2779" s="0" t="str">
        <f aca="false">INDEX(Setup!$B$15:$B$17,$F2779)</f>
        <v>SAN</v>
      </c>
      <c r="H2779" s="0" t="n">
        <f aca="false">Calc_Blocks!$I$202</f>
        <v>15</v>
      </c>
      <c r="I2779" s="0" t="n">
        <f aca="false">Calc_Blocks!$J$202</f>
        <v>18</v>
      </c>
      <c r="J2779" s="0" t="n">
        <f aca="false">Calc_Blocks!$K$202</f>
        <v>35</v>
      </c>
      <c r="K2779" s="0" t="n">
        <f aca="false">($B2779-1)*IF($D2779=1,Setup!$B$9,Setup!$B$10)+1</f>
        <v>21</v>
      </c>
      <c r="L2779" s="0" t="n">
        <f aca="false">$B2779*IF($D2779=1,Setup!$B$9,Setup!$B$10)</f>
        <v>30</v>
      </c>
      <c r="M2779" s="0" t="n">
        <f aca="false">MAX($H2779,$K2779)</f>
        <v>21</v>
      </c>
      <c r="N2779" s="0" t="n">
        <f aca="false">MIN($I2779,$L2779)</f>
        <v>18</v>
      </c>
      <c r="O2779" s="0" t="str">
        <f aca="false">IF($N2779&gt;=$M2779,$N2779-$M2779+1,"")</f>
        <v/>
      </c>
      <c r="P2779" s="0" t="str">
        <f aca="false">IF($O2779="","",$J2779+$M2779-$H2779)</f>
        <v/>
      </c>
      <c r="Q2779" s="0" t="str">
        <f aca="false">IF($O2779="","",$P2779+$O2779-1)</f>
        <v/>
      </c>
      <c r="R2779" s="0" t="str">
        <f aca="false">IF($O2779="","",COUNT($O$2703:$O2779))</f>
        <v/>
      </c>
    </row>
    <row r="2780" customFormat="false" ht="15" hidden="false" customHeight="false" outlineLevel="0" collapsed="false">
      <c r="A2780" s="0" t="n">
        <v>10</v>
      </c>
      <c r="B2780" s="0" t="n">
        <v>3</v>
      </c>
      <c r="C2780" s="0" t="s">
        <v>74</v>
      </c>
      <c r="D2780" s="0" t="n">
        <v>2</v>
      </c>
      <c r="E2780" s="0" t="s">
        <v>79</v>
      </c>
      <c r="F2780" s="0" t="n">
        <v>3</v>
      </c>
      <c r="G2780" s="0" t="str">
        <f aca="false">INDEX(Setup!$B$15:$B$17,$F2780)</f>
        <v>URD</v>
      </c>
      <c r="H2780" s="0" t="n">
        <f aca="false">Calc_Blocks!$I$203</f>
        <v>19</v>
      </c>
      <c r="I2780" s="0" t="n">
        <f aca="false">Calc_Blocks!$J$203</f>
        <v>18</v>
      </c>
      <c r="J2780" s="0" t="n">
        <f aca="false">Calc_Blocks!$K$203</f>
        <v>39</v>
      </c>
      <c r="K2780" s="0" t="n">
        <f aca="false">($B2780-1)*IF($D2780=1,Setup!$B$9,Setup!$B$10)+1</f>
        <v>21</v>
      </c>
      <c r="L2780" s="0" t="n">
        <f aca="false">$B2780*IF($D2780=1,Setup!$B$9,Setup!$B$10)</f>
        <v>30</v>
      </c>
      <c r="M2780" s="0" t="n">
        <f aca="false">MAX($H2780,$K2780)</f>
        <v>21</v>
      </c>
      <c r="N2780" s="0" t="n">
        <f aca="false">MIN($I2780,$L2780)</f>
        <v>18</v>
      </c>
      <c r="O2780" s="0" t="str">
        <f aca="false">IF($N2780&gt;=$M2780,$N2780-$M2780+1,"")</f>
        <v/>
      </c>
      <c r="P2780" s="0" t="str">
        <f aca="false">IF($O2780="","",$J2780+$M2780-$H2780)</f>
        <v/>
      </c>
      <c r="Q2780" s="0" t="str">
        <f aca="false">IF($O2780="","",$P2780+$O2780-1)</f>
        <v/>
      </c>
      <c r="R2780" s="0" t="str">
        <f aca="false">IF($O2780="","",COUNT($O$2703:$O2780))</f>
        <v/>
      </c>
    </row>
    <row r="2781" customFormat="false" ht="15" hidden="false" customHeight="false" outlineLevel="0" collapsed="false">
      <c r="A2781" s="0" t="n">
        <v>10</v>
      </c>
      <c r="B2781" s="0" t="n">
        <v>3</v>
      </c>
      <c r="C2781" s="0" t="s">
        <v>75</v>
      </c>
      <c r="D2781" s="0" t="n">
        <v>1</v>
      </c>
      <c r="E2781" s="0" t="s">
        <v>94</v>
      </c>
      <c r="F2781" s="0" t="n">
        <v>1</v>
      </c>
      <c r="G2781" s="0" t="str">
        <f aca="false">INDEX(Setup!$B$15:$B$17,$F2781)</f>
        <v>MAL</v>
      </c>
      <c r="H2781" s="0" t="n">
        <f aca="false">Calc_Blocks!$I$186</f>
        <v>21</v>
      </c>
      <c r="I2781" s="0" t="n">
        <f aca="false">Calc_Blocks!$J$186</f>
        <v>36</v>
      </c>
      <c r="J2781" s="0" t="n">
        <f aca="false">Calc_Blocks!$K$186</f>
        <v>1</v>
      </c>
      <c r="K2781" s="0" t="n">
        <f aca="false">($B2781-1)*IF($D2781=1,Setup!$B$9,Setup!$B$10)+1</f>
        <v>21</v>
      </c>
      <c r="L2781" s="0" t="n">
        <f aca="false">$B2781*IF($D2781=1,Setup!$B$9,Setup!$B$10)</f>
        <v>30</v>
      </c>
      <c r="M2781" s="0" t="n">
        <f aca="false">MAX($H2781,$K2781)</f>
        <v>21</v>
      </c>
      <c r="N2781" s="0" t="n">
        <f aca="false">MIN($I2781,$L2781)</f>
        <v>30</v>
      </c>
      <c r="O2781" s="0" t="n">
        <f aca="false">IF($N2781&gt;=$M2781,$N2781-$M2781+1,"")</f>
        <v>10</v>
      </c>
      <c r="P2781" s="0" t="n">
        <f aca="false">IF($O2781="","",$J2781+$M2781-$H2781)</f>
        <v>1</v>
      </c>
      <c r="Q2781" s="0" t="n">
        <f aca="false">IF($O2781="","",$P2781+$O2781-1)</f>
        <v>10</v>
      </c>
      <c r="R2781" s="0" t="n">
        <f aca="false">IF($O2781="","",COUNT($O$2703:$O2781))</f>
        <v>8</v>
      </c>
    </row>
    <row r="2782" customFormat="false" ht="15" hidden="false" customHeight="false" outlineLevel="0" collapsed="false">
      <c r="A2782" s="0" t="n">
        <v>10</v>
      </c>
      <c r="B2782" s="0" t="n">
        <v>3</v>
      </c>
      <c r="C2782" s="0" t="s">
        <v>75</v>
      </c>
      <c r="D2782" s="0" t="n">
        <v>1</v>
      </c>
      <c r="E2782" s="0" t="s">
        <v>94</v>
      </c>
      <c r="F2782" s="0" t="n">
        <v>2</v>
      </c>
      <c r="G2782" s="0" t="str">
        <f aca="false">INDEX(Setup!$B$15:$B$17,$F2782)</f>
        <v>SAN</v>
      </c>
      <c r="H2782" s="0" t="n">
        <f aca="false">Calc_Blocks!$I$187</f>
        <v>37</v>
      </c>
      <c r="I2782" s="0" t="n">
        <f aca="false">Calc_Blocks!$J$187</f>
        <v>36</v>
      </c>
      <c r="J2782" s="0" t="n">
        <f aca="false">Calc_Blocks!$K$187</f>
        <v>17</v>
      </c>
      <c r="K2782" s="0" t="n">
        <f aca="false">($B2782-1)*IF($D2782=1,Setup!$B$9,Setup!$B$10)+1</f>
        <v>21</v>
      </c>
      <c r="L2782" s="0" t="n">
        <f aca="false">$B2782*IF($D2782=1,Setup!$B$9,Setup!$B$10)</f>
        <v>30</v>
      </c>
      <c r="M2782" s="0" t="n">
        <f aca="false">MAX($H2782,$K2782)</f>
        <v>37</v>
      </c>
      <c r="N2782" s="0" t="n">
        <f aca="false">MIN($I2782,$L2782)</f>
        <v>30</v>
      </c>
      <c r="O2782" s="0" t="str">
        <f aca="false">IF($N2782&gt;=$M2782,$N2782-$M2782+1,"")</f>
        <v/>
      </c>
      <c r="P2782" s="0" t="str">
        <f aca="false">IF($O2782="","",$J2782+$M2782-$H2782)</f>
        <v/>
      </c>
      <c r="Q2782" s="0" t="str">
        <f aca="false">IF($O2782="","",$P2782+$O2782-1)</f>
        <v/>
      </c>
      <c r="R2782" s="0" t="str">
        <f aca="false">IF($O2782="","",COUNT($O$2703:$O2782))</f>
        <v/>
      </c>
    </row>
    <row r="2783" customFormat="false" ht="15" hidden="false" customHeight="false" outlineLevel="0" collapsed="false">
      <c r="A2783" s="0" t="n">
        <v>10</v>
      </c>
      <c r="B2783" s="0" t="n">
        <v>3</v>
      </c>
      <c r="C2783" s="0" t="s">
        <v>75</v>
      </c>
      <c r="D2783" s="0" t="n">
        <v>1</v>
      </c>
      <c r="E2783" s="0" t="s">
        <v>94</v>
      </c>
      <c r="F2783" s="0" t="n">
        <v>3</v>
      </c>
      <c r="G2783" s="0" t="str">
        <f aca="false">INDEX(Setup!$B$15:$B$17,$F2783)</f>
        <v>URD</v>
      </c>
      <c r="H2783" s="0" t="n">
        <f aca="false">Calc_Blocks!$I$188</f>
        <v>37</v>
      </c>
      <c r="I2783" s="0" t="n">
        <f aca="false">Calc_Blocks!$J$188</f>
        <v>39</v>
      </c>
      <c r="J2783" s="0" t="n">
        <f aca="false">Calc_Blocks!$K$188</f>
        <v>17</v>
      </c>
      <c r="K2783" s="0" t="n">
        <f aca="false">($B2783-1)*IF($D2783=1,Setup!$B$9,Setup!$B$10)+1</f>
        <v>21</v>
      </c>
      <c r="L2783" s="0" t="n">
        <f aca="false">$B2783*IF($D2783=1,Setup!$B$9,Setup!$B$10)</f>
        <v>30</v>
      </c>
      <c r="M2783" s="0" t="n">
        <f aca="false">MAX($H2783,$K2783)</f>
        <v>37</v>
      </c>
      <c r="N2783" s="0" t="n">
        <f aca="false">MIN($I2783,$L2783)</f>
        <v>30</v>
      </c>
      <c r="O2783" s="0" t="str">
        <f aca="false">IF($N2783&gt;=$M2783,$N2783-$M2783+1,"")</f>
        <v/>
      </c>
      <c r="P2783" s="0" t="str">
        <f aca="false">IF($O2783="","",$J2783+$M2783-$H2783)</f>
        <v/>
      </c>
      <c r="Q2783" s="0" t="str">
        <f aca="false">IF($O2783="","",$P2783+$O2783-1)</f>
        <v/>
      </c>
      <c r="R2783" s="0" t="str">
        <f aca="false">IF($O2783="","",COUNT($O$2703:$O2783))</f>
        <v/>
      </c>
    </row>
    <row r="2784" customFormat="false" ht="15" hidden="false" customHeight="false" outlineLevel="0" collapsed="false">
      <c r="A2784" s="0" t="n">
        <v>10</v>
      </c>
      <c r="B2784" s="0" t="n">
        <v>3</v>
      </c>
      <c r="C2784" s="0" t="s">
        <v>75</v>
      </c>
      <c r="D2784" s="0" t="n">
        <v>2</v>
      </c>
      <c r="E2784" s="0" t="s">
        <v>79</v>
      </c>
      <c r="F2784" s="0" t="n">
        <v>1</v>
      </c>
      <c r="G2784" s="0" t="str">
        <f aca="false">INDEX(Setup!$B$15:$B$17,$F2784)</f>
        <v>MAL</v>
      </c>
      <c r="H2784" s="0" t="n">
        <f aca="false">Calc_Blocks!$I$204</f>
        <v>19</v>
      </c>
      <c r="I2784" s="0" t="n">
        <f aca="false">Calc_Blocks!$J$204</f>
        <v>36</v>
      </c>
      <c r="J2784" s="0" t="n">
        <f aca="false">Calc_Blocks!$K$204</f>
        <v>20</v>
      </c>
      <c r="K2784" s="0" t="n">
        <f aca="false">($B2784-1)*IF($D2784=1,Setup!$B$9,Setup!$B$10)+1</f>
        <v>21</v>
      </c>
      <c r="L2784" s="0" t="n">
        <f aca="false">$B2784*IF($D2784=1,Setup!$B$9,Setup!$B$10)</f>
        <v>30</v>
      </c>
      <c r="M2784" s="0" t="n">
        <f aca="false">MAX($H2784,$K2784)</f>
        <v>21</v>
      </c>
      <c r="N2784" s="0" t="n">
        <f aca="false">MIN($I2784,$L2784)</f>
        <v>30</v>
      </c>
      <c r="O2784" s="0" t="n">
        <f aca="false">IF($N2784&gt;=$M2784,$N2784-$M2784+1,"")</f>
        <v>10</v>
      </c>
      <c r="P2784" s="0" t="n">
        <f aca="false">IF($O2784="","",$J2784+$M2784-$H2784)</f>
        <v>22</v>
      </c>
      <c r="Q2784" s="0" t="n">
        <f aca="false">IF($O2784="","",$P2784+$O2784-1)</f>
        <v>31</v>
      </c>
      <c r="R2784" s="0" t="n">
        <f aca="false">IF($O2784="","",COUNT($O$2703:$O2784))</f>
        <v>9</v>
      </c>
    </row>
    <row r="2785" customFormat="false" ht="15" hidden="false" customHeight="false" outlineLevel="0" collapsed="false">
      <c r="A2785" s="0" t="n">
        <v>10</v>
      </c>
      <c r="B2785" s="0" t="n">
        <v>3</v>
      </c>
      <c r="C2785" s="0" t="s">
        <v>75</v>
      </c>
      <c r="D2785" s="0" t="n">
        <v>2</v>
      </c>
      <c r="E2785" s="0" t="s">
        <v>79</v>
      </c>
      <c r="F2785" s="0" t="n">
        <v>2</v>
      </c>
      <c r="G2785" s="0" t="str">
        <f aca="false">INDEX(Setup!$B$15:$B$17,$F2785)</f>
        <v>SAN</v>
      </c>
      <c r="H2785" s="0" t="n">
        <f aca="false">Calc_Blocks!$I$205</f>
        <v>37</v>
      </c>
      <c r="I2785" s="0" t="n">
        <f aca="false">Calc_Blocks!$J$205</f>
        <v>36</v>
      </c>
      <c r="J2785" s="0" t="n">
        <f aca="false">Calc_Blocks!$K$205</f>
        <v>38</v>
      </c>
      <c r="K2785" s="0" t="n">
        <f aca="false">($B2785-1)*IF($D2785=1,Setup!$B$9,Setup!$B$10)+1</f>
        <v>21</v>
      </c>
      <c r="L2785" s="0" t="n">
        <f aca="false">$B2785*IF($D2785=1,Setup!$B$9,Setup!$B$10)</f>
        <v>30</v>
      </c>
      <c r="M2785" s="0" t="n">
        <f aca="false">MAX($H2785,$K2785)</f>
        <v>37</v>
      </c>
      <c r="N2785" s="0" t="n">
        <f aca="false">MIN($I2785,$L2785)</f>
        <v>30</v>
      </c>
      <c r="O2785" s="0" t="str">
        <f aca="false">IF($N2785&gt;=$M2785,$N2785-$M2785+1,"")</f>
        <v/>
      </c>
      <c r="P2785" s="0" t="str">
        <f aca="false">IF($O2785="","",$J2785+$M2785-$H2785)</f>
        <v/>
      </c>
      <c r="Q2785" s="0" t="str">
        <f aca="false">IF($O2785="","",$P2785+$O2785-1)</f>
        <v/>
      </c>
      <c r="R2785" s="0" t="str">
        <f aca="false">IF($O2785="","",COUNT($O$2703:$O2785))</f>
        <v/>
      </c>
    </row>
    <row r="2786" customFormat="false" ht="15" hidden="false" customHeight="false" outlineLevel="0" collapsed="false">
      <c r="A2786" s="0" t="n">
        <v>10</v>
      </c>
      <c r="B2786" s="0" t="n">
        <v>3</v>
      </c>
      <c r="C2786" s="0" t="s">
        <v>75</v>
      </c>
      <c r="D2786" s="0" t="n">
        <v>2</v>
      </c>
      <c r="E2786" s="0" t="s">
        <v>79</v>
      </c>
      <c r="F2786" s="0" t="n">
        <v>3</v>
      </c>
      <c r="G2786" s="0" t="str">
        <f aca="false">INDEX(Setup!$B$15:$B$17,$F2786)</f>
        <v>URD</v>
      </c>
      <c r="H2786" s="0" t="n">
        <f aca="false">Calc_Blocks!$I$206</f>
        <v>37</v>
      </c>
      <c r="I2786" s="0" t="n">
        <f aca="false">Calc_Blocks!$J$206</f>
        <v>36</v>
      </c>
      <c r="J2786" s="0" t="n">
        <f aca="false">Calc_Blocks!$K$206</f>
        <v>38</v>
      </c>
      <c r="K2786" s="0" t="n">
        <f aca="false">($B2786-1)*IF($D2786=1,Setup!$B$9,Setup!$B$10)+1</f>
        <v>21</v>
      </c>
      <c r="L2786" s="0" t="n">
        <f aca="false">$B2786*IF($D2786=1,Setup!$B$9,Setup!$B$10)</f>
        <v>30</v>
      </c>
      <c r="M2786" s="0" t="n">
        <f aca="false">MAX($H2786,$K2786)</f>
        <v>37</v>
      </c>
      <c r="N2786" s="0" t="n">
        <f aca="false">MIN($I2786,$L2786)</f>
        <v>30</v>
      </c>
      <c r="O2786" s="0" t="str">
        <f aca="false">IF($N2786&gt;=$M2786,$N2786-$M2786+1,"")</f>
        <v/>
      </c>
      <c r="P2786" s="0" t="str">
        <f aca="false">IF($O2786="","",$J2786+$M2786-$H2786)</f>
        <v/>
      </c>
      <c r="Q2786" s="0" t="str">
        <f aca="false">IF($O2786="","",$P2786+$O2786-1)</f>
        <v/>
      </c>
      <c r="R2786" s="0" t="str">
        <f aca="false">IF($O2786="","",COUNT($O$2703:$O2786))</f>
        <v/>
      </c>
    </row>
    <row r="2787" customFormat="false" ht="15" hidden="false" customHeight="false" outlineLevel="0" collapsed="false">
      <c r="A2787" s="0" t="n">
        <v>10</v>
      </c>
      <c r="B2787" s="0" t="n">
        <v>3</v>
      </c>
      <c r="C2787" s="0" t="s">
        <v>76</v>
      </c>
      <c r="D2787" s="0" t="n">
        <v>1</v>
      </c>
      <c r="E2787" s="0" t="s">
        <v>94</v>
      </c>
      <c r="F2787" s="0" t="n">
        <v>1</v>
      </c>
      <c r="G2787" s="0" t="str">
        <f aca="false">INDEX(Setup!$B$15:$B$17,$F2787)</f>
        <v>MAL</v>
      </c>
      <c r="H2787" s="0" t="n">
        <f aca="false">Calc_Blocks!$I$189</f>
        <v>40</v>
      </c>
      <c r="I2787" s="0" t="n">
        <f aca="false">Calc_Blocks!$J$189</f>
        <v>54</v>
      </c>
      <c r="J2787" s="0" t="n">
        <f aca="false">Calc_Blocks!$K$189</f>
        <v>1</v>
      </c>
      <c r="K2787" s="0" t="n">
        <f aca="false">($B2787-1)*IF($D2787=1,Setup!$B$9,Setup!$B$10)+1</f>
        <v>21</v>
      </c>
      <c r="L2787" s="0" t="n">
        <f aca="false">$B2787*IF($D2787=1,Setup!$B$9,Setup!$B$10)</f>
        <v>30</v>
      </c>
      <c r="M2787" s="0" t="n">
        <f aca="false">MAX($H2787,$K2787)</f>
        <v>40</v>
      </c>
      <c r="N2787" s="0" t="n">
        <f aca="false">MIN($I2787,$L2787)</f>
        <v>30</v>
      </c>
      <c r="O2787" s="0" t="str">
        <f aca="false">IF($N2787&gt;=$M2787,$N2787-$M2787+1,"")</f>
        <v/>
      </c>
      <c r="P2787" s="0" t="str">
        <f aca="false">IF($O2787="","",$J2787+$M2787-$H2787)</f>
        <v/>
      </c>
      <c r="Q2787" s="0" t="str">
        <f aca="false">IF($O2787="","",$P2787+$O2787-1)</f>
        <v/>
      </c>
      <c r="R2787" s="0" t="str">
        <f aca="false">IF($O2787="","",COUNT($O$2703:$O2787))</f>
        <v/>
      </c>
    </row>
    <row r="2788" customFormat="false" ht="15" hidden="false" customHeight="false" outlineLevel="0" collapsed="false">
      <c r="A2788" s="0" t="n">
        <v>10</v>
      </c>
      <c r="B2788" s="0" t="n">
        <v>3</v>
      </c>
      <c r="C2788" s="0" t="s">
        <v>76</v>
      </c>
      <c r="D2788" s="0" t="n">
        <v>1</v>
      </c>
      <c r="E2788" s="0" t="s">
        <v>94</v>
      </c>
      <c r="F2788" s="0" t="n">
        <v>2</v>
      </c>
      <c r="G2788" s="0" t="str">
        <f aca="false">INDEX(Setup!$B$15:$B$17,$F2788)</f>
        <v>SAN</v>
      </c>
      <c r="H2788" s="0" t="n">
        <f aca="false">Calc_Blocks!$I$190</f>
        <v>55</v>
      </c>
      <c r="I2788" s="0" t="n">
        <f aca="false">Calc_Blocks!$J$190</f>
        <v>57</v>
      </c>
      <c r="J2788" s="0" t="n">
        <f aca="false">Calc_Blocks!$K$190</f>
        <v>16</v>
      </c>
      <c r="K2788" s="0" t="n">
        <f aca="false">($B2788-1)*IF($D2788=1,Setup!$B$9,Setup!$B$10)+1</f>
        <v>21</v>
      </c>
      <c r="L2788" s="0" t="n">
        <f aca="false">$B2788*IF($D2788=1,Setup!$B$9,Setup!$B$10)</f>
        <v>30</v>
      </c>
      <c r="M2788" s="0" t="n">
        <f aca="false">MAX($H2788,$K2788)</f>
        <v>55</v>
      </c>
      <c r="N2788" s="0" t="n">
        <f aca="false">MIN($I2788,$L2788)</f>
        <v>30</v>
      </c>
      <c r="O2788" s="0" t="str">
        <f aca="false">IF($N2788&gt;=$M2788,$N2788-$M2788+1,"")</f>
        <v/>
      </c>
      <c r="P2788" s="0" t="str">
        <f aca="false">IF($O2788="","",$J2788+$M2788-$H2788)</f>
        <v/>
      </c>
      <c r="Q2788" s="0" t="str">
        <f aca="false">IF($O2788="","",$P2788+$O2788-1)</f>
        <v/>
      </c>
      <c r="R2788" s="0" t="str">
        <f aca="false">IF($O2788="","",COUNT($O$2703:$O2788))</f>
        <v/>
      </c>
    </row>
    <row r="2789" customFormat="false" ht="15" hidden="false" customHeight="false" outlineLevel="0" collapsed="false">
      <c r="A2789" s="0" t="n">
        <v>10</v>
      </c>
      <c r="B2789" s="0" t="n">
        <v>3</v>
      </c>
      <c r="C2789" s="0" t="s">
        <v>76</v>
      </c>
      <c r="D2789" s="0" t="n">
        <v>1</v>
      </c>
      <c r="E2789" s="0" t="s">
        <v>94</v>
      </c>
      <c r="F2789" s="0" t="n">
        <v>3</v>
      </c>
      <c r="G2789" s="0" t="str">
        <f aca="false">INDEX(Setup!$B$15:$B$17,$F2789)</f>
        <v>URD</v>
      </c>
      <c r="H2789" s="0" t="n">
        <f aca="false">Calc_Blocks!$I$191</f>
        <v>58</v>
      </c>
      <c r="I2789" s="0" t="n">
        <f aca="false">Calc_Blocks!$J$191</f>
        <v>57</v>
      </c>
      <c r="J2789" s="0" t="n">
        <f aca="false">Calc_Blocks!$K$191</f>
        <v>19</v>
      </c>
      <c r="K2789" s="0" t="n">
        <f aca="false">($B2789-1)*IF($D2789=1,Setup!$B$9,Setup!$B$10)+1</f>
        <v>21</v>
      </c>
      <c r="L2789" s="0" t="n">
        <f aca="false">$B2789*IF($D2789=1,Setup!$B$9,Setup!$B$10)</f>
        <v>30</v>
      </c>
      <c r="M2789" s="0" t="n">
        <f aca="false">MAX($H2789,$K2789)</f>
        <v>58</v>
      </c>
      <c r="N2789" s="0" t="n">
        <f aca="false">MIN($I2789,$L2789)</f>
        <v>30</v>
      </c>
      <c r="O2789" s="0" t="str">
        <f aca="false">IF($N2789&gt;=$M2789,$N2789-$M2789+1,"")</f>
        <v/>
      </c>
      <c r="P2789" s="0" t="str">
        <f aca="false">IF($O2789="","",$J2789+$M2789-$H2789)</f>
        <v/>
      </c>
      <c r="Q2789" s="0" t="str">
        <f aca="false">IF($O2789="","",$P2789+$O2789-1)</f>
        <v/>
      </c>
      <c r="R2789" s="0" t="str">
        <f aca="false">IF($O2789="","",COUNT($O$2703:$O2789))</f>
        <v/>
      </c>
    </row>
    <row r="2790" customFormat="false" ht="15" hidden="false" customHeight="false" outlineLevel="0" collapsed="false">
      <c r="A2790" s="0" t="n">
        <v>10</v>
      </c>
      <c r="B2790" s="0" t="n">
        <v>3</v>
      </c>
      <c r="C2790" s="0" t="s">
        <v>76</v>
      </c>
      <c r="D2790" s="0" t="n">
        <v>2</v>
      </c>
      <c r="E2790" s="0" t="s">
        <v>79</v>
      </c>
      <c r="F2790" s="0" t="n">
        <v>1</v>
      </c>
      <c r="G2790" s="0" t="str">
        <f aca="false">INDEX(Setup!$B$15:$B$17,$F2790)</f>
        <v>MAL</v>
      </c>
      <c r="H2790" s="0" t="n">
        <f aca="false">Calc_Blocks!$I$207</f>
        <v>37</v>
      </c>
      <c r="I2790" s="0" t="n">
        <f aca="false">Calc_Blocks!$J$207</f>
        <v>48</v>
      </c>
      <c r="J2790" s="0" t="n">
        <f aca="false">Calc_Blocks!$K$207</f>
        <v>19</v>
      </c>
      <c r="K2790" s="0" t="n">
        <f aca="false">($B2790-1)*IF($D2790=1,Setup!$B$9,Setup!$B$10)+1</f>
        <v>21</v>
      </c>
      <c r="L2790" s="0" t="n">
        <f aca="false">$B2790*IF($D2790=1,Setup!$B$9,Setup!$B$10)</f>
        <v>30</v>
      </c>
      <c r="M2790" s="0" t="n">
        <f aca="false">MAX($H2790,$K2790)</f>
        <v>37</v>
      </c>
      <c r="N2790" s="0" t="n">
        <f aca="false">MIN($I2790,$L2790)</f>
        <v>30</v>
      </c>
      <c r="O2790" s="0" t="str">
        <f aca="false">IF($N2790&gt;=$M2790,$N2790-$M2790+1,"")</f>
        <v/>
      </c>
      <c r="P2790" s="0" t="str">
        <f aca="false">IF($O2790="","",$J2790+$M2790-$H2790)</f>
        <v/>
      </c>
      <c r="Q2790" s="0" t="str">
        <f aca="false">IF($O2790="","",$P2790+$O2790-1)</f>
        <v/>
      </c>
      <c r="R2790" s="0" t="str">
        <f aca="false">IF($O2790="","",COUNT($O$2703:$O2790))</f>
        <v/>
      </c>
    </row>
    <row r="2791" customFormat="false" ht="15" hidden="false" customHeight="false" outlineLevel="0" collapsed="false">
      <c r="A2791" s="0" t="n">
        <v>10</v>
      </c>
      <c r="B2791" s="0" t="n">
        <v>3</v>
      </c>
      <c r="C2791" s="0" t="s">
        <v>76</v>
      </c>
      <c r="D2791" s="0" t="n">
        <v>2</v>
      </c>
      <c r="E2791" s="0" t="s">
        <v>79</v>
      </c>
      <c r="F2791" s="0" t="n">
        <v>2</v>
      </c>
      <c r="G2791" s="0" t="str">
        <f aca="false">INDEX(Setup!$B$15:$B$17,$F2791)</f>
        <v>SAN</v>
      </c>
      <c r="H2791" s="0" t="n">
        <f aca="false">Calc_Blocks!$I$208</f>
        <v>49</v>
      </c>
      <c r="I2791" s="0" t="n">
        <f aca="false">Calc_Blocks!$J$208</f>
        <v>52</v>
      </c>
      <c r="J2791" s="0" t="n">
        <f aca="false">Calc_Blocks!$K$208</f>
        <v>31</v>
      </c>
      <c r="K2791" s="0" t="n">
        <f aca="false">($B2791-1)*IF($D2791=1,Setup!$B$9,Setup!$B$10)+1</f>
        <v>21</v>
      </c>
      <c r="L2791" s="0" t="n">
        <f aca="false">$B2791*IF($D2791=1,Setup!$B$9,Setup!$B$10)</f>
        <v>30</v>
      </c>
      <c r="M2791" s="0" t="n">
        <f aca="false">MAX($H2791,$K2791)</f>
        <v>49</v>
      </c>
      <c r="N2791" s="0" t="n">
        <f aca="false">MIN($I2791,$L2791)</f>
        <v>30</v>
      </c>
      <c r="O2791" s="0" t="str">
        <f aca="false">IF($N2791&gt;=$M2791,$N2791-$M2791+1,"")</f>
        <v/>
      </c>
      <c r="P2791" s="0" t="str">
        <f aca="false">IF($O2791="","",$J2791+$M2791-$H2791)</f>
        <v/>
      </c>
      <c r="Q2791" s="0" t="str">
        <f aca="false">IF($O2791="","",$P2791+$O2791-1)</f>
        <v/>
      </c>
      <c r="R2791" s="0" t="str">
        <f aca="false">IF($O2791="","",COUNT($O$2703:$O2791))</f>
        <v/>
      </c>
    </row>
    <row r="2792" customFormat="false" ht="15" hidden="false" customHeight="false" outlineLevel="0" collapsed="false">
      <c r="A2792" s="0" t="n">
        <v>10</v>
      </c>
      <c r="B2792" s="0" t="n">
        <v>3</v>
      </c>
      <c r="C2792" s="0" t="s">
        <v>76</v>
      </c>
      <c r="D2792" s="0" t="n">
        <v>2</v>
      </c>
      <c r="E2792" s="0" t="s">
        <v>79</v>
      </c>
      <c r="F2792" s="0" t="n">
        <v>3</v>
      </c>
      <c r="G2792" s="0" t="str">
        <f aca="false">INDEX(Setup!$B$15:$B$17,$F2792)</f>
        <v>URD</v>
      </c>
      <c r="H2792" s="0" t="n">
        <f aca="false">Calc_Blocks!$I$209</f>
        <v>53</v>
      </c>
      <c r="I2792" s="0" t="n">
        <f aca="false">Calc_Blocks!$J$209</f>
        <v>52</v>
      </c>
      <c r="J2792" s="0" t="n">
        <f aca="false">Calc_Blocks!$K$209</f>
        <v>35</v>
      </c>
      <c r="K2792" s="0" t="n">
        <f aca="false">($B2792-1)*IF($D2792=1,Setup!$B$9,Setup!$B$10)+1</f>
        <v>21</v>
      </c>
      <c r="L2792" s="0" t="n">
        <f aca="false">$B2792*IF($D2792=1,Setup!$B$9,Setup!$B$10)</f>
        <v>30</v>
      </c>
      <c r="M2792" s="0" t="n">
        <f aca="false">MAX($H2792,$K2792)</f>
        <v>53</v>
      </c>
      <c r="N2792" s="0" t="n">
        <f aca="false">MIN($I2792,$L2792)</f>
        <v>30</v>
      </c>
      <c r="O2792" s="0" t="str">
        <f aca="false">IF($N2792&gt;=$M2792,$N2792-$M2792+1,"")</f>
        <v/>
      </c>
      <c r="P2792" s="0" t="str">
        <f aca="false">IF($O2792="","",$J2792+$M2792-$H2792)</f>
        <v/>
      </c>
      <c r="Q2792" s="0" t="str">
        <f aca="false">IF($O2792="","",$P2792+$O2792-1)</f>
        <v/>
      </c>
      <c r="R2792" s="0" t="str">
        <f aca="false">IF($O2792="","",COUNT($O$2703:$O2792))</f>
        <v/>
      </c>
    </row>
    <row r="2793" customFormat="false" ht="15" hidden="false" customHeight="false" outlineLevel="0" collapsed="false">
      <c r="A2793" s="0" t="n">
        <v>10</v>
      </c>
      <c r="B2793" s="0" t="n">
        <v>3</v>
      </c>
      <c r="C2793" s="0" t="s">
        <v>77</v>
      </c>
      <c r="D2793" s="0" t="n">
        <v>1</v>
      </c>
      <c r="E2793" s="0" t="s">
        <v>94</v>
      </c>
      <c r="F2793" s="0" t="n">
        <v>1</v>
      </c>
      <c r="G2793" s="0" t="str">
        <f aca="false">INDEX(Setup!$B$15:$B$17,$F2793)</f>
        <v>MAL</v>
      </c>
      <c r="H2793" s="0" t="n">
        <f aca="false">Calc_Blocks!$I$192</f>
        <v>58</v>
      </c>
      <c r="I2793" s="0" t="n">
        <f aca="false">Calc_Blocks!$J$192</f>
        <v>67</v>
      </c>
      <c r="J2793" s="0" t="n">
        <f aca="false">Calc_Blocks!$K$192</f>
        <v>1</v>
      </c>
      <c r="K2793" s="0" t="n">
        <f aca="false">($B2793-1)*IF($D2793=1,Setup!$B$9,Setup!$B$10)+1</f>
        <v>21</v>
      </c>
      <c r="L2793" s="0" t="n">
        <f aca="false">$B2793*IF($D2793=1,Setup!$B$9,Setup!$B$10)</f>
        <v>30</v>
      </c>
      <c r="M2793" s="0" t="n">
        <f aca="false">MAX($H2793,$K2793)</f>
        <v>58</v>
      </c>
      <c r="N2793" s="0" t="n">
        <f aca="false">MIN($I2793,$L2793)</f>
        <v>30</v>
      </c>
      <c r="O2793" s="0" t="str">
        <f aca="false">IF($N2793&gt;=$M2793,$N2793-$M2793+1,"")</f>
        <v/>
      </c>
      <c r="P2793" s="0" t="str">
        <f aca="false">IF($O2793="","",$J2793+$M2793-$H2793)</f>
        <v/>
      </c>
      <c r="Q2793" s="0" t="str">
        <f aca="false">IF($O2793="","",$P2793+$O2793-1)</f>
        <v/>
      </c>
      <c r="R2793" s="0" t="str">
        <f aca="false">IF($O2793="","",COUNT($O$2703:$O2793))</f>
        <v/>
      </c>
    </row>
    <row r="2794" customFormat="false" ht="15" hidden="false" customHeight="false" outlineLevel="0" collapsed="false">
      <c r="A2794" s="0" t="n">
        <v>10</v>
      </c>
      <c r="B2794" s="0" t="n">
        <v>3</v>
      </c>
      <c r="C2794" s="0" t="s">
        <v>77</v>
      </c>
      <c r="D2794" s="0" t="n">
        <v>1</v>
      </c>
      <c r="E2794" s="0" t="s">
        <v>94</v>
      </c>
      <c r="F2794" s="0" t="n">
        <v>2</v>
      </c>
      <c r="G2794" s="0" t="str">
        <f aca="false">INDEX(Setup!$B$15:$B$17,$F2794)</f>
        <v>SAN</v>
      </c>
      <c r="H2794" s="0" t="n">
        <f aca="false">Calc_Blocks!$I$193</f>
        <v>68</v>
      </c>
      <c r="I2794" s="0" t="n">
        <f aca="false">Calc_Blocks!$J$193</f>
        <v>67</v>
      </c>
      <c r="J2794" s="0" t="n">
        <f aca="false">Calc_Blocks!$K$193</f>
        <v>11</v>
      </c>
      <c r="K2794" s="0" t="n">
        <f aca="false">($B2794-1)*IF($D2794=1,Setup!$B$9,Setup!$B$10)+1</f>
        <v>21</v>
      </c>
      <c r="L2794" s="0" t="n">
        <f aca="false">$B2794*IF($D2794=1,Setup!$B$9,Setup!$B$10)</f>
        <v>30</v>
      </c>
      <c r="M2794" s="0" t="n">
        <f aca="false">MAX($H2794,$K2794)</f>
        <v>68</v>
      </c>
      <c r="N2794" s="0" t="n">
        <f aca="false">MIN($I2794,$L2794)</f>
        <v>30</v>
      </c>
      <c r="O2794" s="0" t="str">
        <f aca="false">IF($N2794&gt;=$M2794,$N2794-$M2794+1,"")</f>
        <v/>
      </c>
      <c r="P2794" s="0" t="str">
        <f aca="false">IF($O2794="","",$J2794+$M2794-$H2794)</f>
        <v/>
      </c>
      <c r="Q2794" s="0" t="str">
        <f aca="false">IF($O2794="","",$P2794+$O2794-1)</f>
        <v/>
      </c>
      <c r="R2794" s="0" t="str">
        <f aca="false">IF($O2794="","",COUNT($O$2703:$O2794))</f>
        <v/>
      </c>
    </row>
    <row r="2795" customFormat="false" ht="15" hidden="false" customHeight="false" outlineLevel="0" collapsed="false">
      <c r="A2795" s="0" t="n">
        <v>10</v>
      </c>
      <c r="B2795" s="0" t="n">
        <v>3</v>
      </c>
      <c r="C2795" s="0" t="s">
        <v>77</v>
      </c>
      <c r="D2795" s="0" t="n">
        <v>1</v>
      </c>
      <c r="E2795" s="0" t="s">
        <v>94</v>
      </c>
      <c r="F2795" s="0" t="n">
        <v>3</v>
      </c>
      <c r="G2795" s="0" t="str">
        <f aca="false">INDEX(Setup!$B$15:$B$17,$F2795)</f>
        <v>URD</v>
      </c>
      <c r="H2795" s="0" t="n">
        <f aca="false">Calc_Blocks!$I$194</f>
        <v>68</v>
      </c>
      <c r="I2795" s="0" t="n">
        <f aca="false">Calc_Blocks!$J$194</f>
        <v>75</v>
      </c>
      <c r="J2795" s="0" t="n">
        <f aca="false">Calc_Blocks!$K$194</f>
        <v>11</v>
      </c>
      <c r="K2795" s="0" t="n">
        <f aca="false">($B2795-1)*IF($D2795=1,Setup!$B$9,Setup!$B$10)+1</f>
        <v>21</v>
      </c>
      <c r="L2795" s="0" t="n">
        <f aca="false">$B2795*IF($D2795=1,Setup!$B$9,Setup!$B$10)</f>
        <v>30</v>
      </c>
      <c r="M2795" s="0" t="n">
        <f aca="false">MAX($H2795,$K2795)</f>
        <v>68</v>
      </c>
      <c r="N2795" s="0" t="n">
        <f aca="false">MIN($I2795,$L2795)</f>
        <v>30</v>
      </c>
      <c r="O2795" s="0" t="str">
        <f aca="false">IF($N2795&gt;=$M2795,$N2795-$M2795+1,"")</f>
        <v/>
      </c>
      <c r="P2795" s="0" t="str">
        <f aca="false">IF($O2795="","",$J2795+$M2795-$H2795)</f>
        <v/>
      </c>
      <c r="Q2795" s="0" t="str">
        <f aca="false">IF($O2795="","",$P2795+$O2795-1)</f>
        <v/>
      </c>
      <c r="R2795" s="0" t="str">
        <f aca="false">IF($O2795="","",COUNT($O$2703:$O2795))</f>
        <v/>
      </c>
    </row>
    <row r="2796" customFormat="false" ht="15" hidden="false" customHeight="false" outlineLevel="0" collapsed="false">
      <c r="A2796" s="0" t="n">
        <v>10</v>
      </c>
      <c r="B2796" s="0" t="n">
        <v>3</v>
      </c>
      <c r="C2796" s="0" t="s">
        <v>77</v>
      </c>
      <c r="D2796" s="0" t="n">
        <v>2</v>
      </c>
      <c r="E2796" s="0" t="s">
        <v>79</v>
      </c>
      <c r="F2796" s="0" t="n">
        <v>1</v>
      </c>
      <c r="G2796" s="0" t="str">
        <f aca="false">INDEX(Setup!$B$15:$B$17,$F2796)</f>
        <v>MAL</v>
      </c>
      <c r="H2796" s="0" t="n">
        <f aca="false">Calc_Blocks!$I$210</f>
        <v>53</v>
      </c>
      <c r="I2796" s="0" t="n">
        <f aca="false">Calc_Blocks!$J$210</f>
        <v>60</v>
      </c>
      <c r="J2796" s="0" t="n">
        <f aca="false">Calc_Blocks!$K$210</f>
        <v>19</v>
      </c>
      <c r="K2796" s="0" t="n">
        <f aca="false">($B2796-1)*IF($D2796=1,Setup!$B$9,Setup!$B$10)+1</f>
        <v>21</v>
      </c>
      <c r="L2796" s="0" t="n">
        <f aca="false">$B2796*IF($D2796=1,Setup!$B$9,Setup!$B$10)</f>
        <v>30</v>
      </c>
      <c r="M2796" s="0" t="n">
        <f aca="false">MAX($H2796,$K2796)</f>
        <v>53</v>
      </c>
      <c r="N2796" s="0" t="n">
        <f aca="false">MIN($I2796,$L2796)</f>
        <v>30</v>
      </c>
      <c r="O2796" s="0" t="str">
        <f aca="false">IF($N2796&gt;=$M2796,$N2796-$M2796+1,"")</f>
        <v/>
      </c>
      <c r="P2796" s="0" t="str">
        <f aca="false">IF($O2796="","",$J2796+$M2796-$H2796)</f>
        <v/>
      </c>
      <c r="Q2796" s="0" t="str">
        <f aca="false">IF($O2796="","",$P2796+$O2796-1)</f>
        <v/>
      </c>
      <c r="R2796" s="0" t="str">
        <f aca="false">IF($O2796="","",COUNT($O$2703:$O2796))</f>
        <v/>
      </c>
    </row>
    <row r="2797" customFormat="false" ht="15" hidden="false" customHeight="false" outlineLevel="0" collapsed="false">
      <c r="A2797" s="0" t="n">
        <v>10</v>
      </c>
      <c r="B2797" s="0" t="n">
        <v>3</v>
      </c>
      <c r="C2797" s="0" t="s">
        <v>77</v>
      </c>
      <c r="D2797" s="0" t="n">
        <v>2</v>
      </c>
      <c r="E2797" s="0" t="s">
        <v>79</v>
      </c>
      <c r="F2797" s="0" t="n">
        <v>2</v>
      </c>
      <c r="G2797" s="0" t="str">
        <f aca="false">INDEX(Setup!$B$15:$B$17,$F2797)</f>
        <v>SAN</v>
      </c>
      <c r="H2797" s="0" t="n">
        <f aca="false">Calc_Blocks!$I$211</f>
        <v>61</v>
      </c>
      <c r="I2797" s="0" t="n">
        <f aca="false">Calc_Blocks!$J$211</f>
        <v>60</v>
      </c>
      <c r="J2797" s="0" t="n">
        <f aca="false">Calc_Blocks!$K$211</f>
        <v>27</v>
      </c>
      <c r="K2797" s="0" t="n">
        <f aca="false">($B2797-1)*IF($D2797=1,Setup!$B$9,Setup!$B$10)+1</f>
        <v>21</v>
      </c>
      <c r="L2797" s="0" t="n">
        <f aca="false">$B2797*IF($D2797=1,Setup!$B$9,Setup!$B$10)</f>
        <v>30</v>
      </c>
      <c r="M2797" s="0" t="n">
        <f aca="false">MAX($H2797,$K2797)</f>
        <v>61</v>
      </c>
      <c r="N2797" s="0" t="n">
        <f aca="false">MIN($I2797,$L2797)</f>
        <v>30</v>
      </c>
      <c r="O2797" s="0" t="str">
        <f aca="false">IF($N2797&gt;=$M2797,$N2797-$M2797+1,"")</f>
        <v/>
      </c>
      <c r="P2797" s="0" t="str">
        <f aca="false">IF($O2797="","",$J2797+$M2797-$H2797)</f>
        <v/>
      </c>
      <c r="Q2797" s="0" t="str">
        <f aca="false">IF($O2797="","",$P2797+$O2797-1)</f>
        <v/>
      </c>
      <c r="R2797" s="0" t="str">
        <f aca="false">IF($O2797="","",COUNT($O$2703:$O2797))</f>
        <v/>
      </c>
    </row>
    <row r="2798" customFormat="false" ht="15" hidden="false" customHeight="false" outlineLevel="0" collapsed="false">
      <c r="A2798" s="0" t="n">
        <v>10</v>
      </c>
      <c r="B2798" s="0" t="n">
        <v>3</v>
      </c>
      <c r="C2798" s="0" t="s">
        <v>77</v>
      </c>
      <c r="D2798" s="0" t="n">
        <v>2</v>
      </c>
      <c r="E2798" s="0" t="s">
        <v>79</v>
      </c>
      <c r="F2798" s="0" t="n">
        <v>3</v>
      </c>
      <c r="G2798" s="0" t="str">
        <f aca="false">INDEX(Setup!$B$15:$B$17,$F2798)</f>
        <v>URD</v>
      </c>
      <c r="H2798" s="0" t="n">
        <f aca="false">Calc_Blocks!$I$212</f>
        <v>61</v>
      </c>
      <c r="I2798" s="0" t="n">
        <f aca="false">Calc_Blocks!$J$212</f>
        <v>69</v>
      </c>
      <c r="J2798" s="0" t="n">
        <f aca="false">Calc_Blocks!$K$212</f>
        <v>27</v>
      </c>
      <c r="K2798" s="0" t="n">
        <f aca="false">($B2798-1)*IF($D2798=1,Setup!$B$9,Setup!$B$10)+1</f>
        <v>21</v>
      </c>
      <c r="L2798" s="0" t="n">
        <f aca="false">$B2798*IF($D2798=1,Setup!$B$9,Setup!$B$10)</f>
        <v>30</v>
      </c>
      <c r="M2798" s="0" t="n">
        <f aca="false">MAX($H2798,$K2798)</f>
        <v>61</v>
      </c>
      <c r="N2798" s="0" t="n">
        <f aca="false">MIN($I2798,$L2798)</f>
        <v>30</v>
      </c>
      <c r="O2798" s="0" t="str">
        <f aca="false">IF($N2798&gt;=$M2798,$N2798-$M2798+1,"")</f>
        <v/>
      </c>
      <c r="P2798" s="0" t="str">
        <f aca="false">IF($O2798="","",$J2798+$M2798-$H2798)</f>
        <v/>
      </c>
      <c r="Q2798" s="0" t="str">
        <f aca="false">IF($O2798="","",$P2798+$O2798-1)</f>
        <v/>
      </c>
      <c r="R2798" s="0" t="str">
        <f aca="false">IF($O2798="","",COUNT($O$2703:$O2798))</f>
        <v/>
      </c>
    </row>
    <row r="2799" customFormat="false" ht="15" hidden="false" customHeight="false" outlineLevel="0" collapsed="false">
      <c r="A2799" s="0" t="n">
        <v>10</v>
      </c>
      <c r="B2799" s="0" t="n">
        <v>3</v>
      </c>
      <c r="C2799" s="0" t="s">
        <v>78</v>
      </c>
      <c r="D2799" s="0" t="n">
        <v>1</v>
      </c>
      <c r="E2799" s="0" t="s">
        <v>94</v>
      </c>
      <c r="F2799" s="0" t="n">
        <v>1</v>
      </c>
      <c r="G2799" s="0" t="str">
        <f aca="false">INDEX(Setup!$B$15:$B$17,$F2799)</f>
        <v>MAL</v>
      </c>
      <c r="H2799" s="0" t="n">
        <f aca="false">Calc_Blocks!$I$195</f>
        <v>76</v>
      </c>
      <c r="I2799" s="0" t="n">
        <f aca="false">Calc_Blocks!$J$195</f>
        <v>75</v>
      </c>
      <c r="J2799" s="0" t="n">
        <f aca="false">Calc_Blocks!$K$195</f>
        <v>1</v>
      </c>
      <c r="K2799" s="0" t="n">
        <f aca="false">($B2799-1)*IF($D2799=1,Setup!$B$9,Setup!$B$10)+1</f>
        <v>21</v>
      </c>
      <c r="L2799" s="0" t="n">
        <f aca="false">$B2799*IF($D2799=1,Setup!$B$9,Setup!$B$10)</f>
        <v>30</v>
      </c>
      <c r="M2799" s="0" t="n">
        <f aca="false">MAX($H2799,$K2799)</f>
        <v>76</v>
      </c>
      <c r="N2799" s="0" t="n">
        <f aca="false">MIN($I2799,$L2799)</f>
        <v>30</v>
      </c>
      <c r="O2799" s="0" t="str">
        <f aca="false">IF($N2799&gt;=$M2799,$N2799-$M2799+1,"")</f>
        <v/>
      </c>
      <c r="P2799" s="0" t="str">
        <f aca="false">IF($O2799="","",$J2799+$M2799-$H2799)</f>
        <v/>
      </c>
      <c r="Q2799" s="0" t="str">
        <f aca="false">IF($O2799="","",$P2799+$O2799-1)</f>
        <v/>
      </c>
      <c r="R2799" s="0" t="str">
        <f aca="false">IF($O2799="","",COUNT($O$2703:$O2799))</f>
        <v/>
      </c>
    </row>
    <row r="2800" customFormat="false" ht="15" hidden="false" customHeight="false" outlineLevel="0" collapsed="false">
      <c r="A2800" s="0" t="n">
        <v>10</v>
      </c>
      <c r="B2800" s="0" t="n">
        <v>3</v>
      </c>
      <c r="C2800" s="0" t="s">
        <v>78</v>
      </c>
      <c r="D2800" s="0" t="n">
        <v>1</v>
      </c>
      <c r="E2800" s="0" t="s">
        <v>94</v>
      </c>
      <c r="F2800" s="0" t="n">
        <v>2</v>
      </c>
      <c r="G2800" s="0" t="str">
        <f aca="false">INDEX(Setup!$B$15:$B$17,$F2800)</f>
        <v>SAN</v>
      </c>
      <c r="H2800" s="0" t="n">
        <f aca="false">Calc_Blocks!$I$196</f>
        <v>76</v>
      </c>
      <c r="I2800" s="0" t="n">
        <f aca="false">Calc_Blocks!$J$196</f>
        <v>75</v>
      </c>
      <c r="J2800" s="0" t="n">
        <f aca="false">Calc_Blocks!$K$196</f>
        <v>1</v>
      </c>
      <c r="K2800" s="0" t="n">
        <f aca="false">($B2800-1)*IF($D2800=1,Setup!$B$9,Setup!$B$10)+1</f>
        <v>21</v>
      </c>
      <c r="L2800" s="0" t="n">
        <f aca="false">$B2800*IF($D2800=1,Setup!$B$9,Setup!$B$10)</f>
        <v>30</v>
      </c>
      <c r="M2800" s="0" t="n">
        <f aca="false">MAX($H2800,$K2800)</f>
        <v>76</v>
      </c>
      <c r="N2800" s="0" t="n">
        <f aca="false">MIN($I2800,$L2800)</f>
        <v>30</v>
      </c>
      <c r="O2800" s="0" t="str">
        <f aca="false">IF($N2800&gt;=$M2800,$N2800-$M2800+1,"")</f>
        <v/>
      </c>
      <c r="P2800" s="0" t="str">
        <f aca="false">IF($O2800="","",$J2800+$M2800-$H2800)</f>
        <v/>
      </c>
      <c r="Q2800" s="0" t="str">
        <f aca="false">IF($O2800="","",$P2800+$O2800-1)</f>
        <v/>
      </c>
      <c r="R2800" s="0" t="str">
        <f aca="false">IF($O2800="","",COUNT($O$2703:$O2800))</f>
        <v/>
      </c>
    </row>
    <row r="2801" customFormat="false" ht="15" hidden="false" customHeight="false" outlineLevel="0" collapsed="false">
      <c r="A2801" s="0" t="n">
        <v>10</v>
      </c>
      <c r="B2801" s="0" t="n">
        <v>3</v>
      </c>
      <c r="C2801" s="0" t="s">
        <v>78</v>
      </c>
      <c r="D2801" s="0" t="n">
        <v>1</v>
      </c>
      <c r="E2801" s="0" t="s">
        <v>94</v>
      </c>
      <c r="F2801" s="0" t="n">
        <v>3</v>
      </c>
      <c r="G2801" s="0" t="str">
        <f aca="false">INDEX(Setup!$B$15:$B$17,$F2801)</f>
        <v>URD</v>
      </c>
      <c r="H2801" s="0" t="n">
        <f aca="false">Calc_Blocks!$I$197</f>
        <v>76</v>
      </c>
      <c r="I2801" s="0" t="n">
        <f aca="false">Calc_Blocks!$J$197</f>
        <v>75</v>
      </c>
      <c r="J2801" s="0" t="n">
        <f aca="false">Calc_Blocks!$K$197</f>
        <v>1</v>
      </c>
      <c r="K2801" s="0" t="n">
        <f aca="false">($B2801-1)*IF($D2801=1,Setup!$B$9,Setup!$B$10)+1</f>
        <v>21</v>
      </c>
      <c r="L2801" s="0" t="n">
        <f aca="false">$B2801*IF($D2801=1,Setup!$B$9,Setup!$B$10)</f>
        <v>30</v>
      </c>
      <c r="M2801" s="0" t="n">
        <f aca="false">MAX($H2801,$K2801)</f>
        <v>76</v>
      </c>
      <c r="N2801" s="0" t="n">
        <f aca="false">MIN($I2801,$L2801)</f>
        <v>30</v>
      </c>
      <c r="O2801" s="0" t="str">
        <f aca="false">IF($N2801&gt;=$M2801,$N2801-$M2801+1,"")</f>
        <v/>
      </c>
      <c r="P2801" s="0" t="str">
        <f aca="false">IF($O2801="","",$J2801+$M2801-$H2801)</f>
        <v/>
      </c>
      <c r="Q2801" s="0" t="str">
        <f aca="false">IF($O2801="","",$P2801+$O2801-1)</f>
        <v/>
      </c>
      <c r="R2801" s="0" t="str">
        <f aca="false">IF($O2801="","",COUNT($O$2703:$O2801))</f>
        <v/>
      </c>
    </row>
    <row r="2802" customFormat="false" ht="15" hidden="false" customHeight="false" outlineLevel="0" collapsed="false">
      <c r="A2802" s="0" t="n">
        <v>10</v>
      </c>
      <c r="B2802" s="0" t="n">
        <v>3</v>
      </c>
      <c r="C2802" s="0" t="s">
        <v>78</v>
      </c>
      <c r="D2802" s="0" t="n">
        <v>2</v>
      </c>
      <c r="E2802" s="0" t="s">
        <v>79</v>
      </c>
      <c r="F2802" s="0" t="n">
        <v>1</v>
      </c>
      <c r="G2802" s="0" t="str">
        <f aca="false">INDEX(Setup!$B$15:$B$17,$F2802)</f>
        <v>MAL</v>
      </c>
      <c r="H2802" s="0" t="n">
        <f aca="false">Calc_Blocks!$I$213</f>
        <v>70</v>
      </c>
      <c r="I2802" s="0" t="n">
        <f aca="false">Calc_Blocks!$J$213</f>
        <v>69</v>
      </c>
      <c r="J2802" s="0" t="n">
        <f aca="false">Calc_Blocks!$K$213</f>
        <v>1</v>
      </c>
      <c r="K2802" s="0" t="n">
        <f aca="false">($B2802-1)*IF($D2802=1,Setup!$B$9,Setup!$B$10)+1</f>
        <v>21</v>
      </c>
      <c r="L2802" s="0" t="n">
        <f aca="false">$B2802*IF($D2802=1,Setup!$B$9,Setup!$B$10)</f>
        <v>30</v>
      </c>
      <c r="M2802" s="0" t="n">
        <f aca="false">MAX($H2802,$K2802)</f>
        <v>70</v>
      </c>
      <c r="N2802" s="0" t="n">
        <f aca="false">MIN($I2802,$L2802)</f>
        <v>30</v>
      </c>
      <c r="O2802" s="0" t="str">
        <f aca="false">IF($N2802&gt;=$M2802,$N2802-$M2802+1,"")</f>
        <v/>
      </c>
      <c r="P2802" s="0" t="str">
        <f aca="false">IF($O2802="","",$J2802+$M2802-$H2802)</f>
        <v/>
      </c>
      <c r="Q2802" s="0" t="str">
        <f aca="false">IF($O2802="","",$P2802+$O2802-1)</f>
        <v/>
      </c>
      <c r="R2802" s="0" t="str">
        <f aca="false">IF($O2802="","",COUNT($O$2703:$O2802))</f>
        <v/>
      </c>
    </row>
    <row r="2803" customFormat="false" ht="15" hidden="false" customHeight="false" outlineLevel="0" collapsed="false">
      <c r="A2803" s="0" t="n">
        <v>10</v>
      </c>
      <c r="B2803" s="0" t="n">
        <v>3</v>
      </c>
      <c r="C2803" s="0" t="s">
        <v>78</v>
      </c>
      <c r="D2803" s="0" t="n">
        <v>2</v>
      </c>
      <c r="E2803" s="0" t="s">
        <v>79</v>
      </c>
      <c r="F2803" s="0" t="n">
        <v>2</v>
      </c>
      <c r="G2803" s="0" t="str">
        <f aca="false">INDEX(Setup!$B$15:$B$17,$F2803)</f>
        <v>SAN</v>
      </c>
      <c r="H2803" s="0" t="n">
        <f aca="false">Calc_Blocks!$I$214</f>
        <v>70</v>
      </c>
      <c r="I2803" s="0" t="n">
        <f aca="false">Calc_Blocks!$J$214</f>
        <v>69</v>
      </c>
      <c r="J2803" s="0" t="n">
        <f aca="false">Calc_Blocks!$K$214</f>
        <v>1</v>
      </c>
      <c r="K2803" s="0" t="n">
        <f aca="false">($B2803-1)*IF($D2803=1,Setup!$B$9,Setup!$B$10)+1</f>
        <v>21</v>
      </c>
      <c r="L2803" s="0" t="n">
        <f aca="false">$B2803*IF($D2803=1,Setup!$B$9,Setup!$B$10)</f>
        <v>30</v>
      </c>
      <c r="M2803" s="0" t="n">
        <f aca="false">MAX($H2803,$K2803)</f>
        <v>70</v>
      </c>
      <c r="N2803" s="0" t="n">
        <f aca="false">MIN($I2803,$L2803)</f>
        <v>30</v>
      </c>
      <c r="O2803" s="0" t="str">
        <f aca="false">IF($N2803&gt;=$M2803,$N2803-$M2803+1,"")</f>
        <v/>
      </c>
      <c r="P2803" s="0" t="str">
        <f aca="false">IF($O2803="","",$J2803+$M2803-$H2803)</f>
        <v/>
      </c>
      <c r="Q2803" s="0" t="str">
        <f aca="false">IF($O2803="","",$P2803+$O2803-1)</f>
        <v/>
      </c>
      <c r="R2803" s="0" t="str">
        <f aca="false">IF($O2803="","",COUNT($O$2703:$O2803))</f>
        <v/>
      </c>
    </row>
    <row r="2804" customFormat="false" ht="15" hidden="false" customHeight="false" outlineLevel="0" collapsed="false">
      <c r="A2804" s="0" t="n">
        <v>10</v>
      </c>
      <c r="B2804" s="0" t="n">
        <v>3</v>
      </c>
      <c r="C2804" s="0" t="s">
        <v>78</v>
      </c>
      <c r="D2804" s="0" t="n">
        <v>2</v>
      </c>
      <c r="E2804" s="0" t="s">
        <v>79</v>
      </c>
      <c r="F2804" s="0" t="n">
        <v>3</v>
      </c>
      <c r="G2804" s="0" t="str">
        <f aca="false">INDEX(Setup!$B$15:$B$17,$F2804)</f>
        <v>URD</v>
      </c>
      <c r="H2804" s="0" t="n">
        <f aca="false">Calc_Blocks!$I$215</f>
        <v>70</v>
      </c>
      <c r="I2804" s="0" t="n">
        <f aca="false">Calc_Blocks!$J$215</f>
        <v>69</v>
      </c>
      <c r="J2804" s="0" t="n">
        <f aca="false">Calc_Blocks!$K$215</f>
        <v>1</v>
      </c>
      <c r="K2804" s="0" t="n">
        <f aca="false">($B2804-1)*IF($D2804=1,Setup!$B$9,Setup!$B$10)+1</f>
        <v>21</v>
      </c>
      <c r="L2804" s="0" t="n">
        <f aca="false">$B2804*IF($D2804=1,Setup!$B$9,Setup!$B$10)</f>
        <v>30</v>
      </c>
      <c r="M2804" s="0" t="n">
        <f aca="false">MAX($H2804,$K2804)</f>
        <v>70</v>
      </c>
      <c r="N2804" s="0" t="n">
        <f aca="false">MIN($I2804,$L2804)</f>
        <v>30</v>
      </c>
      <c r="O2804" s="0" t="str">
        <f aca="false">IF($N2804&gt;=$M2804,$N2804-$M2804+1,"")</f>
        <v/>
      </c>
      <c r="P2804" s="0" t="str">
        <f aca="false">IF($O2804="","",$J2804+$M2804-$H2804)</f>
        <v/>
      </c>
      <c r="Q2804" s="0" t="str">
        <f aca="false">IF($O2804="","",$P2804+$O2804-1)</f>
        <v/>
      </c>
      <c r="R2804" s="0" t="str">
        <f aca="false">IF($O2804="","",COUNT($O$2703:$O2804))</f>
        <v/>
      </c>
    </row>
    <row r="2805" customFormat="false" ht="15" hidden="false" customHeight="false" outlineLevel="0" collapsed="false">
      <c r="A2805" s="0" t="n">
        <v>10</v>
      </c>
      <c r="B2805" s="0" t="n">
        <v>3</v>
      </c>
      <c r="C2805" s="0" t="s">
        <v>79</v>
      </c>
      <c r="D2805" s="0" t="n">
        <v>1</v>
      </c>
      <c r="E2805" s="0" t="s">
        <v>94</v>
      </c>
      <c r="F2805" s="0" t="n">
        <v>1</v>
      </c>
      <c r="G2805" s="0" t="str">
        <f aca="false">INDEX(Setup!$B$15:$B$17,$F2805)</f>
        <v>MAL</v>
      </c>
      <c r="H2805" s="0" t="n">
        <f aca="false">Calc_Blocks!$I$198</f>
        <v>76</v>
      </c>
      <c r="I2805" s="0" t="n">
        <f aca="false">Calc_Blocks!$J$198</f>
        <v>75</v>
      </c>
      <c r="J2805" s="0" t="n">
        <f aca="false">Calc_Blocks!$K$198</f>
        <v>1</v>
      </c>
      <c r="K2805" s="0" t="n">
        <f aca="false">($B2805-1)*IF($D2805=1,Setup!$B$9,Setup!$B$10)+1</f>
        <v>21</v>
      </c>
      <c r="L2805" s="0" t="n">
        <f aca="false">$B2805*IF($D2805=1,Setup!$B$9,Setup!$B$10)</f>
        <v>30</v>
      </c>
      <c r="M2805" s="0" t="n">
        <f aca="false">MAX($H2805,$K2805)</f>
        <v>76</v>
      </c>
      <c r="N2805" s="0" t="n">
        <f aca="false">MIN($I2805,$L2805)</f>
        <v>30</v>
      </c>
      <c r="O2805" s="0" t="str">
        <f aca="false">IF($N2805&gt;=$M2805,$N2805-$M2805+1,"")</f>
        <v/>
      </c>
      <c r="P2805" s="0" t="str">
        <f aca="false">IF($O2805="","",$J2805+$M2805-$H2805)</f>
        <v/>
      </c>
      <c r="Q2805" s="0" t="str">
        <f aca="false">IF($O2805="","",$P2805+$O2805-1)</f>
        <v/>
      </c>
      <c r="R2805" s="0" t="str">
        <f aca="false">IF($O2805="","",COUNT($O$2703:$O2805))</f>
        <v/>
      </c>
    </row>
    <row r="2806" customFormat="false" ht="15" hidden="false" customHeight="false" outlineLevel="0" collapsed="false">
      <c r="A2806" s="0" t="n">
        <v>10</v>
      </c>
      <c r="B2806" s="0" t="n">
        <v>3</v>
      </c>
      <c r="C2806" s="0" t="s">
        <v>79</v>
      </c>
      <c r="D2806" s="0" t="n">
        <v>1</v>
      </c>
      <c r="E2806" s="0" t="s">
        <v>94</v>
      </c>
      <c r="F2806" s="0" t="n">
        <v>2</v>
      </c>
      <c r="G2806" s="0" t="str">
        <f aca="false">INDEX(Setup!$B$15:$B$17,$F2806)</f>
        <v>SAN</v>
      </c>
      <c r="H2806" s="0" t="n">
        <f aca="false">Calc_Blocks!$I$199</f>
        <v>76</v>
      </c>
      <c r="I2806" s="0" t="n">
        <f aca="false">Calc_Blocks!$J$199</f>
        <v>75</v>
      </c>
      <c r="J2806" s="0" t="n">
        <f aca="false">Calc_Blocks!$K$199</f>
        <v>1</v>
      </c>
      <c r="K2806" s="0" t="n">
        <f aca="false">($B2806-1)*IF($D2806=1,Setup!$B$9,Setup!$B$10)+1</f>
        <v>21</v>
      </c>
      <c r="L2806" s="0" t="n">
        <f aca="false">$B2806*IF($D2806=1,Setup!$B$9,Setup!$B$10)</f>
        <v>30</v>
      </c>
      <c r="M2806" s="0" t="n">
        <f aca="false">MAX($H2806,$K2806)</f>
        <v>76</v>
      </c>
      <c r="N2806" s="0" t="n">
        <f aca="false">MIN($I2806,$L2806)</f>
        <v>30</v>
      </c>
      <c r="O2806" s="0" t="str">
        <f aca="false">IF($N2806&gt;=$M2806,$N2806-$M2806+1,"")</f>
        <v/>
      </c>
      <c r="P2806" s="0" t="str">
        <f aca="false">IF($O2806="","",$J2806+$M2806-$H2806)</f>
        <v/>
      </c>
      <c r="Q2806" s="0" t="str">
        <f aca="false">IF($O2806="","",$P2806+$O2806-1)</f>
        <v/>
      </c>
      <c r="R2806" s="0" t="str">
        <f aca="false">IF($O2806="","",COUNT($O$2703:$O2806))</f>
        <v/>
      </c>
    </row>
    <row r="2807" customFormat="false" ht="15" hidden="false" customHeight="false" outlineLevel="0" collapsed="false">
      <c r="A2807" s="0" t="n">
        <v>10</v>
      </c>
      <c r="B2807" s="0" t="n">
        <v>3</v>
      </c>
      <c r="C2807" s="0" t="s">
        <v>79</v>
      </c>
      <c r="D2807" s="0" t="n">
        <v>1</v>
      </c>
      <c r="E2807" s="0" t="s">
        <v>94</v>
      </c>
      <c r="F2807" s="0" t="n">
        <v>3</v>
      </c>
      <c r="G2807" s="0" t="str">
        <f aca="false">INDEX(Setup!$B$15:$B$17,$F2807)</f>
        <v>URD</v>
      </c>
      <c r="H2807" s="0" t="n">
        <f aca="false">Calc_Blocks!$I$200</f>
        <v>76</v>
      </c>
      <c r="I2807" s="0" t="n">
        <f aca="false">Calc_Blocks!$J$200</f>
        <v>75</v>
      </c>
      <c r="J2807" s="0" t="n">
        <f aca="false">Calc_Blocks!$K$200</f>
        <v>1</v>
      </c>
      <c r="K2807" s="0" t="n">
        <f aca="false">($B2807-1)*IF($D2807=1,Setup!$B$9,Setup!$B$10)+1</f>
        <v>21</v>
      </c>
      <c r="L2807" s="0" t="n">
        <f aca="false">$B2807*IF($D2807=1,Setup!$B$9,Setup!$B$10)</f>
        <v>30</v>
      </c>
      <c r="M2807" s="0" t="n">
        <f aca="false">MAX($H2807,$K2807)</f>
        <v>76</v>
      </c>
      <c r="N2807" s="0" t="n">
        <f aca="false">MIN($I2807,$L2807)</f>
        <v>30</v>
      </c>
      <c r="O2807" s="0" t="str">
        <f aca="false">IF($N2807&gt;=$M2807,$N2807-$M2807+1,"")</f>
        <v/>
      </c>
      <c r="P2807" s="0" t="str">
        <f aca="false">IF($O2807="","",$J2807+$M2807-$H2807)</f>
        <v/>
      </c>
      <c r="Q2807" s="0" t="str">
        <f aca="false">IF($O2807="","",$P2807+$O2807-1)</f>
        <v/>
      </c>
      <c r="R2807" s="0" t="str">
        <f aca="false">IF($O2807="","",COUNT($O$2703:$O2807))</f>
        <v/>
      </c>
    </row>
    <row r="2808" customFormat="false" ht="15" hidden="false" customHeight="false" outlineLevel="0" collapsed="false">
      <c r="A2808" s="0" t="n">
        <v>10</v>
      </c>
      <c r="B2808" s="0" t="n">
        <v>3</v>
      </c>
      <c r="C2808" s="0" t="s">
        <v>79</v>
      </c>
      <c r="D2808" s="0" t="n">
        <v>2</v>
      </c>
      <c r="E2808" s="0" t="s">
        <v>79</v>
      </c>
      <c r="F2808" s="0" t="n">
        <v>1</v>
      </c>
      <c r="G2808" s="0" t="str">
        <f aca="false">INDEX(Setup!$B$15:$B$17,$F2808)</f>
        <v>MAL</v>
      </c>
      <c r="H2808" s="0" t="n">
        <f aca="false">Calc_Blocks!$I$216</f>
        <v>70</v>
      </c>
      <c r="I2808" s="0" t="n">
        <f aca="false">Calc_Blocks!$J$216</f>
        <v>69</v>
      </c>
      <c r="J2808" s="0" t="n">
        <f aca="false">Calc_Blocks!$K$216</f>
        <v>1</v>
      </c>
      <c r="K2808" s="0" t="n">
        <f aca="false">($B2808-1)*IF($D2808=1,Setup!$B$9,Setup!$B$10)+1</f>
        <v>21</v>
      </c>
      <c r="L2808" s="0" t="n">
        <f aca="false">$B2808*IF($D2808=1,Setup!$B$9,Setup!$B$10)</f>
        <v>30</v>
      </c>
      <c r="M2808" s="0" t="n">
        <f aca="false">MAX($H2808,$K2808)</f>
        <v>70</v>
      </c>
      <c r="N2808" s="0" t="n">
        <f aca="false">MIN($I2808,$L2808)</f>
        <v>30</v>
      </c>
      <c r="O2808" s="0" t="str">
        <f aca="false">IF($N2808&gt;=$M2808,$N2808-$M2808+1,"")</f>
        <v/>
      </c>
      <c r="P2808" s="0" t="str">
        <f aca="false">IF($O2808="","",$J2808+$M2808-$H2808)</f>
        <v/>
      </c>
      <c r="Q2808" s="0" t="str">
        <f aca="false">IF($O2808="","",$P2808+$O2808-1)</f>
        <v/>
      </c>
      <c r="R2808" s="0" t="str">
        <f aca="false">IF($O2808="","",COUNT($O$2703:$O2808))</f>
        <v/>
      </c>
    </row>
    <row r="2809" customFormat="false" ht="15" hidden="false" customHeight="false" outlineLevel="0" collapsed="false">
      <c r="A2809" s="0" t="n">
        <v>10</v>
      </c>
      <c r="B2809" s="0" t="n">
        <v>3</v>
      </c>
      <c r="C2809" s="0" t="s">
        <v>79</v>
      </c>
      <c r="D2809" s="0" t="n">
        <v>2</v>
      </c>
      <c r="E2809" s="0" t="s">
        <v>79</v>
      </c>
      <c r="F2809" s="0" t="n">
        <v>2</v>
      </c>
      <c r="G2809" s="0" t="str">
        <f aca="false">INDEX(Setup!$B$15:$B$17,$F2809)</f>
        <v>SAN</v>
      </c>
      <c r="H2809" s="0" t="n">
        <f aca="false">Calc_Blocks!$I$217</f>
        <v>70</v>
      </c>
      <c r="I2809" s="0" t="n">
        <f aca="false">Calc_Blocks!$J$217</f>
        <v>69</v>
      </c>
      <c r="J2809" s="0" t="n">
        <f aca="false">Calc_Blocks!$K$217</f>
        <v>1</v>
      </c>
      <c r="K2809" s="0" t="n">
        <f aca="false">($B2809-1)*IF($D2809=1,Setup!$B$9,Setup!$B$10)+1</f>
        <v>21</v>
      </c>
      <c r="L2809" s="0" t="n">
        <f aca="false">$B2809*IF($D2809=1,Setup!$B$9,Setup!$B$10)</f>
        <v>30</v>
      </c>
      <c r="M2809" s="0" t="n">
        <f aca="false">MAX($H2809,$K2809)</f>
        <v>70</v>
      </c>
      <c r="N2809" s="0" t="n">
        <f aca="false">MIN($I2809,$L2809)</f>
        <v>30</v>
      </c>
      <c r="O2809" s="0" t="str">
        <f aca="false">IF($N2809&gt;=$M2809,$N2809-$M2809+1,"")</f>
        <v/>
      </c>
      <c r="P2809" s="0" t="str">
        <f aca="false">IF($O2809="","",$J2809+$M2809-$H2809)</f>
        <v/>
      </c>
      <c r="Q2809" s="0" t="str">
        <f aca="false">IF($O2809="","",$P2809+$O2809-1)</f>
        <v/>
      </c>
      <c r="R2809" s="0" t="str">
        <f aca="false">IF($O2809="","",COUNT($O$2703:$O2809))</f>
        <v/>
      </c>
    </row>
    <row r="2810" customFormat="false" ht="15" hidden="false" customHeight="false" outlineLevel="0" collapsed="false">
      <c r="A2810" s="0" t="n">
        <v>10</v>
      </c>
      <c r="B2810" s="0" t="n">
        <v>3</v>
      </c>
      <c r="C2810" s="0" t="s">
        <v>79</v>
      </c>
      <c r="D2810" s="0" t="n">
        <v>2</v>
      </c>
      <c r="E2810" s="0" t="s">
        <v>79</v>
      </c>
      <c r="F2810" s="0" t="n">
        <v>3</v>
      </c>
      <c r="G2810" s="0" t="str">
        <f aca="false">INDEX(Setup!$B$15:$B$17,$F2810)</f>
        <v>URD</v>
      </c>
      <c r="H2810" s="0" t="n">
        <f aca="false">Calc_Blocks!$I$218</f>
        <v>70</v>
      </c>
      <c r="I2810" s="0" t="n">
        <f aca="false">Calc_Blocks!$J$218</f>
        <v>69</v>
      </c>
      <c r="J2810" s="0" t="n">
        <f aca="false">Calc_Blocks!$K$218</f>
        <v>1</v>
      </c>
      <c r="K2810" s="0" t="n">
        <f aca="false">($B2810-1)*IF($D2810=1,Setup!$B$9,Setup!$B$10)+1</f>
        <v>21</v>
      </c>
      <c r="L2810" s="0" t="n">
        <f aca="false">$B2810*IF($D2810=1,Setup!$B$9,Setup!$B$10)</f>
        <v>30</v>
      </c>
      <c r="M2810" s="0" t="n">
        <f aca="false">MAX($H2810,$K2810)</f>
        <v>70</v>
      </c>
      <c r="N2810" s="0" t="n">
        <f aca="false">MIN($I2810,$L2810)</f>
        <v>30</v>
      </c>
      <c r="O2810" s="0" t="str">
        <f aca="false">IF($N2810&gt;=$M2810,$N2810-$M2810+1,"")</f>
        <v/>
      </c>
      <c r="P2810" s="0" t="str">
        <f aca="false">IF($O2810="","",$J2810+$M2810-$H2810)</f>
        <v/>
      </c>
      <c r="Q2810" s="0" t="str">
        <f aca="false">IF($O2810="","",$P2810+$O2810-1)</f>
        <v/>
      </c>
      <c r="R2810" s="0" t="str">
        <f aca="false">IF($O2810="","",COUNT($O$2703:$O2810))</f>
        <v/>
      </c>
    </row>
    <row r="2811" customFormat="false" ht="15" hidden="false" customHeight="false" outlineLevel="0" collapsed="false">
      <c r="A2811" s="0" t="n">
        <v>10</v>
      </c>
      <c r="B2811" s="0" t="n">
        <v>4</v>
      </c>
      <c r="C2811" s="0" t="s">
        <v>74</v>
      </c>
      <c r="D2811" s="0" t="n">
        <v>1</v>
      </c>
      <c r="E2811" s="0" t="s">
        <v>94</v>
      </c>
      <c r="F2811" s="0" t="n">
        <v>1</v>
      </c>
      <c r="G2811" s="0" t="str">
        <f aca="false">INDEX(Setup!$B$15:$B$17,$F2811)</f>
        <v>MAL</v>
      </c>
      <c r="H2811" s="0" t="n">
        <f aca="false">Calc_Blocks!$I$183</f>
        <v>1</v>
      </c>
      <c r="I2811" s="0" t="n">
        <f aca="false">Calc_Blocks!$J$183</f>
        <v>18</v>
      </c>
      <c r="J2811" s="0" t="n">
        <f aca="false">Calc_Blocks!$K$183</f>
        <v>1</v>
      </c>
      <c r="K2811" s="0" t="n">
        <f aca="false">($B2811-1)*IF($D2811=1,Setup!$B$9,Setup!$B$10)+1</f>
        <v>31</v>
      </c>
      <c r="L2811" s="0" t="n">
        <f aca="false">$B2811*IF($D2811=1,Setup!$B$9,Setup!$B$10)</f>
        <v>40</v>
      </c>
      <c r="M2811" s="0" t="n">
        <f aca="false">MAX($H2811,$K2811)</f>
        <v>31</v>
      </c>
      <c r="N2811" s="0" t="n">
        <f aca="false">MIN($I2811,$L2811)</f>
        <v>18</v>
      </c>
      <c r="O2811" s="0" t="str">
        <f aca="false">IF($N2811&gt;=$M2811,$N2811-$M2811+1,"")</f>
        <v/>
      </c>
      <c r="P2811" s="0" t="str">
        <f aca="false">IF($O2811="","",$J2811+$M2811-$H2811)</f>
        <v/>
      </c>
      <c r="Q2811" s="0" t="str">
        <f aca="false">IF($O2811="","",$P2811+$O2811-1)</f>
        <v/>
      </c>
      <c r="R2811" s="0" t="str">
        <f aca="false">IF($O2811="","",COUNT($O$2703:$O2811))</f>
        <v/>
      </c>
    </row>
    <row r="2812" customFormat="false" ht="15" hidden="false" customHeight="false" outlineLevel="0" collapsed="false">
      <c r="A2812" s="0" t="n">
        <v>10</v>
      </c>
      <c r="B2812" s="0" t="n">
        <v>4</v>
      </c>
      <c r="C2812" s="0" t="s">
        <v>74</v>
      </c>
      <c r="D2812" s="0" t="n">
        <v>1</v>
      </c>
      <c r="E2812" s="0" t="s">
        <v>94</v>
      </c>
      <c r="F2812" s="0" t="n">
        <v>2</v>
      </c>
      <c r="G2812" s="0" t="str">
        <f aca="false">INDEX(Setup!$B$15:$B$17,$F2812)</f>
        <v>SAN</v>
      </c>
      <c r="H2812" s="0" t="n">
        <f aca="false">Calc_Blocks!$I$184</f>
        <v>19</v>
      </c>
      <c r="I2812" s="0" t="n">
        <f aca="false">Calc_Blocks!$J$184</f>
        <v>20</v>
      </c>
      <c r="J2812" s="0" t="n">
        <f aca="false">Calc_Blocks!$K$184</f>
        <v>19</v>
      </c>
      <c r="K2812" s="0" t="n">
        <f aca="false">($B2812-1)*IF($D2812=1,Setup!$B$9,Setup!$B$10)+1</f>
        <v>31</v>
      </c>
      <c r="L2812" s="0" t="n">
        <f aca="false">$B2812*IF($D2812=1,Setup!$B$9,Setup!$B$10)</f>
        <v>40</v>
      </c>
      <c r="M2812" s="0" t="n">
        <f aca="false">MAX($H2812,$K2812)</f>
        <v>31</v>
      </c>
      <c r="N2812" s="0" t="n">
        <f aca="false">MIN($I2812,$L2812)</f>
        <v>20</v>
      </c>
      <c r="O2812" s="0" t="str">
        <f aca="false">IF($N2812&gt;=$M2812,$N2812-$M2812+1,"")</f>
        <v/>
      </c>
      <c r="P2812" s="0" t="str">
        <f aca="false">IF($O2812="","",$J2812+$M2812-$H2812)</f>
        <v/>
      </c>
      <c r="Q2812" s="0" t="str">
        <f aca="false">IF($O2812="","",$P2812+$O2812-1)</f>
        <v/>
      </c>
      <c r="R2812" s="0" t="str">
        <f aca="false">IF($O2812="","",COUNT($O$2703:$O2812))</f>
        <v/>
      </c>
    </row>
    <row r="2813" customFormat="false" ht="15" hidden="false" customHeight="false" outlineLevel="0" collapsed="false">
      <c r="A2813" s="0" t="n">
        <v>10</v>
      </c>
      <c r="B2813" s="0" t="n">
        <v>4</v>
      </c>
      <c r="C2813" s="0" t="s">
        <v>74</v>
      </c>
      <c r="D2813" s="0" t="n">
        <v>1</v>
      </c>
      <c r="E2813" s="0" t="s">
        <v>94</v>
      </c>
      <c r="F2813" s="0" t="n">
        <v>3</v>
      </c>
      <c r="G2813" s="0" t="str">
        <f aca="false">INDEX(Setup!$B$15:$B$17,$F2813)</f>
        <v>URD</v>
      </c>
      <c r="H2813" s="0" t="n">
        <f aca="false">Calc_Blocks!$I$185</f>
        <v>21</v>
      </c>
      <c r="I2813" s="0" t="n">
        <f aca="false">Calc_Blocks!$J$185</f>
        <v>20</v>
      </c>
      <c r="J2813" s="0" t="n">
        <f aca="false">Calc_Blocks!$K$185</f>
        <v>21</v>
      </c>
      <c r="K2813" s="0" t="n">
        <f aca="false">($B2813-1)*IF($D2813=1,Setup!$B$9,Setup!$B$10)+1</f>
        <v>31</v>
      </c>
      <c r="L2813" s="0" t="n">
        <f aca="false">$B2813*IF($D2813=1,Setup!$B$9,Setup!$B$10)</f>
        <v>40</v>
      </c>
      <c r="M2813" s="0" t="n">
        <f aca="false">MAX($H2813,$K2813)</f>
        <v>31</v>
      </c>
      <c r="N2813" s="0" t="n">
        <f aca="false">MIN($I2813,$L2813)</f>
        <v>20</v>
      </c>
      <c r="O2813" s="0" t="str">
        <f aca="false">IF($N2813&gt;=$M2813,$N2813-$M2813+1,"")</f>
        <v/>
      </c>
      <c r="P2813" s="0" t="str">
        <f aca="false">IF($O2813="","",$J2813+$M2813-$H2813)</f>
        <v/>
      </c>
      <c r="Q2813" s="0" t="str">
        <f aca="false">IF($O2813="","",$P2813+$O2813-1)</f>
        <v/>
      </c>
      <c r="R2813" s="0" t="str">
        <f aca="false">IF($O2813="","",COUNT($O$2703:$O2813))</f>
        <v/>
      </c>
    </row>
    <row r="2814" customFormat="false" ht="15" hidden="false" customHeight="false" outlineLevel="0" collapsed="false">
      <c r="A2814" s="0" t="n">
        <v>10</v>
      </c>
      <c r="B2814" s="0" t="n">
        <v>4</v>
      </c>
      <c r="C2814" s="0" t="s">
        <v>74</v>
      </c>
      <c r="D2814" s="0" t="n">
        <v>2</v>
      </c>
      <c r="E2814" s="0" t="s">
        <v>79</v>
      </c>
      <c r="F2814" s="0" t="n">
        <v>1</v>
      </c>
      <c r="G2814" s="0" t="str">
        <f aca="false">INDEX(Setup!$B$15:$B$17,$F2814)</f>
        <v>MAL</v>
      </c>
      <c r="H2814" s="0" t="n">
        <f aca="false">Calc_Blocks!$I$201</f>
        <v>1</v>
      </c>
      <c r="I2814" s="0" t="n">
        <f aca="false">Calc_Blocks!$J$201</f>
        <v>14</v>
      </c>
      <c r="J2814" s="0" t="n">
        <f aca="false">Calc_Blocks!$K$201</f>
        <v>21</v>
      </c>
      <c r="K2814" s="0" t="n">
        <f aca="false">($B2814-1)*IF($D2814=1,Setup!$B$9,Setup!$B$10)+1</f>
        <v>31</v>
      </c>
      <c r="L2814" s="0" t="n">
        <f aca="false">$B2814*IF($D2814=1,Setup!$B$9,Setup!$B$10)</f>
        <v>40</v>
      </c>
      <c r="M2814" s="0" t="n">
        <f aca="false">MAX($H2814,$K2814)</f>
        <v>31</v>
      </c>
      <c r="N2814" s="0" t="n">
        <f aca="false">MIN($I2814,$L2814)</f>
        <v>14</v>
      </c>
      <c r="O2814" s="0" t="str">
        <f aca="false">IF($N2814&gt;=$M2814,$N2814-$M2814+1,"")</f>
        <v/>
      </c>
      <c r="P2814" s="0" t="str">
        <f aca="false">IF($O2814="","",$J2814+$M2814-$H2814)</f>
        <v/>
      </c>
      <c r="Q2814" s="0" t="str">
        <f aca="false">IF($O2814="","",$P2814+$O2814-1)</f>
        <v/>
      </c>
      <c r="R2814" s="0" t="str">
        <f aca="false">IF($O2814="","",COUNT($O$2703:$O2814))</f>
        <v/>
      </c>
    </row>
    <row r="2815" customFormat="false" ht="15" hidden="false" customHeight="false" outlineLevel="0" collapsed="false">
      <c r="A2815" s="0" t="n">
        <v>10</v>
      </c>
      <c r="B2815" s="0" t="n">
        <v>4</v>
      </c>
      <c r="C2815" s="0" t="s">
        <v>74</v>
      </c>
      <c r="D2815" s="0" t="n">
        <v>2</v>
      </c>
      <c r="E2815" s="0" t="s">
        <v>79</v>
      </c>
      <c r="F2815" s="0" t="n">
        <v>2</v>
      </c>
      <c r="G2815" s="0" t="str">
        <f aca="false">INDEX(Setup!$B$15:$B$17,$F2815)</f>
        <v>SAN</v>
      </c>
      <c r="H2815" s="0" t="n">
        <f aca="false">Calc_Blocks!$I$202</f>
        <v>15</v>
      </c>
      <c r="I2815" s="0" t="n">
        <f aca="false">Calc_Blocks!$J$202</f>
        <v>18</v>
      </c>
      <c r="J2815" s="0" t="n">
        <f aca="false">Calc_Blocks!$K$202</f>
        <v>35</v>
      </c>
      <c r="K2815" s="0" t="n">
        <f aca="false">($B2815-1)*IF($D2815=1,Setup!$B$9,Setup!$B$10)+1</f>
        <v>31</v>
      </c>
      <c r="L2815" s="0" t="n">
        <f aca="false">$B2815*IF($D2815=1,Setup!$B$9,Setup!$B$10)</f>
        <v>40</v>
      </c>
      <c r="M2815" s="0" t="n">
        <f aca="false">MAX($H2815,$K2815)</f>
        <v>31</v>
      </c>
      <c r="N2815" s="0" t="n">
        <f aca="false">MIN($I2815,$L2815)</f>
        <v>18</v>
      </c>
      <c r="O2815" s="0" t="str">
        <f aca="false">IF($N2815&gt;=$M2815,$N2815-$M2815+1,"")</f>
        <v/>
      </c>
      <c r="P2815" s="0" t="str">
        <f aca="false">IF($O2815="","",$J2815+$M2815-$H2815)</f>
        <v/>
      </c>
      <c r="Q2815" s="0" t="str">
        <f aca="false">IF($O2815="","",$P2815+$O2815-1)</f>
        <v/>
      </c>
      <c r="R2815" s="0" t="str">
        <f aca="false">IF($O2815="","",COUNT($O$2703:$O2815))</f>
        <v/>
      </c>
    </row>
    <row r="2816" customFormat="false" ht="15" hidden="false" customHeight="false" outlineLevel="0" collapsed="false">
      <c r="A2816" s="0" t="n">
        <v>10</v>
      </c>
      <c r="B2816" s="0" t="n">
        <v>4</v>
      </c>
      <c r="C2816" s="0" t="s">
        <v>74</v>
      </c>
      <c r="D2816" s="0" t="n">
        <v>2</v>
      </c>
      <c r="E2816" s="0" t="s">
        <v>79</v>
      </c>
      <c r="F2816" s="0" t="n">
        <v>3</v>
      </c>
      <c r="G2816" s="0" t="str">
        <f aca="false">INDEX(Setup!$B$15:$B$17,$F2816)</f>
        <v>URD</v>
      </c>
      <c r="H2816" s="0" t="n">
        <f aca="false">Calc_Blocks!$I$203</f>
        <v>19</v>
      </c>
      <c r="I2816" s="0" t="n">
        <f aca="false">Calc_Blocks!$J$203</f>
        <v>18</v>
      </c>
      <c r="J2816" s="0" t="n">
        <f aca="false">Calc_Blocks!$K$203</f>
        <v>39</v>
      </c>
      <c r="K2816" s="0" t="n">
        <f aca="false">($B2816-1)*IF($D2816=1,Setup!$B$9,Setup!$B$10)+1</f>
        <v>31</v>
      </c>
      <c r="L2816" s="0" t="n">
        <f aca="false">$B2816*IF($D2816=1,Setup!$B$9,Setup!$B$10)</f>
        <v>40</v>
      </c>
      <c r="M2816" s="0" t="n">
        <f aca="false">MAX($H2816,$K2816)</f>
        <v>31</v>
      </c>
      <c r="N2816" s="0" t="n">
        <f aca="false">MIN($I2816,$L2816)</f>
        <v>18</v>
      </c>
      <c r="O2816" s="0" t="str">
        <f aca="false">IF($N2816&gt;=$M2816,$N2816-$M2816+1,"")</f>
        <v/>
      </c>
      <c r="P2816" s="0" t="str">
        <f aca="false">IF($O2816="","",$J2816+$M2816-$H2816)</f>
        <v/>
      </c>
      <c r="Q2816" s="0" t="str">
        <f aca="false">IF($O2816="","",$P2816+$O2816-1)</f>
        <v/>
      </c>
      <c r="R2816" s="0" t="str">
        <f aca="false">IF($O2816="","",COUNT($O$2703:$O2816))</f>
        <v/>
      </c>
    </row>
    <row r="2817" customFormat="false" ht="15" hidden="false" customHeight="false" outlineLevel="0" collapsed="false">
      <c r="A2817" s="0" t="n">
        <v>10</v>
      </c>
      <c r="B2817" s="0" t="n">
        <v>4</v>
      </c>
      <c r="C2817" s="0" t="s">
        <v>75</v>
      </c>
      <c r="D2817" s="0" t="n">
        <v>1</v>
      </c>
      <c r="E2817" s="0" t="s">
        <v>94</v>
      </c>
      <c r="F2817" s="0" t="n">
        <v>1</v>
      </c>
      <c r="G2817" s="0" t="str">
        <f aca="false">INDEX(Setup!$B$15:$B$17,$F2817)</f>
        <v>MAL</v>
      </c>
      <c r="H2817" s="0" t="n">
        <f aca="false">Calc_Blocks!$I$186</f>
        <v>21</v>
      </c>
      <c r="I2817" s="0" t="n">
        <f aca="false">Calc_Blocks!$J$186</f>
        <v>36</v>
      </c>
      <c r="J2817" s="0" t="n">
        <f aca="false">Calc_Blocks!$K$186</f>
        <v>1</v>
      </c>
      <c r="K2817" s="0" t="n">
        <f aca="false">($B2817-1)*IF($D2817=1,Setup!$B$9,Setup!$B$10)+1</f>
        <v>31</v>
      </c>
      <c r="L2817" s="0" t="n">
        <f aca="false">$B2817*IF($D2817=1,Setup!$B$9,Setup!$B$10)</f>
        <v>40</v>
      </c>
      <c r="M2817" s="0" t="n">
        <f aca="false">MAX($H2817,$K2817)</f>
        <v>31</v>
      </c>
      <c r="N2817" s="0" t="n">
        <f aca="false">MIN($I2817,$L2817)</f>
        <v>36</v>
      </c>
      <c r="O2817" s="0" t="n">
        <f aca="false">IF($N2817&gt;=$M2817,$N2817-$M2817+1,"")</f>
        <v>6</v>
      </c>
      <c r="P2817" s="0" t="n">
        <f aca="false">IF($O2817="","",$J2817+$M2817-$H2817)</f>
        <v>11</v>
      </c>
      <c r="Q2817" s="0" t="n">
        <f aca="false">IF($O2817="","",$P2817+$O2817-1)</f>
        <v>16</v>
      </c>
      <c r="R2817" s="0" t="n">
        <f aca="false">IF($O2817="","",COUNT($O$2703:$O2817))</f>
        <v>10</v>
      </c>
    </row>
    <row r="2818" customFormat="false" ht="15" hidden="false" customHeight="false" outlineLevel="0" collapsed="false">
      <c r="A2818" s="0" t="n">
        <v>10</v>
      </c>
      <c r="B2818" s="0" t="n">
        <v>4</v>
      </c>
      <c r="C2818" s="0" t="s">
        <v>75</v>
      </c>
      <c r="D2818" s="0" t="n">
        <v>1</v>
      </c>
      <c r="E2818" s="0" t="s">
        <v>94</v>
      </c>
      <c r="F2818" s="0" t="n">
        <v>2</v>
      </c>
      <c r="G2818" s="0" t="str">
        <f aca="false">INDEX(Setup!$B$15:$B$17,$F2818)</f>
        <v>SAN</v>
      </c>
      <c r="H2818" s="0" t="n">
        <f aca="false">Calc_Blocks!$I$187</f>
        <v>37</v>
      </c>
      <c r="I2818" s="0" t="n">
        <f aca="false">Calc_Blocks!$J$187</f>
        <v>36</v>
      </c>
      <c r="J2818" s="0" t="n">
        <f aca="false">Calc_Blocks!$K$187</f>
        <v>17</v>
      </c>
      <c r="K2818" s="0" t="n">
        <f aca="false">($B2818-1)*IF($D2818=1,Setup!$B$9,Setup!$B$10)+1</f>
        <v>31</v>
      </c>
      <c r="L2818" s="0" t="n">
        <f aca="false">$B2818*IF($D2818=1,Setup!$B$9,Setup!$B$10)</f>
        <v>40</v>
      </c>
      <c r="M2818" s="0" t="n">
        <f aca="false">MAX($H2818,$K2818)</f>
        <v>37</v>
      </c>
      <c r="N2818" s="0" t="n">
        <f aca="false">MIN($I2818,$L2818)</f>
        <v>36</v>
      </c>
      <c r="O2818" s="0" t="str">
        <f aca="false">IF($N2818&gt;=$M2818,$N2818-$M2818+1,"")</f>
        <v/>
      </c>
      <c r="P2818" s="0" t="str">
        <f aca="false">IF($O2818="","",$J2818+$M2818-$H2818)</f>
        <v/>
      </c>
      <c r="Q2818" s="0" t="str">
        <f aca="false">IF($O2818="","",$P2818+$O2818-1)</f>
        <v/>
      </c>
      <c r="R2818" s="0" t="str">
        <f aca="false">IF($O2818="","",COUNT($O$2703:$O2818))</f>
        <v/>
      </c>
    </row>
    <row r="2819" customFormat="false" ht="15" hidden="false" customHeight="false" outlineLevel="0" collapsed="false">
      <c r="A2819" s="0" t="n">
        <v>10</v>
      </c>
      <c r="B2819" s="0" t="n">
        <v>4</v>
      </c>
      <c r="C2819" s="0" t="s">
        <v>75</v>
      </c>
      <c r="D2819" s="0" t="n">
        <v>1</v>
      </c>
      <c r="E2819" s="0" t="s">
        <v>94</v>
      </c>
      <c r="F2819" s="0" t="n">
        <v>3</v>
      </c>
      <c r="G2819" s="0" t="str">
        <f aca="false">INDEX(Setup!$B$15:$B$17,$F2819)</f>
        <v>URD</v>
      </c>
      <c r="H2819" s="0" t="n">
        <f aca="false">Calc_Blocks!$I$188</f>
        <v>37</v>
      </c>
      <c r="I2819" s="0" t="n">
        <f aca="false">Calc_Blocks!$J$188</f>
        <v>39</v>
      </c>
      <c r="J2819" s="0" t="n">
        <f aca="false">Calc_Blocks!$K$188</f>
        <v>17</v>
      </c>
      <c r="K2819" s="0" t="n">
        <f aca="false">($B2819-1)*IF($D2819=1,Setup!$B$9,Setup!$B$10)+1</f>
        <v>31</v>
      </c>
      <c r="L2819" s="0" t="n">
        <f aca="false">$B2819*IF($D2819=1,Setup!$B$9,Setup!$B$10)</f>
        <v>40</v>
      </c>
      <c r="M2819" s="0" t="n">
        <f aca="false">MAX($H2819,$K2819)</f>
        <v>37</v>
      </c>
      <c r="N2819" s="0" t="n">
        <f aca="false">MIN($I2819,$L2819)</f>
        <v>39</v>
      </c>
      <c r="O2819" s="0" t="n">
        <f aca="false">IF($N2819&gt;=$M2819,$N2819-$M2819+1,"")</f>
        <v>3</v>
      </c>
      <c r="P2819" s="0" t="n">
        <f aca="false">IF($O2819="","",$J2819+$M2819-$H2819)</f>
        <v>17</v>
      </c>
      <c r="Q2819" s="0" t="n">
        <f aca="false">IF($O2819="","",$P2819+$O2819-1)</f>
        <v>19</v>
      </c>
      <c r="R2819" s="0" t="n">
        <f aca="false">IF($O2819="","",COUNT($O$2703:$O2819))</f>
        <v>11</v>
      </c>
    </row>
    <row r="2820" customFormat="false" ht="15" hidden="false" customHeight="false" outlineLevel="0" collapsed="false">
      <c r="A2820" s="0" t="n">
        <v>10</v>
      </c>
      <c r="B2820" s="0" t="n">
        <v>4</v>
      </c>
      <c r="C2820" s="0" t="s">
        <v>75</v>
      </c>
      <c r="D2820" s="0" t="n">
        <v>2</v>
      </c>
      <c r="E2820" s="0" t="s">
        <v>79</v>
      </c>
      <c r="F2820" s="0" t="n">
        <v>1</v>
      </c>
      <c r="G2820" s="0" t="str">
        <f aca="false">INDEX(Setup!$B$15:$B$17,$F2820)</f>
        <v>MAL</v>
      </c>
      <c r="H2820" s="0" t="n">
        <f aca="false">Calc_Blocks!$I$204</f>
        <v>19</v>
      </c>
      <c r="I2820" s="0" t="n">
        <f aca="false">Calc_Blocks!$J$204</f>
        <v>36</v>
      </c>
      <c r="J2820" s="0" t="n">
        <f aca="false">Calc_Blocks!$K$204</f>
        <v>20</v>
      </c>
      <c r="K2820" s="0" t="n">
        <f aca="false">($B2820-1)*IF($D2820=1,Setup!$B$9,Setup!$B$10)+1</f>
        <v>31</v>
      </c>
      <c r="L2820" s="0" t="n">
        <f aca="false">$B2820*IF($D2820=1,Setup!$B$9,Setup!$B$10)</f>
        <v>40</v>
      </c>
      <c r="M2820" s="0" t="n">
        <f aca="false">MAX($H2820,$K2820)</f>
        <v>31</v>
      </c>
      <c r="N2820" s="0" t="n">
        <f aca="false">MIN($I2820,$L2820)</f>
        <v>36</v>
      </c>
      <c r="O2820" s="0" t="n">
        <f aca="false">IF($N2820&gt;=$M2820,$N2820-$M2820+1,"")</f>
        <v>6</v>
      </c>
      <c r="P2820" s="0" t="n">
        <f aca="false">IF($O2820="","",$J2820+$M2820-$H2820)</f>
        <v>32</v>
      </c>
      <c r="Q2820" s="0" t="n">
        <f aca="false">IF($O2820="","",$P2820+$O2820-1)</f>
        <v>37</v>
      </c>
      <c r="R2820" s="0" t="n">
        <f aca="false">IF($O2820="","",COUNT($O$2703:$O2820))</f>
        <v>12</v>
      </c>
    </row>
    <row r="2821" customFormat="false" ht="15" hidden="false" customHeight="false" outlineLevel="0" collapsed="false">
      <c r="A2821" s="0" t="n">
        <v>10</v>
      </c>
      <c r="B2821" s="0" t="n">
        <v>4</v>
      </c>
      <c r="C2821" s="0" t="s">
        <v>75</v>
      </c>
      <c r="D2821" s="0" t="n">
        <v>2</v>
      </c>
      <c r="E2821" s="0" t="s">
        <v>79</v>
      </c>
      <c r="F2821" s="0" t="n">
        <v>2</v>
      </c>
      <c r="G2821" s="0" t="str">
        <f aca="false">INDEX(Setup!$B$15:$B$17,$F2821)</f>
        <v>SAN</v>
      </c>
      <c r="H2821" s="0" t="n">
        <f aca="false">Calc_Blocks!$I$205</f>
        <v>37</v>
      </c>
      <c r="I2821" s="0" t="n">
        <f aca="false">Calc_Blocks!$J$205</f>
        <v>36</v>
      </c>
      <c r="J2821" s="0" t="n">
        <f aca="false">Calc_Blocks!$K$205</f>
        <v>38</v>
      </c>
      <c r="K2821" s="0" t="n">
        <f aca="false">($B2821-1)*IF($D2821=1,Setup!$B$9,Setup!$B$10)+1</f>
        <v>31</v>
      </c>
      <c r="L2821" s="0" t="n">
        <f aca="false">$B2821*IF($D2821=1,Setup!$B$9,Setup!$B$10)</f>
        <v>40</v>
      </c>
      <c r="M2821" s="0" t="n">
        <f aca="false">MAX($H2821,$K2821)</f>
        <v>37</v>
      </c>
      <c r="N2821" s="0" t="n">
        <f aca="false">MIN($I2821,$L2821)</f>
        <v>36</v>
      </c>
      <c r="O2821" s="0" t="str">
        <f aca="false">IF($N2821&gt;=$M2821,$N2821-$M2821+1,"")</f>
        <v/>
      </c>
      <c r="P2821" s="0" t="str">
        <f aca="false">IF($O2821="","",$J2821+$M2821-$H2821)</f>
        <v/>
      </c>
      <c r="Q2821" s="0" t="str">
        <f aca="false">IF($O2821="","",$P2821+$O2821-1)</f>
        <v/>
      </c>
      <c r="R2821" s="0" t="str">
        <f aca="false">IF($O2821="","",COUNT($O$2703:$O2821))</f>
        <v/>
      </c>
    </row>
    <row r="2822" customFormat="false" ht="15" hidden="false" customHeight="false" outlineLevel="0" collapsed="false">
      <c r="A2822" s="0" t="n">
        <v>10</v>
      </c>
      <c r="B2822" s="0" t="n">
        <v>4</v>
      </c>
      <c r="C2822" s="0" t="s">
        <v>75</v>
      </c>
      <c r="D2822" s="0" t="n">
        <v>2</v>
      </c>
      <c r="E2822" s="0" t="s">
        <v>79</v>
      </c>
      <c r="F2822" s="0" t="n">
        <v>3</v>
      </c>
      <c r="G2822" s="0" t="str">
        <f aca="false">INDEX(Setup!$B$15:$B$17,$F2822)</f>
        <v>URD</v>
      </c>
      <c r="H2822" s="0" t="n">
        <f aca="false">Calc_Blocks!$I$206</f>
        <v>37</v>
      </c>
      <c r="I2822" s="0" t="n">
        <f aca="false">Calc_Blocks!$J$206</f>
        <v>36</v>
      </c>
      <c r="J2822" s="0" t="n">
        <f aca="false">Calc_Blocks!$K$206</f>
        <v>38</v>
      </c>
      <c r="K2822" s="0" t="n">
        <f aca="false">($B2822-1)*IF($D2822=1,Setup!$B$9,Setup!$B$10)+1</f>
        <v>31</v>
      </c>
      <c r="L2822" s="0" t="n">
        <f aca="false">$B2822*IF($D2822=1,Setup!$B$9,Setup!$B$10)</f>
        <v>40</v>
      </c>
      <c r="M2822" s="0" t="n">
        <f aca="false">MAX($H2822,$K2822)</f>
        <v>37</v>
      </c>
      <c r="N2822" s="0" t="n">
        <f aca="false">MIN($I2822,$L2822)</f>
        <v>36</v>
      </c>
      <c r="O2822" s="0" t="str">
        <f aca="false">IF($N2822&gt;=$M2822,$N2822-$M2822+1,"")</f>
        <v/>
      </c>
      <c r="P2822" s="0" t="str">
        <f aca="false">IF($O2822="","",$J2822+$M2822-$H2822)</f>
        <v/>
      </c>
      <c r="Q2822" s="0" t="str">
        <f aca="false">IF($O2822="","",$P2822+$O2822-1)</f>
        <v/>
      </c>
      <c r="R2822" s="0" t="str">
        <f aca="false">IF($O2822="","",COUNT($O$2703:$O2822))</f>
        <v/>
      </c>
    </row>
    <row r="2823" customFormat="false" ht="15" hidden="false" customHeight="false" outlineLevel="0" collapsed="false">
      <c r="A2823" s="0" t="n">
        <v>10</v>
      </c>
      <c r="B2823" s="0" t="n">
        <v>4</v>
      </c>
      <c r="C2823" s="0" t="s">
        <v>76</v>
      </c>
      <c r="D2823" s="0" t="n">
        <v>1</v>
      </c>
      <c r="E2823" s="0" t="s">
        <v>94</v>
      </c>
      <c r="F2823" s="0" t="n">
        <v>1</v>
      </c>
      <c r="G2823" s="0" t="str">
        <f aca="false">INDEX(Setup!$B$15:$B$17,$F2823)</f>
        <v>MAL</v>
      </c>
      <c r="H2823" s="0" t="n">
        <f aca="false">Calc_Blocks!$I$189</f>
        <v>40</v>
      </c>
      <c r="I2823" s="0" t="n">
        <f aca="false">Calc_Blocks!$J$189</f>
        <v>54</v>
      </c>
      <c r="J2823" s="0" t="n">
        <f aca="false">Calc_Blocks!$K$189</f>
        <v>1</v>
      </c>
      <c r="K2823" s="0" t="n">
        <f aca="false">($B2823-1)*IF($D2823=1,Setup!$B$9,Setup!$B$10)+1</f>
        <v>31</v>
      </c>
      <c r="L2823" s="0" t="n">
        <f aca="false">$B2823*IF($D2823=1,Setup!$B$9,Setup!$B$10)</f>
        <v>40</v>
      </c>
      <c r="M2823" s="0" t="n">
        <f aca="false">MAX($H2823,$K2823)</f>
        <v>40</v>
      </c>
      <c r="N2823" s="0" t="n">
        <f aca="false">MIN($I2823,$L2823)</f>
        <v>40</v>
      </c>
      <c r="O2823" s="0" t="n">
        <f aca="false">IF($N2823&gt;=$M2823,$N2823-$M2823+1,"")</f>
        <v>1</v>
      </c>
      <c r="P2823" s="0" t="n">
        <f aca="false">IF($O2823="","",$J2823+$M2823-$H2823)</f>
        <v>1</v>
      </c>
      <c r="Q2823" s="0" t="n">
        <f aca="false">IF($O2823="","",$P2823+$O2823-1)</f>
        <v>1</v>
      </c>
      <c r="R2823" s="0" t="n">
        <f aca="false">IF($O2823="","",COUNT($O$2703:$O2823))</f>
        <v>13</v>
      </c>
    </row>
    <row r="2824" customFormat="false" ht="15" hidden="false" customHeight="false" outlineLevel="0" collapsed="false">
      <c r="A2824" s="0" t="n">
        <v>10</v>
      </c>
      <c r="B2824" s="0" t="n">
        <v>4</v>
      </c>
      <c r="C2824" s="0" t="s">
        <v>76</v>
      </c>
      <c r="D2824" s="0" t="n">
        <v>1</v>
      </c>
      <c r="E2824" s="0" t="s">
        <v>94</v>
      </c>
      <c r="F2824" s="0" t="n">
        <v>2</v>
      </c>
      <c r="G2824" s="0" t="str">
        <f aca="false">INDEX(Setup!$B$15:$B$17,$F2824)</f>
        <v>SAN</v>
      </c>
      <c r="H2824" s="0" t="n">
        <f aca="false">Calc_Blocks!$I$190</f>
        <v>55</v>
      </c>
      <c r="I2824" s="0" t="n">
        <f aca="false">Calc_Blocks!$J$190</f>
        <v>57</v>
      </c>
      <c r="J2824" s="0" t="n">
        <f aca="false">Calc_Blocks!$K$190</f>
        <v>16</v>
      </c>
      <c r="K2824" s="0" t="n">
        <f aca="false">($B2824-1)*IF($D2824=1,Setup!$B$9,Setup!$B$10)+1</f>
        <v>31</v>
      </c>
      <c r="L2824" s="0" t="n">
        <f aca="false">$B2824*IF($D2824=1,Setup!$B$9,Setup!$B$10)</f>
        <v>40</v>
      </c>
      <c r="M2824" s="0" t="n">
        <f aca="false">MAX($H2824,$K2824)</f>
        <v>55</v>
      </c>
      <c r="N2824" s="0" t="n">
        <f aca="false">MIN($I2824,$L2824)</f>
        <v>40</v>
      </c>
      <c r="O2824" s="0" t="str">
        <f aca="false">IF($N2824&gt;=$M2824,$N2824-$M2824+1,"")</f>
        <v/>
      </c>
      <c r="P2824" s="0" t="str">
        <f aca="false">IF($O2824="","",$J2824+$M2824-$H2824)</f>
        <v/>
      </c>
      <c r="Q2824" s="0" t="str">
        <f aca="false">IF($O2824="","",$P2824+$O2824-1)</f>
        <v/>
      </c>
      <c r="R2824" s="0" t="str">
        <f aca="false">IF($O2824="","",COUNT($O$2703:$O2824))</f>
        <v/>
      </c>
    </row>
    <row r="2825" customFormat="false" ht="15" hidden="false" customHeight="false" outlineLevel="0" collapsed="false">
      <c r="A2825" s="0" t="n">
        <v>10</v>
      </c>
      <c r="B2825" s="0" t="n">
        <v>4</v>
      </c>
      <c r="C2825" s="0" t="s">
        <v>76</v>
      </c>
      <c r="D2825" s="0" t="n">
        <v>1</v>
      </c>
      <c r="E2825" s="0" t="s">
        <v>94</v>
      </c>
      <c r="F2825" s="0" t="n">
        <v>3</v>
      </c>
      <c r="G2825" s="0" t="str">
        <f aca="false">INDEX(Setup!$B$15:$B$17,$F2825)</f>
        <v>URD</v>
      </c>
      <c r="H2825" s="0" t="n">
        <f aca="false">Calc_Blocks!$I$191</f>
        <v>58</v>
      </c>
      <c r="I2825" s="0" t="n">
        <f aca="false">Calc_Blocks!$J$191</f>
        <v>57</v>
      </c>
      <c r="J2825" s="0" t="n">
        <f aca="false">Calc_Blocks!$K$191</f>
        <v>19</v>
      </c>
      <c r="K2825" s="0" t="n">
        <f aca="false">($B2825-1)*IF($D2825=1,Setup!$B$9,Setup!$B$10)+1</f>
        <v>31</v>
      </c>
      <c r="L2825" s="0" t="n">
        <f aca="false">$B2825*IF($D2825=1,Setup!$B$9,Setup!$B$10)</f>
        <v>40</v>
      </c>
      <c r="M2825" s="0" t="n">
        <f aca="false">MAX($H2825,$K2825)</f>
        <v>58</v>
      </c>
      <c r="N2825" s="0" t="n">
        <f aca="false">MIN($I2825,$L2825)</f>
        <v>40</v>
      </c>
      <c r="O2825" s="0" t="str">
        <f aca="false">IF($N2825&gt;=$M2825,$N2825-$M2825+1,"")</f>
        <v/>
      </c>
      <c r="P2825" s="0" t="str">
        <f aca="false">IF($O2825="","",$J2825+$M2825-$H2825)</f>
        <v/>
      </c>
      <c r="Q2825" s="0" t="str">
        <f aca="false">IF($O2825="","",$P2825+$O2825-1)</f>
        <v/>
      </c>
      <c r="R2825" s="0" t="str">
        <f aca="false">IF($O2825="","",COUNT($O$2703:$O2825))</f>
        <v/>
      </c>
    </row>
    <row r="2826" customFormat="false" ht="15" hidden="false" customHeight="false" outlineLevel="0" collapsed="false">
      <c r="A2826" s="0" t="n">
        <v>10</v>
      </c>
      <c r="B2826" s="0" t="n">
        <v>4</v>
      </c>
      <c r="C2826" s="0" t="s">
        <v>76</v>
      </c>
      <c r="D2826" s="0" t="n">
        <v>2</v>
      </c>
      <c r="E2826" s="0" t="s">
        <v>79</v>
      </c>
      <c r="F2826" s="0" t="n">
        <v>1</v>
      </c>
      <c r="G2826" s="0" t="str">
        <f aca="false">INDEX(Setup!$B$15:$B$17,$F2826)</f>
        <v>MAL</v>
      </c>
      <c r="H2826" s="0" t="n">
        <f aca="false">Calc_Blocks!$I$207</f>
        <v>37</v>
      </c>
      <c r="I2826" s="0" t="n">
        <f aca="false">Calc_Blocks!$J$207</f>
        <v>48</v>
      </c>
      <c r="J2826" s="0" t="n">
        <f aca="false">Calc_Blocks!$K$207</f>
        <v>19</v>
      </c>
      <c r="K2826" s="0" t="n">
        <f aca="false">($B2826-1)*IF($D2826=1,Setup!$B$9,Setup!$B$10)+1</f>
        <v>31</v>
      </c>
      <c r="L2826" s="0" t="n">
        <f aca="false">$B2826*IF($D2826=1,Setup!$B$9,Setup!$B$10)</f>
        <v>40</v>
      </c>
      <c r="M2826" s="0" t="n">
        <f aca="false">MAX($H2826,$K2826)</f>
        <v>37</v>
      </c>
      <c r="N2826" s="0" t="n">
        <f aca="false">MIN($I2826,$L2826)</f>
        <v>40</v>
      </c>
      <c r="O2826" s="0" t="n">
        <f aca="false">IF($N2826&gt;=$M2826,$N2826-$M2826+1,"")</f>
        <v>4</v>
      </c>
      <c r="P2826" s="0" t="n">
        <f aca="false">IF($O2826="","",$J2826+$M2826-$H2826)</f>
        <v>19</v>
      </c>
      <c r="Q2826" s="0" t="n">
        <f aca="false">IF($O2826="","",$P2826+$O2826-1)</f>
        <v>22</v>
      </c>
      <c r="R2826" s="0" t="n">
        <f aca="false">IF($O2826="","",COUNT($O$2703:$O2826))</f>
        <v>14</v>
      </c>
    </row>
    <row r="2827" customFormat="false" ht="15" hidden="false" customHeight="false" outlineLevel="0" collapsed="false">
      <c r="A2827" s="0" t="n">
        <v>10</v>
      </c>
      <c r="B2827" s="0" t="n">
        <v>4</v>
      </c>
      <c r="C2827" s="0" t="s">
        <v>76</v>
      </c>
      <c r="D2827" s="0" t="n">
        <v>2</v>
      </c>
      <c r="E2827" s="0" t="s">
        <v>79</v>
      </c>
      <c r="F2827" s="0" t="n">
        <v>2</v>
      </c>
      <c r="G2827" s="0" t="str">
        <f aca="false">INDEX(Setup!$B$15:$B$17,$F2827)</f>
        <v>SAN</v>
      </c>
      <c r="H2827" s="0" t="n">
        <f aca="false">Calc_Blocks!$I$208</f>
        <v>49</v>
      </c>
      <c r="I2827" s="0" t="n">
        <f aca="false">Calc_Blocks!$J$208</f>
        <v>52</v>
      </c>
      <c r="J2827" s="0" t="n">
        <f aca="false">Calc_Blocks!$K$208</f>
        <v>31</v>
      </c>
      <c r="K2827" s="0" t="n">
        <f aca="false">($B2827-1)*IF($D2827=1,Setup!$B$9,Setup!$B$10)+1</f>
        <v>31</v>
      </c>
      <c r="L2827" s="0" t="n">
        <f aca="false">$B2827*IF($D2827=1,Setup!$B$9,Setup!$B$10)</f>
        <v>40</v>
      </c>
      <c r="M2827" s="0" t="n">
        <f aca="false">MAX($H2827,$K2827)</f>
        <v>49</v>
      </c>
      <c r="N2827" s="0" t="n">
        <f aca="false">MIN($I2827,$L2827)</f>
        <v>40</v>
      </c>
      <c r="O2827" s="0" t="str">
        <f aca="false">IF($N2827&gt;=$M2827,$N2827-$M2827+1,"")</f>
        <v/>
      </c>
      <c r="P2827" s="0" t="str">
        <f aca="false">IF($O2827="","",$J2827+$M2827-$H2827)</f>
        <v/>
      </c>
      <c r="Q2827" s="0" t="str">
        <f aca="false">IF($O2827="","",$P2827+$O2827-1)</f>
        <v/>
      </c>
      <c r="R2827" s="0" t="str">
        <f aca="false">IF($O2827="","",COUNT($O$2703:$O2827))</f>
        <v/>
      </c>
    </row>
    <row r="2828" customFormat="false" ht="15" hidden="false" customHeight="false" outlineLevel="0" collapsed="false">
      <c r="A2828" s="0" t="n">
        <v>10</v>
      </c>
      <c r="B2828" s="0" t="n">
        <v>4</v>
      </c>
      <c r="C2828" s="0" t="s">
        <v>76</v>
      </c>
      <c r="D2828" s="0" t="n">
        <v>2</v>
      </c>
      <c r="E2828" s="0" t="s">
        <v>79</v>
      </c>
      <c r="F2828" s="0" t="n">
        <v>3</v>
      </c>
      <c r="G2828" s="0" t="str">
        <f aca="false">INDEX(Setup!$B$15:$B$17,$F2828)</f>
        <v>URD</v>
      </c>
      <c r="H2828" s="0" t="n">
        <f aca="false">Calc_Blocks!$I$209</f>
        <v>53</v>
      </c>
      <c r="I2828" s="0" t="n">
        <f aca="false">Calc_Blocks!$J$209</f>
        <v>52</v>
      </c>
      <c r="J2828" s="0" t="n">
        <f aca="false">Calc_Blocks!$K$209</f>
        <v>35</v>
      </c>
      <c r="K2828" s="0" t="n">
        <f aca="false">($B2828-1)*IF($D2828=1,Setup!$B$9,Setup!$B$10)+1</f>
        <v>31</v>
      </c>
      <c r="L2828" s="0" t="n">
        <f aca="false">$B2828*IF($D2828=1,Setup!$B$9,Setup!$B$10)</f>
        <v>40</v>
      </c>
      <c r="M2828" s="0" t="n">
        <f aca="false">MAX($H2828,$K2828)</f>
        <v>53</v>
      </c>
      <c r="N2828" s="0" t="n">
        <f aca="false">MIN($I2828,$L2828)</f>
        <v>40</v>
      </c>
      <c r="O2828" s="0" t="str">
        <f aca="false">IF($N2828&gt;=$M2828,$N2828-$M2828+1,"")</f>
        <v/>
      </c>
      <c r="P2828" s="0" t="str">
        <f aca="false">IF($O2828="","",$J2828+$M2828-$H2828)</f>
        <v/>
      </c>
      <c r="Q2828" s="0" t="str">
        <f aca="false">IF($O2828="","",$P2828+$O2828-1)</f>
        <v/>
      </c>
      <c r="R2828" s="0" t="str">
        <f aca="false">IF($O2828="","",COUNT($O$2703:$O2828))</f>
        <v/>
      </c>
    </row>
    <row r="2829" customFormat="false" ht="15" hidden="false" customHeight="false" outlineLevel="0" collapsed="false">
      <c r="A2829" s="0" t="n">
        <v>10</v>
      </c>
      <c r="B2829" s="0" t="n">
        <v>4</v>
      </c>
      <c r="C2829" s="0" t="s">
        <v>77</v>
      </c>
      <c r="D2829" s="0" t="n">
        <v>1</v>
      </c>
      <c r="E2829" s="0" t="s">
        <v>94</v>
      </c>
      <c r="F2829" s="0" t="n">
        <v>1</v>
      </c>
      <c r="G2829" s="0" t="str">
        <f aca="false">INDEX(Setup!$B$15:$B$17,$F2829)</f>
        <v>MAL</v>
      </c>
      <c r="H2829" s="0" t="n">
        <f aca="false">Calc_Blocks!$I$192</f>
        <v>58</v>
      </c>
      <c r="I2829" s="0" t="n">
        <f aca="false">Calc_Blocks!$J$192</f>
        <v>67</v>
      </c>
      <c r="J2829" s="0" t="n">
        <f aca="false">Calc_Blocks!$K$192</f>
        <v>1</v>
      </c>
      <c r="K2829" s="0" t="n">
        <f aca="false">($B2829-1)*IF($D2829=1,Setup!$B$9,Setup!$B$10)+1</f>
        <v>31</v>
      </c>
      <c r="L2829" s="0" t="n">
        <f aca="false">$B2829*IF($D2829=1,Setup!$B$9,Setup!$B$10)</f>
        <v>40</v>
      </c>
      <c r="M2829" s="0" t="n">
        <f aca="false">MAX($H2829,$K2829)</f>
        <v>58</v>
      </c>
      <c r="N2829" s="0" t="n">
        <f aca="false">MIN($I2829,$L2829)</f>
        <v>40</v>
      </c>
      <c r="O2829" s="0" t="str">
        <f aca="false">IF($N2829&gt;=$M2829,$N2829-$M2829+1,"")</f>
        <v/>
      </c>
      <c r="P2829" s="0" t="str">
        <f aca="false">IF($O2829="","",$J2829+$M2829-$H2829)</f>
        <v/>
      </c>
      <c r="Q2829" s="0" t="str">
        <f aca="false">IF($O2829="","",$P2829+$O2829-1)</f>
        <v/>
      </c>
      <c r="R2829" s="0" t="str">
        <f aca="false">IF($O2829="","",COUNT($O$2703:$O2829))</f>
        <v/>
      </c>
    </row>
    <row r="2830" customFormat="false" ht="15" hidden="false" customHeight="false" outlineLevel="0" collapsed="false">
      <c r="A2830" s="0" t="n">
        <v>10</v>
      </c>
      <c r="B2830" s="0" t="n">
        <v>4</v>
      </c>
      <c r="C2830" s="0" t="s">
        <v>77</v>
      </c>
      <c r="D2830" s="0" t="n">
        <v>1</v>
      </c>
      <c r="E2830" s="0" t="s">
        <v>94</v>
      </c>
      <c r="F2830" s="0" t="n">
        <v>2</v>
      </c>
      <c r="G2830" s="0" t="str">
        <f aca="false">INDEX(Setup!$B$15:$B$17,$F2830)</f>
        <v>SAN</v>
      </c>
      <c r="H2830" s="0" t="n">
        <f aca="false">Calc_Blocks!$I$193</f>
        <v>68</v>
      </c>
      <c r="I2830" s="0" t="n">
        <f aca="false">Calc_Blocks!$J$193</f>
        <v>67</v>
      </c>
      <c r="J2830" s="0" t="n">
        <f aca="false">Calc_Blocks!$K$193</f>
        <v>11</v>
      </c>
      <c r="K2830" s="0" t="n">
        <f aca="false">($B2830-1)*IF($D2830=1,Setup!$B$9,Setup!$B$10)+1</f>
        <v>31</v>
      </c>
      <c r="L2830" s="0" t="n">
        <f aca="false">$B2830*IF($D2830=1,Setup!$B$9,Setup!$B$10)</f>
        <v>40</v>
      </c>
      <c r="M2830" s="0" t="n">
        <f aca="false">MAX($H2830,$K2830)</f>
        <v>68</v>
      </c>
      <c r="N2830" s="0" t="n">
        <f aca="false">MIN($I2830,$L2830)</f>
        <v>40</v>
      </c>
      <c r="O2830" s="0" t="str">
        <f aca="false">IF($N2830&gt;=$M2830,$N2830-$M2830+1,"")</f>
        <v/>
      </c>
      <c r="P2830" s="0" t="str">
        <f aca="false">IF($O2830="","",$J2830+$M2830-$H2830)</f>
        <v/>
      </c>
      <c r="Q2830" s="0" t="str">
        <f aca="false">IF($O2830="","",$P2830+$O2830-1)</f>
        <v/>
      </c>
      <c r="R2830" s="0" t="str">
        <f aca="false">IF($O2830="","",COUNT($O$2703:$O2830))</f>
        <v/>
      </c>
    </row>
    <row r="2831" customFormat="false" ht="15" hidden="false" customHeight="false" outlineLevel="0" collapsed="false">
      <c r="A2831" s="0" t="n">
        <v>10</v>
      </c>
      <c r="B2831" s="0" t="n">
        <v>4</v>
      </c>
      <c r="C2831" s="0" t="s">
        <v>77</v>
      </c>
      <c r="D2831" s="0" t="n">
        <v>1</v>
      </c>
      <c r="E2831" s="0" t="s">
        <v>94</v>
      </c>
      <c r="F2831" s="0" t="n">
        <v>3</v>
      </c>
      <c r="G2831" s="0" t="str">
        <f aca="false">INDEX(Setup!$B$15:$B$17,$F2831)</f>
        <v>URD</v>
      </c>
      <c r="H2831" s="0" t="n">
        <f aca="false">Calc_Blocks!$I$194</f>
        <v>68</v>
      </c>
      <c r="I2831" s="0" t="n">
        <f aca="false">Calc_Blocks!$J$194</f>
        <v>75</v>
      </c>
      <c r="J2831" s="0" t="n">
        <f aca="false">Calc_Blocks!$K$194</f>
        <v>11</v>
      </c>
      <c r="K2831" s="0" t="n">
        <f aca="false">($B2831-1)*IF($D2831=1,Setup!$B$9,Setup!$B$10)+1</f>
        <v>31</v>
      </c>
      <c r="L2831" s="0" t="n">
        <f aca="false">$B2831*IF($D2831=1,Setup!$B$9,Setup!$B$10)</f>
        <v>40</v>
      </c>
      <c r="M2831" s="0" t="n">
        <f aca="false">MAX($H2831,$K2831)</f>
        <v>68</v>
      </c>
      <c r="N2831" s="0" t="n">
        <f aca="false">MIN($I2831,$L2831)</f>
        <v>40</v>
      </c>
      <c r="O2831" s="0" t="str">
        <f aca="false">IF($N2831&gt;=$M2831,$N2831-$M2831+1,"")</f>
        <v/>
      </c>
      <c r="P2831" s="0" t="str">
        <f aca="false">IF($O2831="","",$J2831+$M2831-$H2831)</f>
        <v/>
      </c>
      <c r="Q2831" s="0" t="str">
        <f aca="false">IF($O2831="","",$P2831+$O2831-1)</f>
        <v/>
      </c>
      <c r="R2831" s="0" t="str">
        <f aca="false">IF($O2831="","",COUNT($O$2703:$O2831))</f>
        <v/>
      </c>
    </row>
    <row r="2832" customFormat="false" ht="15" hidden="false" customHeight="false" outlineLevel="0" collapsed="false">
      <c r="A2832" s="0" t="n">
        <v>10</v>
      </c>
      <c r="B2832" s="0" t="n">
        <v>4</v>
      </c>
      <c r="C2832" s="0" t="s">
        <v>77</v>
      </c>
      <c r="D2832" s="0" t="n">
        <v>2</v>
      </c>
      <c r="E2832" s="0" t="s">
        <v>79</v>
      </c>
      <c r="F2832" s="0" t="n">
        <v>1</v>
      </c>
      <c r="G2832" s="0" t="str">
        <f aca="false">INDEX(Setup!$B$15:$B$17,$F2832)</f>
        <v>MAL</v>
      </c>
      <c r="H2832" s="0" t="n">
        <f aca="false">Calc_Blocks!$I$210</f>
        <v>53</v>
      </c>
      <c r="I2832" s="0" t="n">
        <f aca="false">Calc_Blocks!$J$210</f>
        <v>60</v>
      </c>
      <c r="J2832" s="0" t="n">
        <f aca="false">Calc_Blocks!$K$210</f>
        <v>19</v>
      </c>
      <c r="K2832" s="0" t="n">
        <f aca="false">($B2832-1)*IF($D2832=1,Setup!$B$9,Setup!$B$10)+1</f>
        <v>31</v>
      </c>
      <c r="L2832" s="0" t="n">
        <f aca="false">$B2832*IF($D2832=1,Setup!$B$9,Setup!$B$10)</f>
        <v>40</v>
      </c>
      <c r="M2832" s="0" t="n">
        <f aca="false">MAX($H2832,$K2832)</f>
        <v>53</v>
      </c>
      <c r="N2832" s="0" t="n">
        <f aca="false">MIN($I2832,$L2832)</f>
        <v>40</v>
      </c>
      <c r="O2832" s="0" t="str">
        <f aca="false">IF($N2832&gt;=$M2832,$N2832-$M2832+1,"")</f>
        <v/>
      </c>
      <c r="P2832" s="0" t="str">
        <f aca="false">IF($O2832="","",$J2832+$M2832-$H2832)</f>
        <v/>
      </c>
      <c r="Q2832" s="0" t="str">
        <f aca="false">IF($O2832="","",$P2832+$O2832-1)</f>
        <v/>
      </c>
      <c r="R2832" s="0" t="str">
        <f aca="false">IF($O2832="","",COUNT($O$2703:$O2832))</f>
        <v/>
      </c>
    </row>
    <row r="2833" customFormat="false" ht="15" hidden="false" customHeight="false" outlineLevel="0" collapsed="false">
      <c r="A2833" s="0" t="n">
        <v>10</v>
      </c>
      <c r="B2833" s="0" t="n">
        <v>4</v>
      </c>
      <c r="C2833" s="0" t="s">
        <v>77</v>
      </c>
      <c r="D2833" s="0" t="n">
        <v>2</v>
      </c>
      <c r="E2833" s="0" t="s">
        <v>79</v>
      </c>
      <c r="F2833" s="0" t="n">
        <v>2</v>
      </c>
      <c r="G2833" s="0" t="str">
        <f aca="false">INDEX(Setup!$B$15:$B$17,$F2833)</f>
        <v>SAN</v>
      </c>
      <c r="H2833" s="0" t="n">
        <f aca="false">Calc_Blocks!$I$211</f>
        <v>61</v>
      </c>
      <c r="I2833" s="0" t="n">
        <f aca="false">Calc_Blocks!$J$211</f>
        <v>60</v>
      </c>
      <c r="J2833" s="0" t="n">
        <f aca="false">Calc_Blocks!$K$211</f>
        <v>27</v>
      </c>
      <c r="K2833" s="0" t="n">
        <f aca="false">($B2833-1)*IF($D2833=1,Setup!$B$9,Setup!$B$10)+1</f>
        <v>31</v>
      </c>
      <c r="L2833" s="0" t="n">
        <f aca="false">$B2833*IF($D2833=1,Setup!$B$9,Setup!$B$10)</f>
        <v>40</v>
      </c>
      <c r="M2833" s="0" t="n">
        <f aca="false">MAX($H2833,$K2833)</f>
        <v>61</v>
      </c>
      <c r="N2833" s="0" t="n">
        <f aca="false">MIN($I2833,$L2833)</f>
        <v>40</v>
      </c>
      <c r="O2833" s="0" t="str">
        <f aca="false">IF($N2833&gt;=$M2833,$N2833-$M2833+1,"")</f>
        <v/>
      </c>
      <c r="P2833" s="0" t="str">
        <f aca="false">IF($O2833="","",$J2833+$M2833-$H2833)</f>
        <v/>
      </c>
      <c r="Q2833" s="0" t="str">
        <f aca="false">IF($O2833="","",$P2833+$O2833-1)</f>
        <v/>
      </c>
      <c r="R2833" s="0" t="str">
        <f aca="false">IF($O2833="","",COUNT($O$2703:$O2833))</f>
        <v/>
      </c>
    </row>
    <row r="2834" customFormat="false" ht="15" hidden="false" customHeight="false" outlineLevel="0" collapsed="false">
      <c r="A2834" s="0" t="n">
        <v>10</v>
      </c>
      <c r="B2834" s="0" t="n">
        <v>4</v>
      </c>
      <c r="C2834" s="0" t="s">
        <v>77</v>
      </c>
      <c r="D2834" s="0" t="n">
        <v>2</v>
      </c>
      <c r="E2834" s="0" t="s">
        <v>79</v>
      </c>
      <c r="F2834" s="0" t="n">
        <v>3</v>
      </c>
      <c r="G2834" s="0" t="str">
        <f aca="false">INDEX(Setup!$B$15:$B$17,$F2834)</f>
        <v>URD</v>
      </c>
      <c r="H2834" s="0" t="n">
        <f aca="false">Calc_Blocks!$I$212</f>
        <v>61</v>
      </c>
      <c r="I2834" s="0" t="n">
        <f aca="false">Calc_Blocks!$J$212</f>
        <v>69</v>
      </c>
      <c r="J2834" s="0" t="n">
        <f aca="false">Calc_Blocks!$K$212</f>
        <v>27</v>
      </c>
      <c r="K2834" s="0" t="n">
        <f aca="false">($B2834-1)*IF($D2834=1,Setup!$B$9,Setup!$B$10)+1</f>
        <v>31</v>
      </c>
      <c r="L2834" s="0" t="n">
        <f aca="false">$B2834*IF($D2834=1,Setup!$B$9,Setup!$B$10)</f>
        <v>40</v>
      </c>
      <c r="M2834" s="0" t="n">
        <f aca="false">MAX($H2834,$K2834)</f>
        <v>61</v>
      </c>
      <c r="N2834" s="0" t="n">
        <f aca="false">MIN($I2834,$L2834)</f>
        <v>40</v>
      </c>
      <c r="O2834" s="0" t="str">
        <f aca="false">IF($N2834&gt;=$M2834,$N2834-$M2834+1,"")</f>
        <v/>
      </c>
      <c r="P2834" s="0" t="str">
        <f aca="false">IF($O2834="","",$J2834+$M2834-$H2834)</f>
        <v/>
      </c>
      <c r="Q2834" s="0" t="str">
        <f aca="false">IF($O2834="","",$P2834+$O2834-1)</f>
        <v/>
      </c>
      <c r="R2834" s="0" t="str">
        <f aca="false">IF($O2834="","",COUNT($O$2703:$O2834))</f>
        <v/>
      </c>
    </row>
    <row r="2835" customFormat="false" ht="15" hidden="false" customHeight="false" outlineLevel="0" collapsed="false">
      <c r="A2835" s="0" t="n">
        <v>10</v>
      </c>
      <c r="B2835" s="0" t="n">
        <v>4</v>
      </c>
      <c r="C2835" s="0" t="s">
        <v>78</v>
      </c>
      <c r="D2835" s="0" t="n">
        <v>1</v>
      </c>
      <c r="E2835" s="0" t="s">
        <v>94</v>
      </c>
      <c r="F2835" s="0" t="n">
        <v>1</v>
      </c>
      <c r="G2835" s="0" t="str">
        <f aca="false">INDEX(Setup!$B$15:$B$17,$F2835)</f>
        <v>MAL</v>
      </c>
      <c r="H2835" s="0" t="n">
        <f aca="false">Calc_Blocks!$I$195</f>
        <v>76</v>
      </c>
      <c r="I2835" s="0" t="n">
        <f aca="false">Calc_Blocks!$J$195</f>
        <v>75</v>
      </c>
      <c r="J2835" s="0" t="n">
        <f aca="false">Calc_Blocks!$K$195</f>
        <v>1</v>
      </c>
      <c r="K2835" s="0" t="n">
        <f aca="false">($B2835-1)*IF($D2835=1,Setup!$B$9,Setup!$B$10)+1</f>
        <v>31</v>
      </c>
      <c r="L2835" s="0" t="n">
        <f aca="false">$B2835*IF($D2835=1,Setup!$B$9,Setup!$B$10)</f>
        <v>40</v>
      </c>
      <c r="M2835" s="0" t="n">
        <f aca="false">MAX($H2835,$K2835)</f>
        <v>76</v>
      </c>
      <c r="N2835" s="0" t="n">
        <f aca="false">MIN($I2835,$L2835)</f>
        <v>40</v>
      </c>
      <c r="O2835" s="0" t="str">
        <f aca="false">IF($N2835&gt;=$M2835,$N2835-$M2835+1,"")</f>
        <v/>
      </c>
      <c r="P2835" s="0" t="str">
        <f aca="false">IF($O2835="","",$J2835+$M2835-$H2835)</f>
        <v/>
      </c>
      <c r="Q2835" s="0" t="str">
        <f aca="false">IF($O2835="","",$P2835+$O2835-1)</f>
        <v/>
      </c>
      <c r="R2835" s="0" t="str">
        <f aca="false">IF($O2835="","",COUNT($O$2703:$O2835))</f>
        <v/>
      </c>
    </row>
    <row r="2836" customFormat="false" ht="15" hidden="false" customHeight="false" outlineLevel="0" collapsed="false">
      <c r="A2836" s="0" t="n">
        <v>10</v>
      </c>
      <c r="B2836" s="0" t="n">
        <v>4</v>
      </c>
      <c r="C2836" s="0" t="s">
        <v>78</v>
      </c>
      <c r="D2836" s="0" t="n">
        <v>1</v>
      </c>
      <c r="E2836" s="0" t="s">
        <v>94</v>
      </c>
      <c r="F2836" s="0" t="n">
        <v>2</v>
      </c>
      <c r="G2836" s="0" t="str">
        <f aca="false">INDEX(Setup!$B$15:$B$17,$F2836)</f>
        <v>SAN</v>
      </c>
      <c r="H2836" s="0" t="n">
        <f aca="false">Calc_Blocks!$I$196</f>
        <v>76</v>
      </c>
      <c r="I2836" s="0" t="n">
        <f aca="false">Calc_Blocks!$J$196</f>
        <v>75</v>
      </c>
      <c r="J2836" s="0" t="n">
        <f aca="false">Calc_Blocks!$K$196</f>
        <v>1</v>
      </c>
      <c r="K2836" s="0" t="n">
        <f aca="false">($B2836-1)*IF($D2836=1,Setup!$B$9,Setup!$B$10)+1</f>
        <v>31</v>
      </c>
      <c r="L2836" s="0" t="n">
        <f aca="false">$B2836*IF($D2836=1,Setup!$B$9,Setup!$B$10)</f>
        <v>40</v>
      </c>
      <c r="M2836" s="0" t="n">
        <f aca="false">MAX($H2836,$K2836)</f>
        <v>76</v>
      </c>
      <c r="N2836" s="0" t="n">
        <f aca="false">MIN($I2836,$L2836)</f>
        <v>40</v>
      </c>
      <c r="O2836" s="0" t="str">
        <f aca="false">IF($N2836&gt;=$M2836,$N2836-$M2836+1,"")</f>
        <v/>
      </c>
      <c r="P2836" s="0" t="str">
        <f aca="false">IF($O2836="","",$J2836+$M2836-$H2836)</f>
        <v/>
      </c>
      <c r="Q2836" s="0" t="str">
        <f aca="false">IF($O2836="","",$P2836+$O2836-1)</f>
        <v/>
      </c>
      <c r="R2836" s="0" t="str">
        <f aca="false">IF($O2836="","",COUNT($O$2703:$O2836))</f>
        <v/>
      </c>
    </row>
    <row r="2837" customFormat="false" ht="15" hidden="false" customHeight="false" outlineLevel="0" collapsed="false">
      <c r="A2837" s="0" t="n">
        <v>10</v>
      </c>
      <c r="B2837" s="0" t="n">
        <v>4</v>
      </c>
      <c r="C2837" s="0" t="s">
        <v>78</v>
      </c>
      <c r="D2837" s="0" t="n">
        <v>1</v>
      </c>
      <c r="E2837" s="0" t="s">
        <v>94</v>
      </c>
      <c r="F2837" s="0" t="n">
        <v>3</v>
      </c>
      <c r="G2837" s="0" t="str">
        <f aca="false">INDEX(Setup!$B$15:$B$17,$F2837)</f>
        <v>URD</v>
      </c>
      <c r="H2837" s="0" t="n">
        <f aca="false">Calc_Blocks!$I$197</f>
        <v>76</v>
      </c>
      <c r="I2837" s="0" t="n">
        <f aca="false">Calc_Blocks!$J$197</f>
        <v>75</v>
      </c>
      <c r="J2837" s="0" t="n">
        <f aca="false">Calc_Blocks!$K$197</f>
        <v>1</v>
      </c>
      <c r="K2837" s="0" t="n">
        <f aca="false">($B2837-1)*IF($D2837=1,Setup!$B$9,Setup!$B$10)+1</f>
        <v>31</v>
      </c>
      <c r="L2837" s="0" t="n">
        <f aca="false">$B2837*IF($D2837=1,Setup!$B$9,Setup!$B$10)</f>
        <v>40</v>
      </c>
      <c r="M2837" s="0" t="n">
        <f aca="false">MAX($H2837,$K2837)</f>
        <v>76</v>
      </c>
      <c r="N2837" s="0" t="n">
        <f aca="false">MIN($I2837,$L2837)</f>
        <v>40</v>
      </c>
      <c r="O2837" s="0" t="str">
        <f aca="false">IF($N2837&gt;=$M2837,$N2837-$M2837+1,"")</f>
        <v/>
      </c>
      <c r="P2837" s="0" t="str">
        <f aca="false">IF($O2837="","",$J2837+$M2837-$H2837)</f>
        <v/>
      </c>
      <c r="Q2837" s="0" t="str">
        <f aca="false">IF($O2837="","",$P2837+$O2837-1)</f>
        <v/>
      </c>
      <c r="R2837" s="0" t="str">
        <f aca="false">IF($O2837="","",COUNT($O$2703:$O2837))</f>
        <v/>
      </c>
    </row>
    <row r="2838" customFormat="false" ht="15" hidden="false" customHeight="false" outlineLevel="0" collapsed="false">
      <c r="A2838" s="0" t="n">
        <v>10</v>
      </c>
      <c r="B2838" s="0" t="n">
        <v>4</v>
      </c>
      <c r="C2838" s="0" t="s">
        <v>78</v>
      </c>
      <c r="D2838" s="0" t="n">
        <v>2</v>
      </c>
      <c r="E2838" s="0" t="s">
        <v>79</v>
      </c>
      <c r="F2838" s="0" t="n">
        <v>1</v>
      </c>
      <c r="G2838" s="0" t="str">
        <f aca="false">INDEX(Setup!$B$15:$B$17,$F2838)</f>
        <v>MAL</v>
      </c>
      <c r="H2838" s="0" t="n">
        <f aca="false">Calc_Blocks!$I$213</f>
        <v>70</v>
      </c>
      <c r="I2838" s="0" t="n">
        <f aca="false">Calc_Blocks!$J$213</f>
        <v>69</v>
      </c>
      <c r="J2838" s="0" t="n">
        <f aca="false">Calc_Blocks!$K$213</f>
        <v>1</v>
      </c>
      <c r="K2838" s="0" t="n">
        <f aca="false">($B2838-1)*IF($D2838=1,Setup!$B$9,Setup!$B$10)+1</f>
        <v>31</v>
      </c>
      <c r="L2838" s="0" t="n">
        <f aca="false">$B2838*IF($D2838=1,Setup!$B$9,Setup!$B$10)</f>
        <v>40</v>
      </c>
      <c r="M2838" s="0" t="n">
        <f aca="false">MAX($H2838,$K2838)</f>
        <v>70</v>
      </c>
      <c r="N2838" s="0" t="n">
        <f aca="false">MIN($I2838,$L2838)</f>
        <v>40</v>
      </c>
      <c r="O2838" s="0" t="str">
        <f aca="false">IF($N2838&gt;=$M2838,$N2838-$M2838+1,"")</f>
        <v/>
      </c>
      <c r="P2838" s="0" t="str">
        <f aca="false">IF($O2838="","",$J2838+$M2838-$H2838)</f>
        <v/>
      </c>
      <c r="Q2838" s="0" t="str">
        <f aca="false">IF($O2838="","",$P2838+$O2838-1)</f>
        <v/>
      </c>
      <c r="R2838" s="0" t="str">
        <f aca="false">IF($O2838="","",COUNT($O$2703:$O2838))</f>
        <v/>
      </c>
    </row>
    <row r="2839" customFormat="false" ht="15" hidden="false" customHeight="false" outlineLevel="0" collapsed="false">
      <c r="A2839" s="0" t="n">
        <v>10</v>
      </c>
      <c r="B2839" s="0" t="n">
        <v>4</v>
      </c>
      <c r="C2839" s="0" t="s">
        <v>78</v>
      </c>
      <c r="D2839" s="0" t="n">
        <v>2</v>
      </c>
      <c r="E2839" s="0" t="s">
        <v>79</v>
      </c>
      <c r="F2839" s="0" t="n">
        <v>2</v>
      </c>
      <c r="G2839" s="0" t="str">
        <f aca="false">INDEX(Setup!$B$15:$B$17,$F2839)</f>
        <v>SAN</v>
      </c>
      <c r="H2839" s="0" t="n">
        <f aca="false">Calc_Blocks!$I$214</f>
        <v>70</v>
      </c>
      <c r="I2839" s="0" t="n">
        <f aca="false">Calc_Blocks!$J$214</f>
        <v>69</v>
      </c>
      <c r="J2839" s="0" t="n">
        <f aca="false">Calc_Blocks!$K$214</f>
        <v>1</v>
      </c>
      <c r="K2839" s="0" t="n">
        <f aca="false">($B2839-1)*IF($D2839=1,Setup!$B$9,Setup!$B$10)+1</f>
        <v>31</v>
      </c>
      <c r="L2839" s="0" t="n">
        <f aca="false">$B2839*IF($D2839=1,Setup!$B$9,Setup!$B$10)</f>
        <v>40</v>
      </c>
      <c r="M2839" s="0" t="n">
        <f aca="false">MAX($H2839,$K2839)</f>
        <v>70</v>
      </c>
      <c r="N2839" s="0" t="n">
        <f aca="false">MIN($I2839,$L2839)</f>
        <v>40</v>
      </c>
      <c r="O2839" s="0" t="str">
        <f aca="false">IF($N2839&gt;=$M2839,$N2839-$M2839+1,"")</f>
        <v/>
      </c>
      <c r="P2839" s="0" t="str">
        <f aca="false">IF($O2839="","",$J2839+$M2839-$H2839)</f>
        <v/>
      </c>
      <c r="Q2839" s="0" t="str">
        <f aca="false">IF($O2839="","",$P2839+$O2839-1)</f>
        <v/>
      </c>
      <c r="R2839" s="0" t="str">
        <f aca="false">IF($O2839="","",COUNT($O$2703:$O2839))</f>
        <v/>
      </c>
    </row>
    <row r="2840" customFormat="false" ht="15" hidden="false" customHeight="false" outlineLevel="0" collapsed="false">
      <c r="A2840" s="0" t="n">
        <v>10</v>
      </c>
      <c r="B2840" s="0" t="n">
        <v>4</v>
      </c>
      <c r="C2840" s="0" t="s">
        <v>78</v>
      </c>
      <c r="D2840" s="0" t="n">
        <v>2</v>
      </c>
      <c r="E2840" s="0" t="s">
        <v>79</v>
      </c>
      <c r="F2840" s="0" t="n">
        <v>3</v>
      </c>
      <c r="G2840" s="0" t="str">
        <f aca="false">INDEX(Setup!$B$15:$B$17,$F2840)</f>
        <v>URD</v>
      </c>
      <c r="H2840" s="0" t="n">
        <f aca="false">Calc_Blocks!$I$215</f>
        <v>70</v>
      </c>
      <c r="I2840" s="0" t="n">
        <f aca="false">Calc_Blocks!$J$215</f>
        <v>69</v>
      </c>
      <c r="J2840" s="0" t="n">
        <f aca="false">Calc_Blocks!$K$215</f>
        <v>1</v>
      </c>
      <c r="K2840" s="0" t="n">
        <f aca="false">($B2840-1)*IF($D2840=1,Setup!$B$9,Setup!$B$10)+1</f>
        <v>31</v>
      </c>
      <c r="L2840" s="0" t="n">
        <f aca="false">$B2840*IF($D2840=1,Setup!$B$9,Setup!$B$10)</f>
        <v>40</v>
      </c>
      <c r="M2840" s="0" t="n">
        <f aca="false">MAX($H2840,$K2840)</f>
        <v>70</v>
      </c>
      <c r="N2840" s="0" t="n">
        <f aca="false">MIN($I2840,$L2840)</f>
        <v>40</v>
      </c>
      <c r="O2840" s="0" t="str">
        <f aca="false">IF($N2840&gt;=$M2840,$N2840-$M2840+1,"")</f>
        <v/>
      </c>
      <c r="P2840" s="0" t="str">
        <f aca="false">IF($O2840="","",$J2840+$M2840-$H2840)</f>
        <v/>
      </c>
      <c r="Q2840" s="0" t="str">
        <f aca="false">IF($O2840="","",$P2840+$O2840-1)</f>
        <v/>
      </c>
      <c r="R2840" s="0" t="str">
        <f aca="false">IF($O2840="","",COUNT($O$2703:$O2840))</f>
        <v/>
      </c>
    </row>
    <row r="2841" customFormat="false" ht="15" hidden="false" customHeight="false" outlineLevel="0" collapsed="false">
      <c r="A2841" s="0" t="n">
        <v>10</v>
      </c>
      <c r="B2841" s="0" t="n">
        <v>4</v>
      </c>
      <c r="C2841" s="0" t="s">
        <v>79</v>
      </c>
      <c r="D2841" s="0" t="n">
        <v>1</v>
      </c>
      <c r="E2841" s="0" t="s">
        <v>94</v>
      </c>
      <c r="F2841" s="0" t="n">
        <v>1</v>
      </c>
      <c r="G2841" s="0" t="str">
        <f aca="false">INDEX(Setup!$B$15:$B$17,$F2841)</f>
        <v>MAL</v>
      </c>
      <c r="H2841" s="0" t="n">
        <f aca="false">Calc_Blocks!$I$198</f>
        <v>76</v>
      </c>
      <c r="I2841" s="0" t="n">
        <f aca="false">Calc_Blocks!$J$198</f>
        <v>75</v>
      </c>
      <c r="J2841" s="0" t="n">
        <f aca="false">Calc_Blocks!$K$198</f>
        <v>1</v>
      </c>
      <c r="K2841" s="0" t="n">
        <f aca="false">($B2841-1)*IF($D2841=1,Setup!$B$9,Setup!$B$10)+1</f>
        <v>31</v>
      </c>
      <c r="L2841" s="0" t="n">
        <f aca="false">$B2841*IF($D2841=1,Setup!$B$9,Setup!$B$10)</f>
        <v>40</v>
      </c>
      <c r="M2841" s="0" t="n">
        <f aca="false">MAX($H2841,$K2841)</f>
        <v>76</v>
      </c>
      <c r="N2841" s="0" t="n">
        <f aca="false">MIN($I2841,$L2841)</f>
        <v>40</v>
      </c>
      <c r="O2841" s="0" t="str">
        <f aca="false">IF($N2841&gt;=$M2841,$N2841-$M2841+1,"")</f>
        <v/>
      </c>
      <c r="P2841" s="0" t="str">
        <f aca="false">IF($O2841="","",$J2841+$M2841-$H2841)</f>
        <v/>
      </c>
      <c r="Q2841" s="0" t="str">
        <f aca="false">IF($O2841="","",$P2841+$O2841-1)</f>
        <v/>
      </c>
      <c r="R2841" s="0" t="str">
        <f aca="false">IF($O2841="","",COUNT($O$2703:$O2841))</f>
        <v/>
      </c>
    </row>
    <row r="2842" customFormat="false" ht="15" hidden="false" customHeight="false" outlineLevel="0" collapsed="false">
      <c r="A2842" s="0" t="n">
        <v>10</v>
      </c>
      <c r="B2842" s="0" t="n">
        <v>4</v>
      </c>
      <c r="C2842" s="0" t="s">
        <v>79</v>
      </c>
      <c r="D2842" s="0" t="n">
        <v>1</v>
      </c>
      <c r="E2842" s="0" t="s">
        <v>94</v>
      </c>
      <c r="F2842" s="0" t="n">
        <v>2</v>
      </c>
      <c r="G2842" s="0" t="str">
        <f aca="false">INDEX(Setup!$B$15:$B$17,$F2842)</f>
        <v>SAN</v>
      </c>
      <c r="H2842" s="0" t="n">
        <f aca="false">Calc_Blocks!$I$199</f>
        <v>76</v>
      </c>
      <c r="I2842" s="0" t="n">
        <f aca="false">Calc_Blocks!$J$199</f>
        <v>75</v>
      </c>
      <c r="J2842" s="0" t="n">
        <f aca="false">Calc_Blocks!$K$199</f>
        <v>1</v>
      </c>
      <c r="K2842" s="0" t="n">
        <f aca="false">($B2842-1)*IF($D2842=1,Setup!$B$9,Setup!$B$10)+1</f>
        <v>31</v>
      </c>
      <c r="L2842" s="0" t="n">
        <f aca="false">$B2842*IF($D2842=1,Setup!$B$9,Setup!$B$10)</f>
        <v>40</v>
      </c>
      <c r="M2842" s="0" t="n">
        <f aca="false">MAX($H2842,$K2842)</f>
        <v>76</v>
      </c>
      <c r="N2842" s="0" t="n">
        <f aca="false">MIN($I2842,$L2842)</f>
        <v>40</v>
      </c>
      <c r="O2842" s="0" t="str">
        <f aca="false">IF($N2842&gt;=$M2842,$N2842-$M2842+1,"")</f>
        <v/>
      </c>
      <c r="P2842" s="0" t="str">
        <f aca="false">IF($O2842="","",$J2842+$M2842-$H2842)</f>
        <v/>
      </c>
      <c r="Q2842" s="0" t="str">
        <f aca="false">IF($O2842="","",$P2842+$O2842-1)</f>
        <v/>
      </c>
      <c r="R2842" s="0" t="str">
        <f aca="false">IF($O2842="","",COUNT($O$2703:$O2842))</f>
        <v/>
      </c>
    </row>
    <row r="2843" customFormat="false" ht="15" hidden="false" customHeight="false" outlineLevel="0" collapsed="false">
      <c r="A2843" s="0" t="n">
        <v>10</v>
      </c>
      <c r="B2843" s="0" t="n">
        <v>4</v>
      </c>
      <c r="C2843" s="0" t="s">
        <v>79</v>
      </c>
      <c r="D2843" s="0" t="n">
        <v>1</v>
      </c>
      <c r="E2843" s="0" t="s">
        <v>94</v>
      </c>
      <c r="F2843" s="0" t="n">
        <v>3</v>
      </c>
      <c r="G2843" s="0" t="str">
        <f aca="false">INDEX(Setup!$B$15:$B$17,$F2843)</f>
        <v>URD</v>
      </c>
      <c r="H2843" s="0" t="n">
        <f aca="false">Calc_Blocks!$I$200</f>
        <v>76</v>
      </c>
      <c r="I2843" s="0" t="n">
        <f aca="false">Calc_Blocks!$J$200</f>
        <v>75</v>
      </c>
      <c r="J2843" s="0" t="n">
        <f aca="false">Calc_Blocks!$K$200</f>
        <v>1</v>
      </c>
      <c r="K2843" s="0" t="n">
        <f aca="false">($B2843-1)*IF($D2843=1,Setup!$B$9,Setup!$B$10)+1</f>
        <v>31</v>
      </c>
      <c r="L2843" s="0" t="n">
        <f aca="false">$B2843*IF($D2843=1,Setup!$B$9,Setup!$B$10)</f>
        <v>40</v>
      </c>
      <c r="M2843" s="0" t="n">
        <f aca="false">MAX($H2843,$K2843)</f>
        <v>76</v>
      </c>
      <c r="N2843" s="0" t="n">
        <f aca="false">MIN($I2843,$L2843)</f>
        <v>40</v>
      </c>
      <c r="O2843" s="0" t="str">
        <f aca="false">IF($N2843&gt;=$M2843,$N2843-$M2843+1,"")</f>
        <v/>
      </c>
      <c r="P2843" s="0" t="str">
        <f aca="false">IF($O2843="","",$J2843+$M2843-$H2843)</f>
        <v/>
      </c>
      <c r="Q2843" s="0" t="str">
        <f aca="false">IF($O2843="","",$P2843+$O2843-1)</f>
        <v/>
      </c>
      <c r="R2843" s="0" t="str">
        <f aca="false">IF($O2843="","",COUNT($O$2703:$O2843))</f>
        <v/>
      </c>
    </row>
    <row r="2844" customFormat="false" ht="15" hidden="false" customHeight="false" outlineLevel="0" collapsed="false">
      <c r="A2844" s="0" t="n">
        <v>10</v>
      </c>
      <c r="B2844" s="0" t="n">
        <v>4</v>
      </c>
      <c r="C2844" s="0" t="s">
        <v>79</v>
      </c>
      <c r="D2844" s="0" t="n">
        <v>2</v>
      </c>
      <c r="E2844" s="0" t="s">
        <v>79</v>
      </c>
      <c r="F2844" s="0" t="n">
        <v>1</v>
      </c>
      <c r="G2844" s="0" t="str">
        <f aca="false">INDEX(Setup!$B$15:$B$17,$F2844)</f>
        <v>MAL</v>
      </c>
      <c r="H2844" s="0" t="n">
        <f aca="false">Calc_Blocks!$I$216</f>
        <v>70</v>
      </c>
      <c r="I2844" s="0" t="n">
        <f aca="false">Calc_Blocks!$J$216</f>
        <v>69</v>
      </c>
      <c r="J2844" s="0" t="n">
        <f aca="false">Calc_Blocks!$K$216</f>
        <v>1</v>
      </c>
      <c r="K2844" s="0" t="n">
        <f aca="false">($B2844-1)*IF($D2844=1,Setup!$B$9,Setup!$B$10)+1</f>
        <v>31</v>
      </c>
      <c r="L2844" s="0" t="n">
        <f aca="false">$B2844*IF($D2844=1,Setup!$B$9,Setup!$B$10)</f>
        <v>40</v>
      </c>
      <c r="M2844" s="0" t="n">
        <f aca="false">MAX($H2844,$K2844)</f>
        <v>70</v>
      </c>
      <c r="N2844" s="0" t="n">
        <f aca="false">MIN($I2844,$L2844)</f>
        <v>40</v>
      </c>
      <c r="O2844" s="0" t="str">
        <f aca="false">IF($N2844&gt;=$M2844,$N2844-$M2844+1,"")</f>
        <v/>
      </c>
      <c r="P2844" s="0" t="str">
        <f aca="false">IF($O2844="","",$J2844+$M2844-$H2844)</f>
        <v/>
      </c>
      <c r="Q2844" s="0" t="str">
        <f aca="false">IF($O2844="","",$P2844+$O2844-1)</f>
        <v/>
      </c>
      <c r="R2844" s="0" t="str">
        <f aca="false">IF($O2844="","",COUNT($O$2703:$O2844))</f>
        <v/>
      </c>
    </row>
    <row r="2845" customFormat="false" ht="15" hidden="false" customHeight="false" outlineLevel="0" collapsed="false">
      <c r="A2845" s="0" t="n">
        <v>10</v>
      </c>
      <c r="B2845" s="0" t="n">
        <v>4</v>
      </c>
      <c r="C2845" s="0" t="s">
        <v>79</v>
      </c>
      <c r="D2845" s="0" t="n">
        <v>2</v>
      </c>
      <c r="E2845" s="0" t="s">
        <v>79</v>
      </c>
      <c r="F2845" s="0" t="n">
        <v>2</v>
      </c>
      <c r="G2845" s="0" t="str">
        <f aca="false">INDEX(Setup!$B$15:$B$17,$F2845)</f>
        <v>SAN</v>
      </c>
      <c r="H2845" s="0" t="n">
        <f aca="false">Calc_Blocks!$I$217</f>
        <v>70</v>
      </c>
      <c r="I2845" s="0" t="n">
        <f aca="false">Calc_Blocks!$J$217</f>
        <v>69</v>
      </c>
      <c r="J2845" s="0" t="n">
        <f aca="false">Calc_Blocks!$K$217</f>
        <v>1</v>
      </c>
      <c r="K2845" s="0" t="n">
        <f aca="false">($B2845-1)*IF($D2845=1,Setup!$B$9,Setup!$B$10)+1</f>
        <v>31</v>
      </c>
      <c r="L2845" s="0" t="n">
        <f aca="false">$B2845*IF($D2845=1,Setup!$B$9,Setup!$B$10)</f>
        <v>40</v>
      </c>
      <c r="M2845" s="0" t="n">
        <f aca="false">MAX($H2845,$K2845)</f>
        <v>70</v>
      </c>
      <c r="N2845" s="0" t="n">
        <f aca="false">MIN($I2845,$L2845)</f>
        <v>40</v>
      </c>
      <c r="O2845" s="0" t="str">
        <f aca="false">IF($N2845&gt;=$M2845,$N2845-$M2845+1,"")</f>
        <v/>
      </c>
      <c r="P2845" s="0" t="str">
        <f aca="false">IF($O2845="","",$J2845+$M2845-$H2845)</f>
        <v/>
      </c>
      <c r="Q2845" s="0" t="str">
        <f aca="false">IF($O2845="","",$P2845+$O2845-1)</f>
        <v/>
      </c>
      <c r="R2845" s="0" t="str">
        <f aca="false">IF($O2845="","",COUNT($O$2703:$O2845))</f>
        <v/>
      </c>
    </row>
    <row r="2846" customFormat="false" ht="15" hidden="false" customHeight="false" outlineLevel="0" collapsed="false">
      <c r="A2846" s="0" t="n">
        <v>10</v>
      </c>
      <c r="B2846" s="0" t="n">
        <v>4</v>
      </c>
      <c r="C2846" s="0" t="s">
        <v>79</v>
      </c>
      <c r="D2846" s="0" t="n">
        <v>2</v>
      </c>
      <c r="E2846" s="0" t="s">
        <v>79</v>
      </c>
      <c r="F2846" s="0" t="n">
        <v>3</v>
      </c>
      <c r="G2846" s="0" t="str">
        <f aca="false">INDEX(Setup!$B$15:$B$17,$F2846)</f>
        <v>URD</v>
      </c>
      <c r="H2846" s="0" t="n">
        <f aca="false">Calc_Blocks!$I$218</f>
        <v>70</v>
      </c>
      <c r="I2846" s="0" t="n">
        <f aca="false">Calc_Blocks!$J$218</f>
        <v>69</v>
      </c>
      <c r="J2846" s="0" t="n">
        <f aca="false">Calc_Blocks!$K$218</f>
        <v>1</v>
      </c>
      <c r="K2846" s="0" t="n">
        <f aca="false">($B2846-1)*IF($D2846=1,Setup!$B$9,Setup!$B$10)+1</f>
        <v>31</v>
      </c>
      <c r="L2846" s="0" t="n">
        <f aca="false">$B2846*IF($D2846=1,Setup!$B$9,Setup!$B$10)</f>
        <v>40</v>
      </c>
      <c r="M2846" s="0" t="n">
        <f aca="false">MAX($H2846,$K2846)</f>
        <v>70</v>
      </c>
      <c r="N2846" s="0" t="n">
        <f aca="false">MIN($I2846,$L2846)</f>
        <v>40</v>
      </c>
      <c r="O2846" s="0" t="str">
        <f aca="false">IF($N2846&gt;=$M2846,$N2846-$M2846+1,"")</f>
        <v/>
      </c>
      <c r="P2846" s="0" t="str">
        <f aca="false">IF($O2846="","",$J2846+$M2846-$H2846)</f>
        <v/>
      </c>
      <c r="Q2846" s="0" t="str">
        <f aca="false">IF($O2846="","",$P2846+$O2846-1)</f>
        <v/>
      </c>
      <c r="R2846" s="0" t="str">
        <f aca="false">IF($O2846="","",COUNT($O$2703:$O2846))</f>
        <v/>
      </c>
    </row>
    <row r="2847" customFormat="false" ht="15" hidden="false" customHeight="false" outlineLevel="0" collapsed="false">
      <c r="A2847" s="0" t="n">
        <v>10</v>
      </c>
      <c r="B2847" s="0" t="n">
        <v>5</v>
      </c>
      <c r="C2847" s="0" t="s">
        <v>74</v>
      </c>
      <c r="D2847" s="0" t="n">
        <v>1</v>
      </c>
      <c r="E2847" s="0" t="s">
        <v>94</v>
      </c>
      <c r="F2847" s="0" t="n">
        <v>1</v>
      </c>
      <c r="G2847" s="0" t="str">
        <f aca="false">INDEX(Setup!$B$15:$B$17,$F2847)</f>
        <v>MAL</v>
      </c>
      <c r="H2847" s="0" t="n">
        <f aca="false">Calc_Blocks!$I$183</f>
        <v>1</v>
      </c>
      <c r="I2847" s="0" t="n">
        <f aca="false">Calc_Blocks!$J$183</f>
        <v>18</v>
      </c>
      <c r="J2847" s="0" t="n">
        <f aca="false">Calc_Blocks!$K$183</f>
        <v>1</v>
      </c>
      <c r="K2847" s="0" t="n">
        <f aca="false">($B2847-1)*IF($D2847=1,Setup!$B$9,Setup!$B$10)+1</f>
        <v>41</v>
      </c>
      <c r="L2847" s="0" t="n">
        <f aca="false">$B2847*IF($D2847=1,Setup!$B$9,Setup!$B$10)</f>
        <v>50</v>
      </c>
      <c r="M2847" s="0" t="n">
        <f aca="false">MAX($H2847,$K2847)</f>
        <v>41</v>
      </c>
      <c r="N2847" s="0" t="n">
        <f aca="false">MIN($I2847,$L2847)</f>
        <v>18</v>
      </c>
      <c r="O2847" s="0" t="str">
        <f aca="false">IF($N2847&gt;=$M2847,$N2847-$M2847+1,"")</f>
        <v/>
      </c>
      <c r="P2847" s="0" t="str">
        <f aca="false">IF($O2847="","",$J2847+$M2847-$H2847)</f>
        <v/>
      </c>
      <c r="Q2847" s="0" t="str">
        <f aca="false">IF($O2847="","",$P2847+$O2847-1)</f>
        <v/>
      </c>
      <c r="R2847" s="0" t="str">
        <f aca="false">IF($O2847="","",COUNT($O$2703:$O2847))</f>
        <v/>
      </c>
    </row>
    <row r="2848" customFormat="false" ht="15" hidden="false" customHeight="false" outlineLevel="0" collapsed="false">
      <c r="A2848" s="0" t="n">
        <v>10</v>
      </c>
      <c r="B2848" s="0" t="n">
        <v>5</v>
      </c>
      <c r="C2848" s="0" t="s">
        <v>74</v>
      </c>
      <c r="D2848" s="0" t="n">
        <v>1</v>
      </c>
      <c r="E2848" s="0" t="s">
        <v>94</v>
      </c>
      <c r="F2848" s="0" t="n">
        <v>2</v>
      </c>
      <c r="G2848" s="0" t="str">
        <f aca="false">INDEX(Setup!$B$15:$B$17,$F2848)</f>
        <v>SAN</v>
      </c>
      <c r="H2848" s="0" t="n">
        <f aca="false">Calc_Blocks!$I$184</f>
        <v>19</v>
      </c>
      <c r="I2848" s="0" t="n">
        <f aca="false">Calc_Blocks!$J$184</f>
        <v>20</v>
      </c>
      <c r="J2848" s="0" t="n">
        <f aca="false">Calc_Blocks!$K$184</f>
        <v>19</v>
      </c>
      <c r="K2848" s="0" t="n">
        <f aca="false">($B2848-1)*IF($D2848=1,Setup!$B$9,Setup!$B$10)+1</f>
        <v>41</v>
      </c>
      <c r="L2848" s="0" t="n">
        <f aca="false">$B2848*IF($D2848=1,Setup!$B$9,Setup!$B$10)</f>
        <v>50</v>
      </c>
      <c r="M2848" s="0" t="n">
        <f aca="false">MAX($H2848,$K2848)</f>
        <v>41</v>
      </c>
      <c r="N2848" s="0" t="n">
        <f aca="false">MIN($I2848,$L2848)</f>
        <v>20</v>
      </c>
      <c r="O2848" s="0" t="str">
        <f aca="false">IF($N2848&gt;=$M2848,$N2848-$M2848+1,"")</f>
        <v/>
      </c>
      <c r="P2848" s="0" t="str">
        <f aca="false">IF($O2848="","",$J2848+$M2848-$H2848)</f>
        <v/>
      </c>
      <c r="Q2848" s="0" t="str">
        <f aca="false">IF($O2848="","",$P2848+$O2848-1)</f>
        <v/>
      </c>
      <c r="R2848" s="0" t="str">
        <f aca="false">IF($O2848="","",COUNT($O$2703:$O2848))</f>
        <v/>
      </c>
    </row>
    <row r="2849" customFormat="false" ht="15" hidden="false" customHeight="false" outlineLevel="0" collapsed="false">
      <c r="A2849" s="0" t="n">
        <v>10</v>
      </c>
      <c r="B2849" s="0" t="n">
        <v>5</v>
      </c>
      <c r="C2849" s="0" t="s">
        <v>74</v>
      </c>
      <c r="D2849" s="0" t="n">
        <v>1</v>
      </c>
      <c r="E2849" s="0" t="s">
        <v>94</v>
      </c>
      <c r="F2849" s="0" t="n">
        <v>3</v>
      </c>
      <c r="G2849" s="0" t="str">
        <f aca="false">INDEX(Setup!$B$15:$B$17,$F2849)</f>
        <v>URD</v>
      </c>
      <c r="H2849" s="0" t="n">
        <f aca="false">Calc_Blocks!$I$185</f>
        <v>21</v>
      </c>
      <c r="I2849" s="0" t="n">
        <f aca="false">Calc_Blocks!$J$185</f>
        <v>20</v>
      </c>
      <c r="J2849" s="0" t="n">
        <f aca="false">Calc_Blocks!$K$185</f>
        <v>21</v>
      </c>
      <c r="K2849" s="0" t="n">
        <f aca="false">($B2849-1)*IF($D2849=1,Setup!$B$9,Setup!$B$10)+1</f>
        <v>41</v>
      </c>
      <c r="L2849" s="0" t="n">
        <f aca="false">$B2849*IF($D2849=1,Setup!$B$9,Setup!$B$10)</f>
        <v>50</v>
      </c>
      <c r="M2849" s="0" t="n">
        <f aca="false">MAX($H2849,$K2849)</f>
        <v>41</v>
      </c>
      <c r="N2849" s="0" t="n">
        <f aca="false">MIN($I2849,$L2849)</f>
        <v>20</v>
      </c>
      <c r="O2849" s="0" t="str">
        <f aca="false">IF($N2849&gt;=$M2849,$N2849-$M2849+1,"")</f>
        <v/>
      </c>
      <c r="P2849" s="0" t="str">
        <f aca="false">IF($O2849="","",$J2849+$M2849-$H2849)</f>
        <v/>
      </c>
      <c r="Q2849" s="0" t="str">
        <f aca="false">IF($O2849="","",$P2849+$O2849-1)</f>
        <v/>
      </c>
      <c r="R2849" s="0" t="str">
        <f aca="false">IF($O2849="","",COUNT($O$2703:$O2849))</f>
        <v/>
      </c>
    </row>
    <row r="2850" customFormat="false" ht="15" hidden="false" customHeight="false" outlineLevel="0" collapsed="false">
      <c r="A2850" s="0" t="n">
        <v>10</v>
      </c>
      <c r="B2850" s="0" t="n">
        <v>5</v>
      </c>
      <c r="C2850" s="0" t="s">
        <v>74</v>
      </c>
      <c r="D2850" s="0" t="n">
        <v>2</v>
      </c>
      <c r="E2850" s="0" t="s">
        <v>79</v>
      </c>
      <c r="F2850" s="0" t="n">
        <v>1</v>
      </c>
      <c r="G2850" s="0" t="str">
        <f aca="false">INDEX(Setup!$B$15:$B$17,$F2850)</f>
        <v>MAL</v>
      </c>
      <c r="H2850" s="0" t="n">
        <f aca="false">Calc_Blocks!$I$201</f>
        <v>1</v>
      </c>
      <c r="I2850" s="0" t="n">
        <f aca="false">Calc_Blocks!$J$201</f>
        <v>14</v>
      </c>
      <c r="J2850" s="0" t="n">
        <f aca="false">Calc_Blocks!$K$201</f>
        <v>21</v>
      </c>
      <c r="K2850" s="0" t="n">
        <f aca="false">($B2850-1)*IF($D2850=1,Setup!$B$9,Setup!$B$10)+1</f>
        <v>41</v>
      </c>
      <c r="L2850" s="0" t="n">
        <f aca="false">$B2850*IF($D2850=1,Setup!$B$9,Setup!$B$10)</f>
        <v>50</v>
      </c>
      <c r="M2850" s="0" t="n">
        <f aca="false">MAX($H2850,$K2850)</f>
        <v>41</v>
      </c>
      <c r="N2850" s="0" t="n">
        <f aca="false">MIN($I2850,$L2850)</f>
        <v>14</v>
      </c>
      <c r="O2850" s="0" t="str">
        <f aca="false">IF($N2850&gt;=$M2850,$N2850-$M2850+1,"")</f>
        <v/>
      </c>
      <c r="P2850" s="0" t="str">
        <f aca="false">IF($O2850="","",$J2850+$M2850-$H2850)</f>
        <v/>
      </c>
      <c r="Q2850" s="0" t="str">
        <f aca="false">IF($O2850="","",$P2850+$O2850-1)</f>
        <v/>
      </c>
      <c r="R2850" s="0" t="str">
        <f aca="false">IF($O2850="","",COUNT($O$2703:$O2850))</f>
        <v/>
      </c>
    </row>
    <row r="2851" customFormat="false" ht="15" hidden="false" customHeight="false" outlineLevel="0" collapsed="false">
      <c r="A2851" s="0" t="n">
        <v>10</v>
      </c>
      <c r="B2851" s="0" t="n">
        <v>5</v>
      </c>
      <c r="C2851" s="0" t="s">
        <v>74</v>
      </c>
      <c r="D2851" s="0" t="n">
        <v>2</v>
      </c>
      <c r="E2851" s="0" t="s">
        <v>79</v>
      </c>
      <c r="F2851" s="0" t="n">
        <v>2</v>
      </c>
      <c r="G2851" s="0" t="str">
        <f aca="false">INDEX(Setup!$B$15:$B$17,$F2851)</f>
        <v>SAN</v>
      </c>
      <c r="H2851" s="0" t="n">
        <f aca="false">Calc_Blocks!$I$202</f>
        <v>15</v>
      </c>
      <c r="I2851" s="0" t="n">
        <f aca="false">Calc_Blocks!$J$202</f>
        <v>18</v>
      </c>
      <c r="J2851" s="0" t="n">
        <f aca="false">Calc_Blocks!$K$202</f>
        <v>35</v>
      </c>
      <c r="K2851" s="0" t="n">
        <f aca="false">($B2851-1)*IF($D2851=1,Setup!$B$9,Setup!$B$10)+1</f>
        <v>41</v>
      </c>
      <c r="L2851" s="0" t="n">
        <f aca="false">$B2851*IF($D2851=1,Setup!$B$9,Setup!$B$10)</f>
        <v>50</v>
      </c>
      <c r="M2851" s="0" t="n">
        <f aca="false">MAX($H2851,$K2851)</f>
        <v>41</v>
      </c>
      <c r="N2851" s="0" t="n">
        <f aca="false">MIN($I2851,$L2851)</f>
        <v>18</v>
      </c>
      <c r="O2851" s="0" t="str">
        <f aca="false">IF($N2851&gt;=$M2851,$N2851-$M2851+1,"")</f>
        <v/>
      </c>
      <c r="P2851" s="0" t="str">
        <f aca="false">IF($O2851="","",$J2851+$M2851-$H2851)</f>
        <v/>
      </c>
      <c r="Q2851" s="0" t="str">
        <f aca="false">IF($O2851="","",$P2851+$O2851-1)</f>
        <v/>
      </c>
      <c r="R2851" s="0" t="str">
        <f aca="false">IF($O2851="","",COUNT($O$2703:$O2851))</f>
        <v/>
      </c>
    </row>
    <row r="2852" customFormat="false" ht="15" hidden="false" customHeight="false" outlineLevel="0" collapsed="false">
      <c r="A2852" s="0" t="n">
        <v>10</v>
      </c>
      <c r="B2852" s="0" t="n">
        <v>5</v>
      </c>
      <c r="C2852" s="0" t="s">
        <v>74</v>
      </c>
      <c r="D2852" s="0" t="n">
        <v>2</v>
      </c>
      <c r="E2852" s="0" t="s">
        <v>79</v>
      </c>
      <c r="F2852" s="0" t="n">
        <v>3</v>
      </c>
      <c r="G2852" s="0" t="str">
        <f aca="false">INDEX(Setup!$B$15:$B$17,$F2852)</f>
        <v>URD</v>
      </c>
      <c r="H2852" s="0" t="n">
        <f aca="false">Calc_Blocks!$I$203</f>
        <v>19</v>
      </c>
      <c r="I2852" s="0" t="n">
        <f aca="false">Calc_Blocks!$J$203</f>
        <v>18</v>
      </c>
      <c r="J2852" s="0" t="n">
        <f aca="false">Calc_Blocks!$K$203</f>
        <v>39</v>
      </c>
      <c r="K2852" s="0" t="n">
        <f aca="false">($B2852-1)*IF($D2852=1,Setup!$B$9,Setup!$B$10)+1</f>
        <v>41</v>
      </c>
      <c r="L2852" s="0" t="n">
        <f aca="false">$B2852*IF($D2852=1,Setup!$B$9,Setup!$B$10)</f>
        <v>50</v>
      </c>
      <c r="M2852" s="0" t="n">
        <f aca="false">MAX($H2852,$K2852)</f>
        <v>41</v>
      </c>
      <c r="N2852" s="0" t="n">
        <f aca="false">MIN($I2852,$L2852)</f>
        <v>18</v>
      </c>
      <c r="O2852" s="0" t="str">
        <f aca="false">IF($N2852&gt;=$M2852,$N2852-$M2852+1,"")</f>
        <v/>
      </c>
      <c r="P2852" s="0" t="str">
        <f aca="false">IF($O2852="","",$J2852+$M2852-$H2852)</f>
        <v/>
      </c>
      <c r="Q2852" s="0" t="str">
        <f aca="false">IF($O2852="","",$P2852+$O2852-1)</f>
        <v/>
      </c>
      <c r="R2852" s="0" t="str">
        <f aca="false">IF($O2852="","",COUNT($O$2703:$O2852))</f>
        <v/>
      </c>
    </row>
    <row r="2853" customFormat="false" ht="15" hidden="false" customHeight="false" outlineLevel="0" collapsed="false">
      <c r="A2853" s="0" t="n">
        <v>10</v>
      </c>
      <c r="B2853" s="0" t="n">
        <v>5</v>
      </c>
      <c r="C2853" s="0" t="s">
        <v>75</v>
      </c>
      <c r="D2853" s="0" t="n">
        <v>1</v>
      </c>
      <c r="E2853" s="0" t="s">
        <v>94</v>
      </c>
      <c r="F2853" s="0" t="n">
        <v>1</v>
      </c>
      <c r="G2853" s="0" t="str">
        <f aca="false">INDEX(Setup!$B$15:$B$17,$F2853)</f>
        <v>MAL</v>
      </c>
      <c r="H2853" s="0" t="n">
        <f aca="false">Calc_Blocks!$I$186</f>
        <v>21</v>
      </c>
      <c r="I2853" s="0" t="n">
        <f aca="false">Calc_Blocks!$J$186</f>
        <v>36</v>
      </c>
      <c r="J2853" s="0" t="n">
        <f aca="false">Calc_Blocks!$K$186</f>
        <v>1</v>
      </c>
      <c r="K2853" s="0" t="n">
        <f aca="false">($B2853-1)*IF($D2853=1,Setup!$B$9,Setup!$B$10)+1</f>
        <v>41</v>
      </c>
      <c r="L2853" s="0" t="n">
        <f aca="false">$B2853*IF($D2853=1,Setup!$B$9,Setup!$B$10)</f>
        <v>50</v>
      </c>
      <c r="M2853" s="0" t="n">
        <f aca="false">MAX($H2853,$K2853)</f>
        <v>41</v>
      </c>
      <c r="N2853" s="0" t="n">
        <f aca="false">MIN($I2853,$L2853)</f>
        <v>36</v>
      </c>
      <c r="O2853" s="0" t="str">
        <f aca="false">IF($N2853&gt;=$M2853,$N2853-$M2853+1,"")</f>
        <v/>
      </c>
      <c r="P2853" s="0" t="str">
        <f aca="false">IF($O2853="","",$J2853+$M2853-$H2853)</f>
        <v/>
      </c>
      <c r="Q2853" s="0" t="str">
        <f aca="false">IF($O2853="","",$P2853+$O2853-1)</f>
        <v/>
      </c>
      <c r="R2853" s="0" t="str">
        <f aca="false">IF($O2853="","",COUNT($O$2703:$O2853))</f>
        <v/>
      </c>
    </row>
    <row r="2854" customFormat="false" ht="15" hidden="false" customHeight="false" outlineLevel="0" collapsed="false">
      <c r="A2854" s="0" t="n">
        <v>10</v>
      </c>
      <c r="B2854" s="0" t="n">
        <v>5</v>
      </c>
      <c r="C2854" s="0" t="s">
        <v>75</v>
      </c>
      <c r="D2854" s="0" t="n">
        <v>1</v>
      </c>
      <c r="E2854" s="0" t="s">
        <v>94</v>
      </c>
      <c r="F2854" s="0" t="n">
        <v>2</v>
      </c>
      <c r="G2854" s="0" t="str">
        <f aca="false">INDEX(Setup!$B$15:$B$17,$F2854)</f>
        <v>SAN</v>
      </c>
      <c r="H2854" s="0" t="n">
        <f aca="false">Calc_Blocks!$I$187</f>
        <v>37</v>
      </c>
      <c r="I2854" s="0" t="n">
        <f aca="false">Calc_Blocks!$J$187</f>
        <v>36</v>
      </c>
      <c r="J2854" s="0" t="n">
        <f aca="false">Calc_Blocks!$K$187</f>
        <v>17</v>
      </c>
      <c r="K2854" s="0" t="n">
        <f aca="false">($B2854-1)*IF($D2854=1,Setup!$B$9,Setup!$B$10)+1</f>
        <v>41</v>
      </c>
      <c r="L2854" s="0" t="n">
        <f aca="false">$B2854*IF($D2854=1,Setup!$B$9,Setup!$B$10)</f>
        <v>50</v>
      </c>
      <c r="M2854" s="0" t="n">
        <f aca="false">MAX($H2854,$K2854)</f>
        <v>41</v>
      </c>
      <c r="N2854" s="0" t="n">
        <f aca="false">MIN($I2854,$L2854)</f>
        <v>36</v>
      </c>
      <c r="O2854" s="0" t="str">
        <f aca="false">IF($N2854&gt;=$M2854,$N2854-$M2854+1,"")</f>
        <v/>
      </c>
      <c r="P2854" s="0" t="str">
        <f aca="false">IF($O2854="","",$J2854+$M2854-$H2854)</f>
        <v/>
      </c>
      <c r="Q2854" s="0" t="str">
        <f aca="false">IF($O2854="","",$P2854+$O2854-1)</f>
        <v/>
      </c>
      <c r="R2854" s="0" t="str">
        <f aca="false">IF($O2854="","",COUNT($O$2703:$O2854))</f>
        <v/>
      </c>
    </row>
    <row r="2855" customFormat="false" ht="15" hidden="false" customHeight="false" outlineLevel="0" collapsed="false">
      <c r="A2855" s="0" t="n">
        <v>10</v>
      </c>
      <c r="B2855" s="0" t="n">
        <v>5</v>
      </c>
      <c r="C2855" s="0" t="s">
        <v>75</v>
      </c>
      <c r="D2855" s="0" t="n">
        <v>1</v>
      </c>
      <c r="E2855" s="0" t="s">
        <v>94</v>
      </c>
      <c r="F2855" s="0" t="n">
        <v>3</v>
      </c>
      <c r="G2855" s="0" t="str">
        <f aca="false">INDEX(Setup!$B$15:$B$17,$F2855)</f>
        <v>URD</v>
      </c>
      <c r="H2855" s="0" t="n">
        <f aca="false">Calc_Blocks!$I$188</f>
        <v>37</v>
      </c>
      <c r="I2855" s="0" t="n">
        <f aca="false">Calc_Blocks!$J$188</f>
        <v>39</v>
      </c>
      <c r="J2855" s="0" t="n">
        <f aca="false">Calc_Blocks!$K$188</f>
        <v>17</v>
      </c>
      <c r="K2855" s="0" t="n">
        <f aca="false">($B2855-1)*IF($D2855=1,Setup!$B$9,Setup!$B$10)+1</f>
        <v>41</v>
      </c>
      <c r="L2855" s="0" t="n">
        <f aca="false">$B2855*IF($D2855=1,Setup!$B$9,Setup!$B$10)</f>
        <v>50</v>
      </c>
      <c r="M2855" s="0" t="n">
        <f aca="false">MAX($H2855,$K2855)</f>
        <v>41</v>
      </c>
      <c r="N2855" s="0" t="n">
        <f aca="false">MIN($I2855,$L2855)</f>
        <v>39</v>
      </c>
      <c r="O2855" s="0" t="str">
        <f aca="false">IF($N2855&gt;=$M2855,$N2855-$M2855+1,"")</f>
        <v/>
      </c>
      <c r="P2855" s="0" t="str">
        <f aca="false">IF($O2855="","",$J2855+$M2855-$H2855)</f>
        <v/>
      </c>
      <c r="Q2855" s="0" t="str">
        <f aca="false">IF($O2855="","",$P2855+$O2855-1)</f>
        <v/>
      </c>
      <c r="R2855" s="0" t="str">
        <f aca="false">IF($O2855="","",COUNT($O$2703:$O2855))</f>
        <v/>
      </c>
    </row>
    <row r="2856" customFormat="false" ht="15" hidden="false" customHeight="false" outlineLevel="0" collapsed="false">
      <c r="A2856" s="0" t="n">
        <v>10</v>
      </c>
      <c r="B2856" s="0" t="n">
        <v>5</v>
      </c>
      <c r="C2856" s="0" t="s">
        <v>75</v>
      </c>
      <c r="D2856" s="0" t="n">
        <v>2</v>
      </c>
      <c r="E2856" s="0" t="s">
        <v>79</v>
      </c>
      <c r="F2856" s="0" t="n">
        <v>1</v>
      </c>
      <c r="G2856" s="0" t="str">
        <f aca="false">INDEX(Setup!$B$15:$B$17,$F2856)</f>
        <v>MAL</v>
      </c>
      <c r="H2856" s="0" t="n">
        <f aca="false">Calc_Blocks!$I$204</f>
        <v>19</v>
      </c>
      <c r="I2856" s="0" t="n">
        <f aca="false">Calc_Blocks!$J$204</f>
        <v>36</v>
      </c>
      <c r="J2856" s="0" t="n">
        <f aca="false">Calc_Blocks!$K$204</f>
        <v>20</v>
      </c>
      <c r="K2856" s="0" t="n">
        <f aca="false">($B2856-1)*IF($D2856=1,Setup!$B$9,Setup!$B$10)+1</f>
        <v>41</v>
      </c>
      <c r="L2856" s="0" t="n">
        <f aca="false">$B2856*IF($D2856=1,Setup!$B$9,Setup!$B$10)</f>
        <v>50</v>
      </c>
      <c r="M2856" s="0" t="n">
        <f aca="false">MAX($H2856,$K2856)</f>
        <v>41</v>
      </c>
      <c r="N2856" s="0" t="n">
        <f aca="false">MIN($I2856,$L2856)</f>
        <v>36</v>
      </c>
      <c r="O2856" s="0" t="str">
        <f aca="false">IF($N2856&gt;=$M2856,$N2856-$M2856+1,"")</f>
        <v/>
      </c>
      <c r="P2856" s="0" t="str">
        <f aca="false">IF($O2856="","",$J2856+$M2856-$H2856)</f>
        <v/>
      </c>
      <c r="Q2856" s="0" t="str">
        <f aca="false">IF($O2856="","",$P2856+$O2856-1)</f>
        <v/>
      </c>
      <c r="R2856" s="0" t="str">
        <f aca="false">IF($O2856="","",COUNT($O$2703:$O2856))</f>
        <v/>
      </c>
    </row>
    <row r="2857" customFormat="false" ht="15" hidden="false" customHeight="false" outlineLevel="0" collapsed="false">
      <c r="A2857" s="0" t="n">
        <v>10</v>
      </c>
      <c r="B2857" s="0" t="n">
        <v>5</v>
      </c>
      <c r="C2857" s="0" t="s">
        <v>75</v>
      </c>
      <c r="D2857" s="0" t="n">
        <v>2</v>
      </c>
      <c r="E2857" s="0" t="s">
        <v>79</v>
      </c>
      <c r="F2857" s="0" t="n">
        <v>2</v>
      </c>
      <c r="G2857" s="0" t="str">
        <f aca="false">INDEX(Setup!$B$15:$B$17,$F2857)</f>
        <v>SAN</v>
      </c>
      <c r="H2857" s="0" t="n">
        <f aca="false">Calc_Blocks!$I$205</f>
        <v>37</v>
      </c>
      <c r="I2857" s="0" t="n">
        <f aca="false">Calc_Blocks!$J$205</f>
        <v>36</v>
      </c>
      <c r="J2857" s="0" t="n">
        <f aca="false">Calc_Blocks!$K$205</f>
        <v>38</v>
      </c>
      <c r="K2857" s="0" t="n">
        <f aca="false">($B2857-1)*IF($D2857=1,Setup!$B$9,Setup!$B$10)+1</f>
        <v>41</v>
      </c>
      <c r="L2857" s="0" t="n">
        <f aca="false">$B2857*IF($D2857=1,Setup!$B$9,Setup!$B$10)</f>
        <v>50</v>
      </c>
      <c r="M2857" s="0" t="n">
        <f aca="false">MAX($H2857,$K2857)</f>
        <v>41</v>
      </c>
      <c r="N2857" s="0" t="n">
        <f aca="false">MIN($I2857,$L2857)</f>
        <v>36</v>
      </c>
      <c r="O2857" s="0" t="str">
        <f aca="false">IF($N2857&gt;=$M2857,$N2857-$M2857+1,"")</f>
        <v/>
      </c>
      <c r="P2857" s="0" t="str">
        <f aca="false">IF($O2857="","",$J2857+$M2857-$H2857)</f>
        <v/>
      </c>
      <c r="Q2857" s="0" t="str">
        <f aca="false">IF($O2857="","",$P2857+$O2857-1)</f>
        <v/>
      </c>
      <c r="R2857" s="0" t="str">
        <f aca="false">IF($O2857="","",COUNT($O$2703:$O2857))</f>
        <v/>
      </c>
    </row>
    <row r="2858" customFormat="false" ht="15" hidden="false" customHeight="false" outlineLevel="0" collapsed="false">
      <c r="A2858" s="0" t="n">
        <v>10</v>
      </c>
      <c r="B2858" s="0" t="n">
        <v>5</v>
      </c>
      <c r="C2858" s="0" t="s">
        <v>75</v>
      </c>
      <c r="D2858" s="0" t="n">
        <v>2</v>
      </c>
      <c r="E2858" s="0" t="s">
        <v>79</v>
      </c>
      <c r="F2858" s="0" t="n">
        <v>3</v>
      </c>
      <c r="G2858" s="0" t="str">
        <f aca="false">INDEX(Setup!$B$15:$B$17,$F2858)</f>
        <v>URD</v>
      </c>
      <c r="H2858" s="0" t="n">
        <f aca="false">Calc_Blocks!$I$206</f>
        <v>37</v>
      </c>
      <c r="I2858" s="0" t="n">
        <f aca="false">Calc_Blocks!$J$206</f>
        <v>36</v>
      </c>
      <c r="J2858" s="0" t="n">
        <f aca="false">Calc_Blocks!$K$206</f>
        <v>38</v>
      </c>
      <c r="K2858" s="0" t="n">
        <f aca="false">($B2858-1)*IF($D2858=1,Setup!$B$9,Setup!$B$10)+1</f>
        <v>41</v>
      </c>
      <c r="L2858" s="0" t="n">
        <f aca="false">$B2858*IF($D2858=1,Setup!$B$9,Setup!$B$10)</f>
        <v>50</v>
      </c>
      <c r="M2858" s="0" t="n">
        <f aca="false">MAX($H2858,$K2858)</f>
        <v>41</v>
      </c>
      <c r="N2858" s="0" t="n">
        <f aca="false">MIN($I2858,$L2858)</f>
        <v>36</v>
      </c>
      <c r="O2858" s="0" t="str">
        <f aca="false">IF($N2858&gt;=$M2858,$N2858-$M2858+1,"")</f>
        <v/>
      </c>
      <c r="P2858" s="0" t="str">
        <f aca="false">IF($O2858="","",$J2858+$M2858-$H2858)</f>
        <v/>
      </c>
      <c r="Q2858" s="0" t="str">
        <f aca="false">IF($O2858="","",$P2858+$O2858-1)</f>
        <v/>
      </c>
      <c r="R2858" s="0" t="str">
        <f aca="false">IF($O2858="","",COUNT($O$2703:$O2858))</f>
        <v/>
      </c>
    </row>
    <row r="2859" customFormat="false" ht="15" hidden="false" customHeight="false" outlineLevel="0" collapsed="false">
      <c r="A2859" s="0" t="n">
        <v>10</v>
      </c>
      <c r="B2859" s="0" t="n">
        <v>5</v>
      </c>
      <c r="C2859" s="0" t="s">
        <v>76</v>
      </c>
      <c r="D2859" s="0" t="n">
        <v>1</v>
      </c>
      <c r="E2859" s="0" t="s">
        <v>94</v>
      </c>
      <c r="F2859" s="0" t="n">
        <v>1</v>
      </c>
      <c r="G2859" s="0" t="str">
        <f aca="false">INDEX(Setup!$B$15:$B$17,$F2859)</f>
        <v>MAL</v>
      </c>
      <c r="H2859" s="0" t="n">
        <f aca="false">Calc_Blocks!$I$189</f>
        <v>40</v>
      </c>
      <c r="I2859" s="0" t="n">
        <f aca="false">Calc_Blocks!$J$189</f>
        <v>54</v>
      </c>
      <c r="J2859" s="0" t="n">
        <f aca="false">Calc_Blocks!$K$189</f>
        <v>1</v>
      </c>
      <c r="K2859" s="0" t="n">
        <f aca="false">($B2859-1)*IF($D2859=1,Setup!$B$9,Setup!$B$10)+1</f>
        <v>41</v>
      </c>
      <c r="L2859" s="0" t="n">
        <f aca="false">$B2859*IF($D2859=1,Setup!$B$9,Setup!$B$10)</f>
        <v>50</v>
      </c>
      <c r="M2859" s="0" t="n">
        <f aca="false">MAX($H2859,$K2859)</f>
        <v>41</v>
      </c>
      <c r="N2859" s="0" t="n">
        <f aca="false">MIN($I2859,$L2859)</f>
        <v>50</v>
      </c>
      <c r="O2859" s="0" t="n">
        <f aca="false">IF($N2859&gt;=$M2859,$N2859-$M2859+1,"")</f>
        <v>10</v>
      </c>
      <c r="P2859" s="0" t="n">
        <f aca="false">IF($O2859="","",$J2859+$M2859-$H2859)</f>
        <v>2</v>
      </c>
      <c r="Q2859" s="0" t="n">
        <f aca="false">IF($O2859="","",$P2859+$O2859-1)</f>
        <v>11</v>
      </c>
      <c r="R2859" s="0" t="n">
        <f aca="false">IF($O2859="","",COUNT($O$2703:$O2859))</f>
        <v>15</v>
      </c>
    </row>
    <row r="2860" customFormat="false" ht="15" hidden="false" customHeight="false" outlineLevel="0" collapsed="false">
      <c r="A2860" s="0" t="n">
        <v>10</v>
      </c>
      <c r="B2860" s="0" t="n">
        <v>5</v>
      </c>
      <c r="C2860" s="0" t="s">
        <v>76</v>
      </c>
      <c r="D2860" s="0" t="n">
        <v>1</v>
      </c>
      <c r="E2860" s="0" t="s">
        <v>94</v>
      </c>
      <c r="F2860" s="0" t="n">
        <v>2</v>
      </c>
      <c r="G2860" s="0" t="str">
        <f aca="false">INDEX(Setup!$B$15:$B$17,$F2860)</f>
        <v>SAN</v>
      </c>
      <c r="H2860" s="0" t="n">
        <f aca="false">Calc_Blocks!$I$190</f>
        <v>55</v>
      </c>
      <c r="I2860" s="0" t="n">
        <f aca="false">Calc_Blocks!$J$190</f>
        <v>57</v>
      </c>
      <c r="J2860" s="0" t="n">
        <f aca="false">Calc_Blocks!$K$190</f>
        <v>16</v>
      </c>
      <c r="K2860" s="0" t="n">
        <f aca="false">($B2860-1)*IF($D2860=1,Setup!$B$9,Setup!$B$10)+1</f>
        <v>41</v>
      </c>
      <c r="L2860" s="0" t="n">
        <f aca="false">$B2860*IF($D2860=1,Setup!$B$9,Setup!$B$10)</f>
        <v>50</v>
      </c>
      <c r="M2860" s="0" t="n">
        <f aca="false">MAX($H2860,$K2860)</f>
        <v>55</v>
      </c>
      <c r="N2860" s="0" t="n">
        <f aca="false">MIN($I2860,$L2860)</f>
        <v>50</v>
      </c>
      <c r="O2860" s="0" t="str">
        <f aca="false">IF($N2860&gt;=$M2860,$N2860-$M2860+1,"")</f>
        <v/>
      </c>
      <c r="P2860" s="0" t="str">
        <f aca="false">IF($O2860="","",$J2860+$M2860-$H2860)</f>
        <v/>
      </c>
      <c r="Q2860" s="0" t="str">
        <f aca="false">IF($O2860="","",$P2860+$O2860-1)</f>
        <v/>
      </c>
      <c r="R2860" s="0" t="str">
        <f aca="false">IF($O2860="","",COUNT($O$2703:$O2860))</f>
        <v/>
      </c>
    </row>
    <row r="2861" customFormat="false" ht="15" hidden="false" customHeight="false" outlineLevel="0" collapsed="false">
      <c r="A2861" s="0" t="n">
        <v>10</v>
      </c>
      <c r="B2861" s="0" t="n">
        <v>5</v>
      </c>
      <c r="C2861" s="0" t="s">
        <v>76</v>
      </c>
      <c r="D2861" s="0" t="n">
        <v>1</v>
      </c>
      <c r="E2861" s="0" t="s">
        <v>94</v>
      </c>
      <c r="F2861" s="0" t="n">
        <v>3</v>
      </c>
      <c r="G2861" s="0" t="str">
        <f aca="false">INDEX(Setup!$B$15:$B$17,$F2861)</f>
        <v>URD</v>
      </c>
      <c r="H2861" s="0" t="n">
        <f aca="false">Calc_Blocks!$I$191</f>
        <v>58</v>
      </c>
      <c r="I2861" s="0" t="n">
        <f aca="false">Calc_Blocks!$J$191</f>
        <v>57</v>
      </c>
      <c r="J2861" s="0" t="n">
        <f aca="false">Calc_Blocks!$K$191</f>
        <v>19</v>
      </c>
      <c r="K2861" s="0" t="n">
        <f aca="false">($B2861-1)*IF($D2861=1,Setup!$B$9,Setup!$B$10)+1</f>
        <v>41</v>
      </c>
      <c r="L2861" s="0" t="n">
        <f aca="false">$B2861*IF($D2861=1,Setup!$B$9,Setup!$B$10)</f>
        <v>50</v>
      </c>
      <c r="M2861" s="0" t="n">
        <f aca="false">MAX($H2861,$K2861)</f>
        <v>58</v>
      </c>
      <c r="N2861" s="0" t="n">
        <f aca="false">MIN($I2861,$L2861)</f>
        <v>50</v>
      </c>
      <c r="O2861" s="0" t="str">
        <f aca="false">IF($N2861&gt;=$M2861,$N2861-$M2861+1,"")</f>
        <v/>
      </c>
      <c r="P2861" s="0" t="str">
        <f aca="false">IF($O2861="","",$J2861+$M2861-$H2861)</f>
        <v/>
      </c>
      <c r="Q2861" s="0" t="str">
        <f aca="false">IF($O2861="","",$P2861+$O2861-1)</f>
        <v/>
      </c>
      <c r="R2861" s="0" t="str">
        <f aca="false">IF($O2861="","",COUNT($O$2703:$O2861))</f>
        <v/>
      </c>
    </row>
    <row r="2862" customFormat="false" ht="15" hidden="false" customHeight="false" outlineLevel="0" collapsed="false">
      <c r="A2862" s="0" t="n">
        <v>10</v>
      </c>
      <c r="B2862" s="0" t="n">
        <v>5</v>
      </c>
      <c r="C2862" s="0" t="s">
        <v>76</v>
      </c>
      <c r="D2862" s="0" t="n">
        <v>2</v>
      </c>
      <c r="E2862" s="0" t="s">
        <v>79</v>
      </c>
      <c r="F2862" s="0" t="n">
        <v>1</v>
      </c>
      <c r="G2862" s="0" t="str">
        <f aca="false">INDEX(Setup!$B$15:$B$17,$F2862)</f>
        <v>MAL</v>
      </c>
      <c r="H2862" s="0" t="n">
        <f aca="false">Calc_Blocks!$I$207</f>
        <v>37</v>
      </c>
      <c r="I2862" s="0" t="n">
        <f aca="false">Calc_Blocks!$J$207</f>
        <v>48</v>
      </c>
      <c r="J2862" s="0" t="n">
        <f aca="false">Calc_Blocks!$K$207</f>
        <v>19</v>
      </c>
      <c r="K2862" s="0" t="n">
        <f aca="false">($B2862-1)*IF($D2862=1,Setup!$B$9,Setup!$B$10)+1</f>
        <v>41</v>
      </c>
      <c r="L2862" s="0" t="n">
        <f aca="false">$B2862*IF($D2862=1,Setup!$B$9,Setup!$B$10)</f>
        <v>50</v>
      </c>
      <c r="M2862" s="0" t="n">
        <f aca="false">MAX($H2862,$K2862)</f>
        <v>41</v>
      </c>
      <c r="N2862" s="0" t="n">
        <f aca="false">MIN($I2862,$L2862)</f>
        <v>48</v>
      </c>
      <c r="O2862" s="0" t="n">
        <f aca="false">IF($N2862&gt;=$M2862,$N2862-$M2862+1,"")</f>
        <v>8</v>
      </c>
      <c r="P2862" s="0" t="n">
        <f aca="false">IF($O2862="","",$J2862+$M2862-$H2862)</f>
        <v>23</v>
      </c>
      <c r="Q2862" s="0" t="n">
        <f aca="false">IF($O2862="","",$P2862+$O2862-1)</f>
        <v>30</v>
      </c>
      <c r="R2862" s="0" t="n">
        <f aca="false">IF($O2862="","",COUNT($O$2703:$O2862))</f>
        <v>16</v>
      </c>
    </row>
    <row r="2863" customFormat="false" ht="15" hidden="false" customHeight="false" outlineLevel="0" collapsed="false">
      <c r="A2863" s="0" t="n">
        <v>10</v>
      </c>
      <c r="B2863" s="0" t="n">
        <v>5</v>
      </c>
      <c r="C2863" s="0" t="s">
        <v>76</v>
      </c>
      <c r="D2863" s="0" t="n">
        <v>2</v>
      </c>
      <c r="E2863" s="0" t="s">
        <v>79</v>
      </c>
      <c r="F2863" s="0" t="n">
        <v>2</v>
      </c>
      <c r="G2863" s="0" t="str">
        <f aca="false">INDEX(Setup!$B$15:$B$17,$F2863)</f>
        <v>SAN</v>
      </c>
      <c r="H2863" s="0" t="n">
        <f aca="false">Calc_Blocks!$I$208</f>
        <v>49</v>
      </c>
      <c r="I2863" s="0" t="n">
        <f aca="false">Calc_Blocks!$J$208</f>
        <v>52</v>
      </c>
      <c r="J2863" s="0" t="n">
        <f aca="false">Calc_Blocks!$K$208</f>
        <v>31</v>
      </c>
      <c r="K2863" s="0" t="n">
        <f aca="false">($B2863-1)*IF($D2863=1,Setup!$B$9,Setup!$B$10)+1</f>
        <v>41</v>
      </c>
      <c r="L2863" s="0" t="n">
        <f aca="false">$B2863*IF($D2863=1,Setup!$B$9,Setup!$B$10)</f>
        <v>50</v>
      </c>
      <c r="M2863" s="0" t="n">
        <f aca="false">MAX($H2863,$K2863)</f>
        <v>49</v>
      </c>
      <c r="N2863" s="0" t="n">
        <f aca="false">MIN($I2863,$L2863)</f>
        <v>50</v>
      </c>
      <c r="O2863" s="0" t="n">
        <f aca="false">IF($N2863&gt;=$M2863,$N2863-$M2863+1,"")</f>
        <v>2</v>
      </c>
      <c r="P2863" s="0" t="n">
        <f aca="false">IF($O2863="","",$J2863+$M2863-$H2863)</f>
        <v>31</v>
      </c>
      <c r="Q2863" s="0" t="n">
        <f aca="false">IF($O2863="","",$P2863+$O2863-1)</f>
        <v>32</v>
      </c>
      <c r="R2863" s="0" t="n">
        <f aca="false">IF($O2863="","",COUNT($O$2703:$O2863))</f>
        <v>17</v>
      </c>
    </row>
    <row r="2864" customFormat="false" ht="15" hidden="false" customHeight="false" outlineLevel="0" collapsed="false">
      <c r="A2864" s="0" t="n">
        <v>10</v>
      </c>
      <c r="B2864" s="0" t="n">
        <v>5</v>
      </c>
      <c r="C2864" s="0" t="s">
        <v>76</v>
      </c>
      <c r="D2864" s="0" t="n">
        <v>2</v>
      </c>
      <c r="E2864" s="0" t="s">
        <v>79</v>
      </c>
      <c r="F2864" s="0" t="n">
        <v>3</v>
      </c>
      <c r="G2864" s="0" t="str">
        <f aca="false">INDEX(Setup!$B$15:$B$17,$F2864)</f>
        <v>URD</v>
      </c>
      <c r="H2864" s="0" t="n">
        <f aca="false">Calc_Blocks!$I$209</f>
        <v>53</v>
      </c>
      <c r="I2864" s="0" t="n">
        <f aca="false">Calc_Blocks!$J$209</f>
        <v>52</v>
      </c>
      <c r="J2864" s="0" t="n">
        <f aca="false">Calc_Blocks!$K$209</f>
        <v>35</v>
      </c>
      <c r="K2864" s="0" t="n">
        <f aca="false">($B2864-1)*IF($D2864=1,Setup!$B$9,Setup!$B$10)+1</f>
        <v>41</v>
      </c>
      <c r="L2864" s="0" t="n">
        <f aca="false">$B2864*IF($D2864=1,Setup!$B$9,Setup!$B$10)</f>
        <v>50</v>
      </c>
      <c r="M2864" s="0" t="n">
        <f aca="false">MAX($H2864,$K2864)</f>
        <v>53</v>
      </c>
      <c r="N2864" s="0" t="n">
        <f aca="false">MIN($I2864,$L2864)</f>
        <v>50</v>
      </c>
      <c r="O2864" s="0" t="str">
        <f aca="false">IF($N2864&gt;=$M2864,$N2864-$M2864+1,"")</f>
        <v/>
      </c>
      <c r="P2864" s="0" t="str">
        <f aca="false">IF($O2864="","",$J2864+$M2864-$H2864)</f>
        <v/>
      </c>
      <c r="Q2864" s="0" t="str">
        <f aca="false">IF($O2864="","",$P2864+$O2864-1)</f>
        <v/>
      </c>
      <c r="R2864" s="0" t="str">
        <f aca="false">IF($O2864="","",COUNT($O$2703:$O2864))</f>
        <v/>
      </c>
    </row>
    <row r="2865" customFormat="false" ht="15" hidden="false" customHeight="false" outlineLevel="0" collapsed="false">
      <c r="A2865" s="0" t="n">
        <v>10</v>
      </c>
      <c r="B2865" s="0" t="n">
        <v>5</v>
      </c>
      <c r="C2865" s="0" t="s">
        <v>77</v>
      </c>
      <c r="D2865" s="0" t="n">
        <v>1</v>
      </c>
      <c r="E2865" s="0" t="s">
        <v>94</v>
      </c>
      <c r="F2865" s="0" t="n">
        <v>1</v>
      </c>
      <c r="G2865" s="0" t="str">
        <f aca="false">INDEX(Setup!$B$15:$B$17,$F2865)</f>
        <v>MAL</v>
      </c>
      <c r="H2865" s="0" t="n">
        <f aca="false">Calc_Blocks!$I$192</f>
        <v>58</v>
      </c>
      <c r="I2865" s="0" t="n">
        <f aca="false">Calc_Blocks!$J$192</f>
        <v>67</v>
      </c>
      <c r="J2865" s="0" t="n">
        <f aca="false">Calc_Blocks!$K$192</f>
        <v>1</v>
      </c>
      <c r="K2865" s="0" t="n">
        <f aca="false">($B2865-1)*IF($D2865=1,Setup!$B$9,Setup!$B$10)+1</f>
        <v>41</v>
      </c>
      <c r="L2865" s="0" t="n">
        <f aca="false">$B2865*IF($D2865=1,Setup!$B$9,Setup!$B$10)</f>
        <v>50</v>
      </c>
      <c r="M2865" s="0" t="n">
        <f aca="false">MAX($H2865,$K2865)</f>
        <v>58</v>
      </c>
      <c r="N2865" s="0" t="n">
        <f aca="false">MIN($I2865,$L2865)</f>
        <v>50</v>
      </c>
      <c r="O2865" s="0" t="str">
        <f aca="false">IF($N2865&gt;=$M2865,$N2865-$M2865+1,"")</f>
        <v/>
      </c>
      <c r="P2865" s="0" t="str">
        <f aca="false">IF($O2865="","",$J2865+$M2865-$H2865)</f>
        <v/>
      </c>
      <c r="Q2865" s="0" t="str">
        <f aca="false">IF($O2865="","",$P2865+$O2865-1)</f>
        <v/>
      </c>
      <c r="R2865" s="0" t="str">
        <f aca="false">IF($O2865="","",COUNT($O$2703:$O2865))</f>
        <v/>
      </c>
    </row>
    <row r="2866" customFormat="false" ht="15" hidden="false" customHeight="false" outlineLevel="0" collapsed="false">
      <c r="A2866" s="0" t="n">
        <v>10</v>
      </c>
      <c r="B2866" s="0" t="n">
        <v>5</v>
      </c>
      <c r="C2866" s="0" t="s">
        <v>77</v>
      </c>
      <c r="D2866" s="0" t="n">
        <v>1</v>
      </c>
      <c r="E2866" s="0" t="s">
        <v>94</v>
      </c>
      <c r="F2866" s="0" t="n">
        <v>2</v>
      </c>
      <c r="G2866" s="0" t="str">
        <f aca="false">INDEX(Setup!$B$15:$B$17,$F2866)</f>
        <v>SAN</v>
      </c>
      <c r="H2866" s="0" t="n">
        <f aca="false">Calc_Blocks!$I$193</f>
        <v>68</v>
      </c>
      <c r="I2866" s="0" t="n">
        <f aca="false">Calc_Blocks!$J$193</f>
        <v>67</v>
      </c>
      <c r="J2866" s="0" t="n">
        <f aca="false">Calc_Blocks!$K$193</f>
        <v>11</v>
      </c>
      <c r="K2866" s="0" t="n">
        <f aca="false">($B2866-1)*IF($D2866=1,Setup!$B$9,Setup!$B$10)+1</f>
        <v>41</v>
      </c>
      <c r="L2866" s="0" t="n">
        <f aca="false">$B2866*IF($D2866=1,Setup!$B$9,Setup!$B$10)</f>
        <v>50</v>
      </c>
      <c r="M2866" s="0" t="n">
        <f aca="false">MAX($H2866,$K2866)</f>
        <v>68</v>
      </c>
      <c r="N2866" s="0" t="n">
        <f aca="false">MIN($I2866,$L2866)</f>
        <v>50</v>
      </c>
      <c r="O2866" s="0" t="str">
        <f aca="false">IF($N2866&gt;=$M2866,$N2866-$M2866+1,"")</f>
        <v/>
      </c>
      <c r="P2866" s="0" t="str">
        <f aca="false">IF($O2866="","",$J2866+$M2866-$H2866)</f>
        <v/>
      </c>
      <c r="Q2866" s="0" t="str">
        <f aca="false">IF($O2866="","",$P2866+$O2866-1)</f>
        <v/>
      </c>
      <c r="R2866" s="0" t="str">
        <f aca="false">IF($O2866="","",COUNT($O$2703:$O2866))</f>
        <v/>
      </c>
    </row>
    <row r="2867" customFormat="false" ht="15" hidden="false" customHeight="false" outlineLevel="0" collapsed="false">
      <c r="A2867" s="0" t="n">
        <v>10</v>
      </c>
      <c r="B2867" s="0" t="n">
        <v>5</v>
      </c>
      <c r="C2867" s="0" t="s">
        <v>77</v>
      </c>
      <c r="D2867" s="0" t="n">
        <v>1</v>
      </c>
      <c r="E2867" s="0" t="s">
        <v>94</v>
      </c>
      <c r="F2867" s="0" t="n">
        <v>3</v>
      </c>
      <c r="G2867" s="0" t="str">
        <f aca="false">INDEX(Setup!$B$15:$B$17,$F2867)</f>
        <v>URD</v>
      </c>
      <c r="H2867" s="0" t="n">
        <f aca="false">Calc_Blocks!$I$194</f>
        <v>68</v>
      </c>
      <c r="I2867" s="0" t="n">
        <f aca="false">Calc_Blocks!$J$194</f>
        <v>75</v>
      </c>
      <c r="J2867" s="0" t="n">
        <f aca="false">Calc_Blocks!$K$194</f>
        <v>11</v>
      </c>
      <c r="K2867" s="0" t="n">
        <f aca="false">($B2867-1)*IF($D2867=1,Setup!$B$9,Setup!$B$10)+1</f>
        <v>41</v>
      </c>
      <c r="L2867" s="0" t="n">
        <f aca="false">$B2867*IF($D2867=1,Setup!$B$9,Setup!$B$10)</f>
        <v>50</v>
      </c>
      <c r="M2867" s="0" t="n">
        <f aca="false">MAX($H2867,$K2867)</f>
        <v>68</v>
      </c>
      <c r="N2867" s="0" t="n">
        <f aca="false">MIN($I2867,$L2867)</f>
        <v>50</v>
      </c>
      <c r="O2867" s="0" t="str">
        <f aca="false">IF($N2867&gt;=$M2867,$N2867-$M2867+1,"")</f>
        <v/>
      </c>
      <c r="P2867" s="0" t="str">
        <f aca="false">IF($O2867="","",$J2867+$M2867-$H2867)</f>
        <v/>
      </c>
      <c r="Q2867" s="0" t="str">
        <f aca="false">IF($O2867="","",$P2867+$O2867-1)</f>
        <v/>
      </c>
      <c r="R2867" s="0" t="str">
        <f aca="false">IF($O2867="","",COUNT($O$2703:$O2867))</f>
        <v/>
      </c>
    </row>
    <row r="2868" customFormat="false" ht="15" hidden="false" customHeight="false" outlineLevel="0" collapsed="false">
      <c r="A2868" s="0" t="n">
        <v>10</v>
      </c>
      <c r="B2868" s="0" t="n">
        <v>5</v>
      </c>
      <c r="C2868" s="0" t="s">
        <v>77</v>
      </c>
      <c r="D2868" s="0" t="n">
        <v>2</v>
      </c>
      <c r="E2868" s="0" t="s">
        <v>79</v>
      </c>
      <c r="F2868" s="0" t="n">
        <v>1</v>
      </c>
      <c r="G2868" s="0" t="str">
        <f aca="false">INDEX(Setup!$B$15:$B$17,$F2868)</f>
        <v>MAL</v>
      </c>
      <c r="H2868" s="0" t="n">
        <f aca="false">Calc_Blocks!$I$210</f>
        <v>53</v>
      </c>
      <c r="I2868" s="0" t="n">
        <f aca="false">Calc_Blocks!$J$210</f>
        <v>60</v>
      </c>
      <c r="J2868" s="0" t="n">
        <f aca="false">Calc_Blocks!$K$210</f>
        <v>19</v>
      </c>
      <c r="K2868" s="0" t="n">
        <f aca="false">($B2868-1)*IF($D2868=1,Setup!$B$9,Setup!$B$10)+1</f>
        <v>41</v>
      </c>
      <c r="L2868" s="0" t="n">
        <f aca="false">$B2868*IF($D2868=1,Setup!$B$9,Setup!$B$10)</f>
        <v>50</v>
      </c>
      <c r="M2868" s="0" t="n">
        <f aca="false">MAX($H2868,$K2868)</f>
        <v>53</v>
      </c>
      <c r="N2868" s="0" t="n">
        <f aca="false">MIN($I2868,$L2868)</f>
        <v>50</v>
      </c>
      <c r="O2868" s="0" t="str">
        <f aca="false">IF($N2868&gt;=$M2868,$N2868-$M2868+1,"")</f>
        <v/>
      </c>
      <c r="P2868" s="0" t="str">
        <f aca="false">IF($O2868="","",$J2868+$M2868-$H2868)</f>
        <v/>
      </c>
      <c r="Q2868" s="0" t="str">
        <f aca="false">IF($O2868="","",$P2868+$O2868-1)</f>
        <v/>
      </c>
      <c r="R2868" s="0" t="str">
        <f aca="false">IF($O2868="","",COUNT($O$2703:$O2868))</f>
        <v/>
      </c>
    </row>
    <row r="2869" customFormat="false" ht="15" hidden="false" customHeight="false" outlineLevel="0" collapsed="false">
      <c r="A2869" s="0" t="n">
        <v>10</v>
      </c>
      <c r="B2869" s="0" t="n">
        <v>5</v>
      </c>
      <c r="C2869" s="0" t="s">
        <v>77</v>
      </c>
      <c r="D2869" s="0" t="n">
        <v>2</v>
      </c>
      <c r="E2869" s="0" t="s">
        <v>79</v>
      </c>
      <c r="F2869" s="0" t="n">
        <v>2</v>
      </c>
      <c r="G2869" s="0" t="str">
        <f aca="false">INDEX(Setup!$B$15:$B$17,$F2869)</f>
        <v>SAN</v>
      </c>
      <c r="H2869" s="0" t="n">
        <f aca="false">Calc_Blocks!$I$211</f>
        <v>61</v>
      </c>
      <c r="I2869" s="0" t="n">
        <f aca="false">Calc_Blocks!$J$211</f>
        <v>60</v>
      </c>
      <c r="J2869" s="0" t="n">
        <f aca="false">Calc_Blocks!$K$211</f>
        <v>27</v>
      </c>
      <c r="K2869" s="0" t="n">
        <f aca="false">($B2869-1)*IF($D2869=1,Setup!$B$9,Setup!$B$10)+1</f>
        <v>41</v>
      </c>
      <c r="L2869" s="0" t="n">
        <f aca="false">$B2869*IF($D2869=1,Setup!$B$9,Setup!$B$10)</f>
        <v>50</v>
      </c>
      <c r="M2869" s="0" t="n">
        <f aca="false">MAX($H2869,$K2869)</f>
        <v>61</v>
      </c>
      <c r="N2869" s="0" t="n">
        <f aca="false">MIN($I2869,$L2869)</f>
        <v>50</v>
      </c>
      <c r="O2869" s="0" t="str">
        <f aca="false">IF($N2869&gt;=$M2869,$N2869-$M2869+1,"")</f>
        <v/>
      </c>
      <c r="P2869" s="0" t="str">
        <f aca="false">IF($O2869="","",$J2869+$M2869-$H2869)</f>
        <v/>
      </c>
      <c r="Q2869" s="0" t="str">
        <f aca="false">IF($O2869="","",$P2869+$O2869-1)</f>
        <v/>
      </c>
      <c r="R2869" s="0" t="str">
        <f aca="false">IF($O2869="","",COUNT($O$2703:$O2869))</f>
        <v/>
      </c>
    </row>
    <row r="2870" customFormat="false" ht="15" hidden="false" customHeight="false" outlineLevel="0" collapsed="false">
      <c r="A2870" s="0" t="n">
        <v>10</v>
      </c>
      <c r="B2870" s="0" t="n">
        <v>5</v>
      </c>
      <c r="C2870" s="0" t="s">
        <v>77</v>
      </c>
      <c r="D2870" s="0" t="n">
        <v>2</v>
      </c>
      <c r="E2870" s="0" t="s">
        <v>79</v>
      </c>
      <c r="F2870" s="0" t="n">
        <v>3</v>
      </c>
      <c r="G2870" s="0" t="str">
        <f aca="false">INDEX(Setup!$B$15:$B$17,$F2870)</f>
        <v>URD</v>
      </c>
      <c r="H2870" s="0" t="n">
        <f aca="false">Calc_Blocks!$I$212</f>
        <v>61</v>
      </c>
      <c r="I2870" s="0" t="n">
        <f aca="false">Calc_Blocks!$J$212</f>
        <v>69</v>
      </c>
      <c r="J2870" s="0" t="n">
        <f aca="false">Calc_Blocks!$K$212</f>
        <v>27</v>
      </c>
      <c r="K2870" s="0" t="n">
        <f aca="false">($B2870-1)*IF($D2870=1,Setup!$B$9,Setup!$B$10)+1</f>
        <v>41</v>
      </c>
      <c r="L2870" s="0" t="n">
        <f aca="false">$B2870*IF($D2870=1,Setup!$B$9,Setup!$B$10)</f>
        <v>50</v>
      </c>
      <c r="M2870" s="0" t="n">
        <f aca="false">MAX($H2870,$K2870)</f>
        <v>61</v>
      </c>
      <c r="N2870" s="0" t="n">
        <f aca="false">MIN($I2870,$L2870)</f>
        <v>50</v>
      </c>
      <c r="O2870" s="0" t="str">
        <f aca="false">IF($N2870&gt;=$M2870,$N2870-$M2870+1,"")</f>
        <v/>
      </c>
      <c r="P2870" s="0" t="str">
        <f aca="false">IF($O2870="","",$J2870+$M2870-$H2870)</f>
        <v/>
      </c>
      <c r="Q2870" s="0" t="str">
        <f aca="false">IF($O2870="","",$P2870+$O2870-1)</f>
        <v/>
      </c>
      <c r="R2870" s="0" t="str">
        <f aca="false">IF($O2870="","",COUNT($O$2703:$O2870))</f>
        <v/>
      </c>
    </row>
    <row r="2871" customFormat="false" ht="15" hidden="false" customHeight="false" outlineLevel="0" collapsed="false">
      <c r="A2871" s="0" t="n">
        <v>10</v>
      </c>
      <c r="B2871" s="0" t="n">
        <v>5</v>
      </c>
      <c r="C2871" s="0" t="s">
        <v>78</v>
      </c>
      <c r="D2871" s="0" t="n">
        <v>1</v>
      </c>
      <c r="E2871" s="0" t="s">
        <v>94</v>
      </c>
      <c r="F2871" s="0" t="n">
        <v>1</v>
      </c>
      <c r="G2871" s="0" t="str">
        <f aca="false">INDEX(Setup!$B$15:$B$17,$F2871)</f>
        <v>MAL</v>
      </c>
      <c r="H2871" s="0" t="n">
        <f aca="false">Calc_Blocks!$I$195</f>
        <v>76</v>
      </c>
      <c r="I2871" s="0" t="n">
        <f aca="false">Calc_Blocks!$J$195</f>
        <v>75</v>
      </c>
      <c r="J2871" s="0" t="n">
        <f aca="false">Calc_Blocks!$K$195</f>
        <v>1</v>
      </c>
      <c r="K2871" s="0" t="n">
        <f aca="false">($B2871-1)*IF($D2871=1,Setup!$B$9,Setup!$B$10)+1</f>
        <v>41</v>
      </c>
      <c r="L2871" s="0" t="n">
        <f aca="false">$B2871*IF($D2871=1,Setup!$B$9,Setup!$B$10)</f>
        <v>50</v>
      </c>
      <c r="M2871" s="0" t="n">
        <f aca="false">MAX($H2871,$K2871)</f>
        <v>76</v>
      </c>
      <c r="N2871" s="0" t="n">
        <f aca="false">MIN($I2871,$L2871)</f>
        <v>50</v>
      </c>
      <c r="O2871" s="0" t="str">
        <f aca="false">IF($N2871&gt;=$M2871,$N2871-$M2871+1,"")</f>
        <v/>
      </c>
      <c r="P2871" s="0" t="str">
        <f aca="false">IF($O2871="","",$J2871+$M2871-$H2871)</f>
        <v/>
      </c>
      <c r="Q2871" s="0" t="str">
        <f aca="false">IF($O2871="","",$P2871+$O2871-1)</f>
        <v/>
      </c>
      <c r="R2871" s="0" t="str">
        <f aca="false">IF($O2871="","",COUNT($O$2703:$O2871))</f>
        <v/>
      </c>
    </row>
    <row r="2872" customFormat="false" ht="15" hidden="false" customHeight="false" outlineLevel="0" collapsed="false">
      <c r="A2872" s="0" t="n">
        <v>10</v>
      </c>
      <c r="B2872" s="0" t="n">
        <v>5</v>
      </c>
      <c r="C2872" s="0" t="s">
        <v>78</v>
      </c>
      <c r="D2872" s="0" t="n">
        <v>1</v>
      </c>
      <c r="E2872" s="0" t="s">
        <v>94</v>
      </c>
      <c r="F2872" s="0" t="n">
        <v>2</v>
      </c>
      <c r="G2872" s="0" t="str">
        <f aca="false">INDEX(Setup!$B$15:$B$17,$F2872)</f>
        <v>SAN</v>
      </c>
      <c r="H2872" s="0" t="n">
        <f aca="false">Calc_Blocks!$I$196</f>
        <v>76</v>
      </c>
      <c r="I2872" s="0" t="n">
        <f aca="false">Calc_Blocks!$J$196</f>
        <v>75</v>
      </c>
      <c r="J2872" s="0" t="n">
        <f aca="false">Calc_Blocks!$K$196</f>
        <v>1</v>
      </c>
      <c r="K2872" s="0" t="n">
        <f aca="false">($B2872-1)*IF($D2872=1,Setup!$B$9,Setup!$B$10)+1</f>
        <v>41</v>
      </c>
      <c r="L2872" s="0" t="n">
        <f aca="false">$B2872*IF($D2872=1,Setup!$B$9,Setup!$B$10)</f>
        <v>50</v>
      </c>
      <c r="M2872" s="0" t="n">
        <f aca="false">MAX($H2872,$K2872)</f>
        <v>76</v>
      </c>
      <c r="N2872" s="0" t="n">
        <f aca="false">MIN($I2872,$L2872)</f>
        <v>50</v>
      </c>
      <c r="O2872" s="0" t="str">
        <f aca="false">IF($N2872&gt;=$M2872,$N2872-$M2872+1,"")</f>
        <v/>
      </c>
      <c r="P2872" s="0" t="str">
        <f aca="false">IF($O2872="","",$J2872+$M2872-$H2872)</f>
        <v/>
      </c>
      <c r="Q2872" s="0" t="str">
        <f aca="false">IF($O2872="","",$P2872+$O2872-1)</f>
        <v/>
      </c>
      <c r="R2872" s="0" t="str">
        <f aca="false">IF($O2872="","",COUNT($O$2703:$O2872))</f>
        <v/>
      </c>
    </row>
    <row r="2873" customFormat="false" ht="15" hidden="false" customHeight="false" outlineLevel="0" collapsed="false">
      <c r="A2873" s="0" t="n">
        <v>10</v>
      </c>
      <c r="B2873" s="0" t="n">
        <v>5</v>
      </c>
      <c r="C2873" s="0" t="s">
        <v>78</v>
      </c>
      <c r="D2873" s="0" t="n">
        <v>1</v>
      </c>
      <c r="E2873" s="0" t="s">
        <v>94</v>
      </c>
      <c r="F2873" s="0" t="n">
        <v>3</v>
      </c>
      <c r="G2873" s="0" t="str">
        <f aca="false">INDEX(Setup!$B$15:$B$17,$F2873)</f>
        <v>URD</v>
      </c>
      <c r="H2873" s="0" t="n">
        <f aca="false">Calc_Blocks!$I$197</f>
        <v>76</v>
      </c>
      <c r="I2873" s="0" t="n">
        <f aca="false">Calc_Blocks!$J$197</f>
        <v>75</v>
      </c>
      <c r="J2873" s="0" t="n">
        <f aca="false">Calc_Blocks!$K$197</f>
        <v>1</v>
      </c>
      <c r="K2873" s="0" t="n">
        <f aca="false">($B2873-1)*IF($D2873=1,Setup!$B$9,Setup!$B$10)+1</f>
        <v>41</v>
      </c>
      <c r="L2873" s="0" t="n">
        <f aca="false">$B2873*IF($D2873=1,Setup!$B$9,Setup!$B$10)</f>
        <v>50</v>
      </c>
      <c r="M2873" s="0" t="n">
        <f aca="false">MAX($H2873,$K2873)</f>
        <v>76</v>
      </c>
      <c r="N2873" s="0" t="n">
        <f aca="false">MIN($I2873,$L2873)</f>
        <v>50</v>
      </c>
      <c r="O2873" s="0" t="str">
        <f aca="false">IF($N2873&gt;=$M2873,$N2873-$M2873+1,"")</f>
        <v/>
      </c>
      <c r="P2873" s="0" t="str">
        <f aca="false">IF($O2873="","",$J2873+$M2873-$H2873)</f>
        <v/>
      </c>
      <c r="Q2873" s="0" t="str">
        <f aca="false">IF($O2873="","",$P2873+$O2873-1)</f>
        <v/>
      </c>
      <c r="R2873" s="0" t="str">
        <f aca="false">IF($O2873="","",COUNT($O$2703:$O2873))</f>
        <v/>
      </c>
    </row>
    <row r="2874" customFormat="false" ht="15" hidden="false" customHeight="false" outlineLevel="0" collapsed="false">
      <c r="A2874" s="0" t="n">
        <v>10</v>
      </c>
      <c r="B2874" s="0" t="n">
        <v>5</v>
      </c>
      <c r="C2874" s="0" t="s">
        <v>78</v>
      </c>
      <c r="D2874" s="0" t="n">
        <v>2</v>
      </c>
      <c r="E2874" s="0" t="s">
        <v>79</v>
      </c>
      <c r="F2874" s="0" t="n">
        <v>1</v>
      </c>
      <c r="G2874" s="0" t="str">
        <f aca="false">INDEX(Setup!$B$15:$B$17,$F2874)</f>
        <v>MAL</v>
      </c>
      <c r="H2874" s="0" t="n">
        <f aca="false">Calc_Blocks!$I$213</f>
        <v>70</v>
      </c>
      <c r="I2874" s="0" t="n">
        <f aca="false">Calc_Blocks!$J$213</f>
        <v>69</v>
      </c>
      <c r="J2874" s="0" t="n">
        <f aca="false">Calc_Blocks!$K$213</f>
        <v>1</v>
      </c>
      <c r="K2874" s="0" t="n">
        <f aca="false">($B2874-1)*IF($D2874=1,Setup!$B$9,Setup!$B$10)+1</f>
        <v>41</v>
      </c>
      <c r="L2874" s="0" t="n">
        <f aca="false">$B2874*IF($D2874=1,Setup!$B$9,Setup!$B$10)</f>
        <v>50</v>
      </c>
      <c r="M2874" s="0" t="n">
        <f aca="false">MAX($H2874,$K2874)</f>
        <v>70</v>
      </c>
      <c r="N2874" s="0" t="n">
        <f aca="false">MIN($I2874,$L2874)</f>
        <v>50</v>
      </c>
      <c r="O2874" s="0" t="str">
        <f aca="false">IF($N2874&gt;=$M2874,$N2874-$M2874+1,"")</f>
        <v/>
      </c>
      <c r="P2874" s="0" t="str">
        <f aca="false">IF($O2874="","",$J2874+$M2874-$H2874)</f>
        <v/>
      </c>
      <c r="Q2874" s="0" t="str">
        <f aca="false">IF($O2874="","",$P2874+$O2874-1)</f>
        <v/>
      </c>
      <c r="R2874" s="0" t="str">
        <f aca="false">IF($O2874="","",COUNT($O$2703:$O2874))</f>
        <v/>
      </c>
    </row>
    <row r="2875" customFormat="false" ht="15" hidden="false" customHeight="false" outlineLevel="0" collapsed="false">
      <c r="A2875" s="0" t="n">
        <v>10</v>
      </c>
      <c r="B2875" s="0" t="n">
        <v>5</v>
      </c>
      <c r="C2875" s="0" t="s">
        <v>78</v>
      </c>
      <c r="D2875" s="0" t="n">
        <v>2</v>
      </c>
      <c r="E2875" s="0" t="s">
        <v>79</v>
      </c>
      <c r="F2875" s="0" t="n">
        <v>2</v>
      </c>
      <c r="G2875" s="0" t="str">
        <f aca="false">INDEX(Setup!$B$15:$B$17,$F2875)</f>
        <v>SAN</v>
      </c>
      <c r="H2875" s="0" t="n">
        <f aca="false">Calc_Blocks!$I$214</f>
        <v>70</v>
      </c>
      <c r="I2875" s="0" t="n">
        <f aca="false">Calc_Blocks!$J$214</f>
        <v>69</v>
      </c>
      <c r="J2875" s="0" t="n">
        <f aca="false">Calc_Blocks!$K$214</f>
        <v>1</v>
      </c>
      <c r="K2875" s="0" t="n">
        <f aca="false">($B2875-1)*IF($D2875=1,Setup!$B$9,Setup!$B$10)+1</f>
        <v>41</v>
      </c>
      <c r="L2875" s="0" t="n">
        <f aca="false">$B2875*IF($D2875=1,Setup!$B$9,Setup!$B$10)</f>
        <v>50</v>
      </c>
      <c r="M2875" s="0" t="n">
        <f aca="false">MAX($H2875,$K2875)</f>
        <v>70</v>
      </c>
      <c r="N2875" s="0" t="n">
        <f aca="false">MIN($I2875,$L2875)</f>
        <v>50</v>
      </c>
      <c r="O2875" s="0" t="str">
        <f aca="false">IF($N2875&gt;=$M2875,$N2875-$M2875+1,"")</f>
        <v/>
      </c>
      <c r="P2875" s="0" t="str">
        <f aca="false">IF($O2875="","",$J2875+$M2875-$H2875)</f>
        <v/>
      </c>
      <c r="Q2875" s="0" t="str">
        <f aca="false">IF($O2875="","",$P2875+$O2875-1)</f>
        <v/>
      </c>
      <c r="R2875" s="0" t="str">
        <f aca="false">IF($O2875="","",COUNT($O$2703:$O2875))</f>
        <v/>
      </c>
    </row>
    <row r="2876" customFormat="false" ht="15" hidden="false" customHeight="false" outlineLevel="0" collapsed="false">
      <c r="A2876" s="0" t="n">
        <v>10</v>
      </c>
      <c r="B2876" s="0" t="n">
        <v>5</v>
      </c>
      <c r="C2876" s="0" t="s">
        <v>78</v>
      </c>
      <c r="D2876" s="0" t="n">
        <v>2</v>
      </c>
      <c r="E2876" s="0" t="s">
        <v>79</v>
      </c>
      <c r="F2876" s="0" t="n">
        <v>3</v>
      </c>
      <c r="G2876" s="0" t="str">
        <f aca="false">INDEX(Setup!$B$15:$B$17,$F2876)</f>
        <v>URD</v>
      </c>
      <c r="H2876" s="0" t="n">
        <f aca="false">Calc_Blocks!$I$215</f>
        <v>70</v>
      </c>
      <c r="I2876" s="0" t="n">
        <f aca="false">Calc_Blocks!$J$215</f>
        <v>69</v>
      </c>
      <c r="J2876" s="0" t="n">
        <f aca="false">Calc_Blocks!$K$215</f>
        <v>1</v>
      </c>
      <c r="K2876" s="0" t="n">
        <f aca="false">($B2876-1)*IF($D2876=1,Setup!$B$9,Setup!$B$10)+1</f>
        <v>41</v>
      </c>
      <c r="L2876" s="0" t="n">
        <f aca="false">$B2876*IF($D2876=1,Setup!$B$9,Setup!$B$10)</f>
        <v>50</v>
      </c>
      <c r="M2876" s="0" t="n">
        <f aca="false">MAX($H2876,$K2876)</f>
        <v>70</v>
      </c>
      <c r="N2876" s="0" t="n">
        <f aca="false">MIN($I2876,$L2876)</f>
        <v>50</v>
      </c>
      <c r="O2876" s="0" t="str">
        <f aca="false">IF($N2876&gt;=$M2876,$N2876-$M2876+1,"")</f>
        <v/>
      </c>
      <c r="P2876" s="0" t="str">
        <f aca="false">IF($O2876="","",$J2876+$M2876-$H2876)</f>
        <v/>
      </c>
      <c r="Q2876" s="0" t="str">
        <f aca="false">IF($O2876="","",$P2876+$O2876-1)</f>
        <v/>
      </c>
      <c r="R2876" s="0" t="str">
        <f aca="false">IF($O2876="","",COUNT($O$2703:$O2876))</f>
        <v/>
      </c>
    </row>
    <row r="2877" customFormat="false" ht="15" hidden="false" customHeight="false" outlineLevel="0" collapsed="false">
      <c r="A2877" s="0" t="n">
        <v>10</v>
      </c>
      <c r="B2877" s="0" t="n">
        <v>5</v>
      </c>
      <c r="C2877" s="0" t="s">
        <v>79</v>
      </c>
      <c r="D2877" s="0" t="n">
        <v>1</v>
      </c>
      <c r="E2877" s="0" t="s">
        <v>94</v>
      </c>
      <c r="F2877" s="0" t="n">
        <v>1</v>
      </c>
      <c r="G2877" s="0" t="str">
        <f aca="false">INDEX(Setup!$B$15:$B$17,$F2877)</f>
        <v>MAL</v>
      </c>
      <c r="H2877" s="0" t="n">
        <f aca="false">Calc_Blocks!$I$198</f>
        <v>76</v>
      </c>
      <c r="I2877" s="0" t="n">
        <f aca="false">Calc_Blocks!$J$198</f>
        <v>75</v>
      </c>
      <c r="J2877" s="0" t="n">
        <f aca="false">Calc_Blocks!$K$198</f>
        <v>1</v>
      </c>
      <c r="K2877" s="0" t="n">
        <f aca="false">($B2877-1)*IF($D2877=1,Setup!$B$9,Setup!$B$10)+1</f>
        <v>41</v>
      </c>
      <c r="L2877" s="0" t="n">
        <f aca="false">$B2877*IF($D2877=1,Setup!$B$9,Setup!$B$10)</f>
        <v>50</v>
      </c>
      <c r="M2877" s="0" t="n">
        <f aca="false">MAX($H2877,$K2877)</f>
        <v>76</v>
      </c>
      <c r="N2877" s="0" t="n">
        <f aca="false">MIN($I2877,$L2877)</f>
        <v>50</v>
      </c>
      <c r="O2877" s="0" t="str">
        <f aca="false">IF($N2877&gt;=$M2877,$N2877-$M2877+1,"")</f>
        <v/>
      </c>
      <c r="P2877" s="0" t="str">
        <f aca="false">IF($O2877="","",$J2877+$M2877-$H2877)</f>
        <v/>
      </c>
      <c r="Q2877" s="0" t="str">
        <f aca="false">IF($O2877="","",$P2877+$O2877-1)</f>
        <v/>
      </c>
      <c r="R2877" s="0" t="str">
        <f aca="false">IF($O2877="","",COUNT($O$2703:$O2877))</f>
        <v/>
      </c>
    </row>
    <row r="2878" customFormat="false" ht="15" hidden="false" customHeight="false" outlineLevel="0" collapsed="false">
      <c r="A2878" s="0" t="n">
        <v>10</v>
      </c>
      <c r="B2878" s="0" t="n">
        <v>5</v>
      </c>
      <c r="C2878" s="0" t="s">
        <v>79</v>
      </c>
      <c r="D2878" s="0" t="n">
        <v>1</v>
      </c>
      <c r="E2878" s="0" t="s">
        <v>94</v>
      </c>
      <c r="F2878" s="0" t="n">
        <v>2</v>
      </c>
      <c r="G2878" s="0" t="str">
        <f aca="false">INDEX(Setup!$B$15:$B$17,$F2878)</f>
        <v>SAN</v>
      </c>
      <c r="H2878" s="0" t="n">
        <f aca="false">Calc_Blocks!$I$199</f>
        <v>76</v>
      </c>
      <c r="I2878" s="0" t="n">
        <f aca="false">Calc_Blocks!$J$199</f>
        <v>75</v>
      </c>
      <c r="J2878" s="0" t="n">
        <f aca="false">Calc_Blocks!$K$199</f>
        <v>1</v>
      </c>
      <c r="K2878" s="0" t="n">
        <f aca="false">($B2878-1)*IF($D2878=1,Setup!$B$9,Setup!$B$10)+1</f>
        <v>41</v>
      </c>
      <c r="L2878" s="0" t="n">
        <f aca="false">$B2878*IF($D2878=1,Setup!$B$9,Setup!$B$10)</f>
        <v>50</v>
      </c>
      <c r="M2878" s="0" t="n">
        <f aca="false">MAX($H2878,$K2878)</f>
        <v>76</v>
      </c>
      <c r="N2878" s="0" t="n">
        <f aca="false">MIN($I2878,$L2878)</f>
        <v>50</v>
      </c>
      <c r="O2878" s="0" t="str">
        <f aca="false">IF($N2878&gt;=$M2878,$N2878-$M2878+1,"")</f>
        <v/>
      </c>
      <c r="P2878" s="0" t="str">
        <f aca="false">IF($O2878="","",$J2878+$M2878-$H2878)</f>
        <v/>
      </c>
      <c r="Q2878" s="0" t="str">
        <f aca="false">IF($O2878="","",$P2878+$O2878-1)</f>
        <v/>
      </c>
      <c r="R2878" s="0" t="str">
        <f aca="false">IF($O2878="","",COUNT($O$2703:$O2878))</f>
        <v/>
      </c>
    </row>
    <row r="2879" customFormat="false" ht="15" hidden="false" customHeight="false" outlineLevel="0" collapsed="false">
      <c r="A2879" s="0" t="n">
        <v>10</v>
      </c>
      <c r="B2879" s="0" t="n">
        <v>5</v>
      </c>
      <c r="C2879" s="0" t="s">
        <v>79</v>
      </c>
      <c r="D2879" s="0" t="n">
        <v>1</v>
      </c>
      <c r="E2879" s="0" t="s">
        <v>94</v>
      </c>
      <c r="F2879" s="0" t="n">
        <v>3</v>
      </c>
      <c r="G2879" s="0" t="str">
        <f aca="false">INDEX(Setup!$B$15:$B$17,$F2879)</f>
        <v>URD</v>
      </c>
      <c r="H2879" s="0" t="n">
        <f aca="false">Calc_Blocks!$I$200</f>
        <v>76</v>
      </c>
      <c r="I2879" s="0" t="n">
        <f aca="false">Calc_Blocks!$J$200</f>
        <v>75</v>
      </c>
      <c r="J2879" s="0" t="n">
        <f aca="false">Calc_Blocks!$K$200</f>
        <v>1</v>
      </c>
      <c r="K2879" s="0" t="n">
        <f aca="false">($B2879-1)*IF($D2879=1,Setup!$B$9,Setup!$B$10)+1</f>
        <v>41</v>
      </c>
      <c r="L2879" s="0" t="n">
        <f aca="false">$B2879*IF($D2879=1,Setup!$B$9,Setup!$B$10)</f>
        <v>50</v>
      </c>
      <c r="M2879" s="0" t="n">
        <f aca="false">MAX($H2879,$K2879)</f>
        <v>76</v>
      </c>
      <c r="N2879" s="0" t="n">
        <f aca="false">MIN($I2879,$L2879)</f>
        <v>50</v>
      </c>
      <c r="O2879" s="0" t="str">
        <f aca="false">IF($N2879&gt;=$M2879,$N2879-$M2879+1,"")</f>
        <v/>
      </c>
      <c r="P2879" s="0" t="str">
        <f aca="false">IF($O2879="","",$J2879+$M2879-$H2879)</f>
        <v/>
      </c>
      <c r="Q2879" s="0" t="str">
        <f aca="false">IF($O2879="","",$P2879+$O2879-1)</f>
        <v/>
      </c>
      <c r="R2879" s="0" t="str">
        <f aca="false">IF($O2879="","",COUNT($O$2703:$O2879))</f>
        <v/>
      </c>
    </row>
    <row r="2880" customFormat="false" ht="15" hidden="false" customHeight="false" outlineLevel="0" collapsed="false">
      <c r="A2880" s="0" t="n">
        <v>10</v>
      </c>
      <c r="B2880" s="0" t="n">
        <v>5</v>
      </c>
      <c r="C2880" s="0" t="s">
        <v>79</v>
      </c>
      <c r="D2880" s="0" t="n">
        <v>2</v>
      </c>
      <c r="E2880" s="0" t="s">
        <v>79</v>
      </c>
      <c r="F2880" s="0" t="n">
        <v>1</v>
      </c>
      <c r="G2880" s="0" t="str">
        <f aca="false">INDEX(Setup!$B$15:$B$17,$F2880)</f>
        <v>MAL</v>
      </c>
      <c r="H2880" s="0" t="n">
        <f aca="false">Calc_Blocks!$I$216</f>
        <v>70</v>
      </c>
      <c r="I2880" s="0" t="n">
        <f aca="false">Calc_Blocks!$J$216</f>
        <v>69</v>
      </c>
      <c r="J2880" s="0" t="n">
        <f aca="false">Calc_Blocks!$K$216</f>
        <v>1</v>
      </c>
      <c r="K2880" s="0" t="n">
        <f aca="false">($B2880-1)*IF($D2880=1,Setup!$B$9,Setup!$B$10)+1</f>
        <v>41</v>
      </c>
      <c r="L2880" s="0" t="n">
        <f aca="false">$B2880*IF($D2880=1,Setup!$B$9,Setup!$B$10)</f>
        <v>50</v>
      </c>
      <c r="M2880" s="0" t="n">
        <f aca="false">MAX($H2880,$K2880)</f>
        <v>70</v>
      </c>
      <c r="N2880" s="0" t="n">
        <f aca="false">MIN($I2880,$L2880)</f>
        <v>50</v>
      </c>
      <c r="O2880" s="0" t="str">
        <f aca="false">IF($N2880&gt;=$M2880,$N2880-$M2880+1,"")</f>
        <v/>
      </c>
      <c r="P2880" s="0" t="str">
        <f aca="false">IF($O2880="","",$J2880+$M2880-$H2880)</f>
        <v/>
      </c>
      <c r="Q2880" s="0" t="str">
        <f aca="false">IF($O2880="","",$P2880+$O2880-1)</f>
        <v/>
      </c>
      <c r="R2880" s="0" t="str">
        <f aca="false">IF($O2880="","",COUNT($O$2703:$O2880))</f>
        <v/>
      </c>
    </row>
    <row r="2881" customFormat="false" ht="15" hidden="false" customHeight="false" outlineLevel="0" collapsed="false">
      <c r="A2881" s="0" t="n">
        <v>10</v>
      </c>
      <c r="B2881" s="0" t="n">
        <v>5</v>
      </c>
      <c r="C2881" s="0" t="s">
        <v>79</v>
      </c>
      <c r="D2881" s="0" t="n">
        <v>2</v>
      </c>
      <c r="E2881" s="0" t="s">
        <v>79</v>
      </c>
      <c r="F2881" s="0" t="n">
        <v>2</v>
      </c>
      <c r="G2881" s="0" t="str">
        <f aca="false">INDEX(Setup!$B$15:$B$17,$F2881)</f>
        <v>SAN</v>
      </c>
      <c r="H2881" s="0" t="n">
        <f aca="false">Calc_Blocks!$I$217</f>
        <v>70</v>
      </c>
      <c r="I2881" s="0" t="n">
        <f aca="false">Calc_Blocks!$J$217</f>
        <v>69</v>
      </c>
      <c r="J2881" s="0" t="n">
        <f aca="false">Calc_Blocks!$K$217</f>
        <v>1</v>
      </c>
      <c r="K2881" s="0" t="n">
        <f aca="false">($B2881-1)*IF($D2881=1,Setup!$B$9,Setup!$B$10)+1</f>
        <v>41</v>
      </c>
      <c r="L2881" s="0" t="n">
        <f aca="false">$B2881*IF($D2881=1,Setup!$B$9,Setup!$B$10)</f>
        <v>50</v>
      </c>
      <c r="M2881" s="0" t="n">
        <f aca="false">MAX($H2881,$K2881)</f>
        <v>70</v>
      </c>
      <c r="N2881" s="0" t="n">
        <f aca="false">MIN($I2881,$L2881)</f>
        <v>50</v>
      </c>
      <c r="O2881" s="0" t="str">
        <f aca="false">IF($N2881&gt;=$M2881,$N2881-$M2881+1,"")</f>
        <v/>
      </c>
      <c r="P2881" s="0" t="str">
        <f aca="false">IF($O2881="","",$J2881+$M2881-$H2881)</f>
        <v/>
      </c>
      <c r="Q2881" s="0" t="str">
        <f aca="false">IF($O2881="","",$P2881+$O2881-1)</f>
        <v/>
      </c>
      <c r="R2881" s="0" t="str">
        <f aca="false">IF($O2881="","",COUNT($O$2703:$O2881))</f>
        <v/>
      </c>
    </row>
    <row r="2882" customFormat="false" ht="15" hidden="false" customHeight="false" outlineLevel="0" collapsed="false">
      <c r="A2882" s="0" t="n">
        <v>10</v>
      </c>
      <c r="B2882" s="0" t="n">
        <v>5</v>
      </c>
      <c r="C2882" s="0" t="s">
        <v>79</v>
      </c>
      <c r="D2882" s="0" t="n">
        <v>2</v>
      </c>
      <c r="E2882" s="0" t="s">
        <v>79</v>
      </c>
      <c r="F2882" s="0" t="n">
        <v>3</v>
      </c>
      <c r="G2882" s="0" t="str">
        <f aca="false">INDEX(Setup!$B$15:$B$17,$F2882)</f>
        <v>URD</v>
      </c>
      <c r="H2882" s="0" t="n">
        <f aca="false">Calc_Blocks!$I$218</f>
        <v>70</v>
      </c>
      <c r="I2882" s="0" t="n">
        <f aca="false">Calc_Blocks!$J$218</f>
        <v>69</v>
      </c>
      <c r="J2882" s="0" t="n">
        <f aca="false">Calc_Blocks!$K$218</f>
        <v>1</v>
      </c>
      <c r="K2882" s="0" t="n">
        <f aca="false">($B2882-1)*IF($D2882=1,Setup!$B$9,Setup!$B$10)+1</f>
        <v>41</v>
      </c>
      <c r="L2882" s="0" t="n">
        <f aca="false">$B2882*IF($D2882=1,Setup!$B$9,Setup!$B$10)</f>
        <v>50</v>
      </c>
      <c r="M2882" s="0" t="n">
        <f aca="false">MAX($H2882,$K2882)</f>
        <v>70</v>
      </c>
      <c r="N2882" s="0" t="n">
        <f aca="false">MIN($I2882,$L2882)</f>
        <v>50</v>
      </c>
      <c r="O2882" s="0" t="str">
        <f aca="false">IF($N2882&gt;=$M2882,$N2882-$M2882+1,"")</f>
        <v/>
      </c>
      <c r="P2882" s="0" t="str">
        <f aca="false">IF($O2882="","",$J2882+$M2882-$H2882)</f>
        <v/>
      </c>
      <c r="Q2882" s="0" t="str">
        <f aca="false">IF($O2882="","",$P2882+$O2882-1)</f>
        <v/>
      </c>
      <c r="R2882" s="0" t="str">
        <f aca="false">IF($O2882="","",COUNT($O$2703:$O2882))</f>
        <v/>
      </c>
    </row>
    <row r="2883" customFormat="false" ht="15" hidden="false" customHeight="false" outlineLevel="0" collapsed="false">
      <c r="A2883" s="0" t="n">
        <v>10</v>
      </c>
      <c r="B2883" s="0" t="n">
        <v>6</v>
      </c>
      <c r="C2883" s="0" t="s">
        <v>74</v>
      </c>
      <c r="D2883" s="0" t="n">
        <v>1</v>
      </c>
      <c r="E2883" s="0" t="s">
        <v>94</v>
      </c>
      <c r="F2883" s="0" t="n">
        <v>1</v>
      </c>
      <c r="G2883" s="0" t="str">
        <f aca="false">INDEX(Setup!$B$15:$B$17,$F2883)</f>
        <v>MAL</v>
      </c>
      <c r="H2883" s="0" t="n">
        <f aca="false">Calc_Blocks!$I$183</f>
        <v>1</v>
      </c>
      <c r="I2883" s="0" t="n">
        <f aca="false">Calc_Blocks!$J$183</f>
        <v>18</v>
      </c>
      <c r="J2883" s="0" t="n">
        <f aca="false">Calc_Blocks!$K$183</f>
        <v>1</v>
      </c>
      <c r="K2883" s="0" t="n">
        <f aca="false">($B2883-1)*IF($D2883=1,Setup!$B$9,Setup!$B$10)+1</f>
        <v>51</v>
      </c>
      <c r="L2883" s="0" t="n">
        <f aca="false">$B2883*IF($D2883=1,Setup!$B$9,Setup!$B$10)</f>
        <v>60</v>
      </c>
      <c r="M2883" s="0" t="n">
        <f aca="false">MAX($H2883,$K2883)</f>
        <v>51</v>
      </c>
      <c r="N2883" s="0" t="n">
        <f aca="false">MIN($I2883,$L2883)</f>
        <v>18</v>
      </c>
      <c r="O2883" s="0" t="str">
        <f aca="false">IF($N2883&gt;=$M2883,$N2883-$M2883+1,"")</f>
        <v/>
      </c>
      <c r="P2883" s="0" t="str">
        <f aca="false">IF($O2883="","",$J2883+$M2883-$H2883)</f>
        <v/>
      </c>
      <c r="Q2883" s="0" t="str">
        <f aca="false">IF($O2883="","",$P2883+$O2883-1)</f>
        <v/>
      </c>
      <c r="R2883" s="0" t="str">
        <f aca="false">IF($O2883="","",COUNT($O$2703:$O2883))</f>
        <v/>
      </c>
    </row>
    <row r="2884" customFormat="false" ht="15" hidden="false" customHeight="false" outlineLevel="0" collapsed="false">
      <c r="A2884" s="0" t="n">
        <v>10</v>
      </c>
      <c r="B2884" s="0" t="n">
        <v>6</v>
      </c>
      <c r="C2884" s="0" t="s">
        <v>74</v>
      </c>
      <c r="D2884" s="0" t="n">
        <v>1</v>
      </c>
      <c r="E2884" s="0" t="s">
        <v>94</v>
      </c>
      <c r="F2884" s="0" t="n">
        <v>2</v>
      </c>
      <c r="G2884" s="0" t="str">
        <f aca="false">INDEX(Setup!$B$15:$B$17,$F2884)</f>
        <v>SAN</v>
      </c>
      <c r="H2884" s="0" t="n">
        <f aca="false">Calc_Blocks!$I$184</f>
        <v>19</v>
      </c>
      <c r="I2884" s="0" t="n">
        <f aca="false">Calc_Blocks!$J$184</f>
        <v>20</v>
      </c>
      <c r="J2884" s="0" t="n">
        <f aca="false">Calc_Blocks!$K$184</f>
        <v>19</v>
      </c>
      <c r="K2884" s="0" t="n">
        <f aca="false">($B2884-1)*IF($D2884=1,Setup!$B$9,Setup!$B$10)+1</f>
        <v>51</v>
      </c>
      <c r="L2884" s="0" t="n">
        <f aca="false">$B2884*IF($D2884=1,Setup!$B$9,Setup!$B$10)</f>
        <v>60</v>
      </c>
      <c r="M2884" s="0" t="n">
        <f aca="false">MAX($H2884,$K2884)</f>
        <v>51</v>
      </c>
      <c r="N2884" s="0" t="n">
        <f aca="false">MIN($I2884,$L2884)</f>
        <v>20</v>
      </c>
      <c r="O2884" s="0" t="str">
        <f aca="false">IF($N2884&gt;=$M2884,$N2884-$M2884+1,"")</f>
        <v/>
      </c>
      <c r="P2884" s="0" t="str">
        <f aca="false">IF($O2884="","",$J2884+$M2884-$H2884)</f>
        <v/>
      </c>
      <c r="Q2884" s="0" t="str">
        <f aca="false">IF($O2884="","",$P2884+$O2884-1)</f>
        <v/>
      </c>
      <c r="R2884" s="0" t="str">
        <f aca="false">IF($O2884="","",COUNT($O$2703:$O2884))</f>
        <v/>
      </c>
    </row>
    <row r="2885" customFormat="false" ht="15" hidden="false" customHeight="false" outlineLevel="0" collapsed="false">
      <c r="A2885" s="0" t="n">
        <v>10</v>
      </c>
      <c r="B2885" s="0" t="n">
        <v>6</v>
      </c>
      <c r="C2885" s="0" t="s">
        <v>74</v>
      </c>
      <c r="D2885" s="0" t="n">
        <v>1</v>
      </c>
      <c r="E2885" s="0" t="s">
        <v>94</v>
      </c>
      <c r="F2885" s="0" t="n">
        <v>3</v>
      </c>
      <c r="G2885" s="0" t="str">
        <f aca="false">INDEX(Setup!$B$15:$B$17,$F2885)</f>
        <v>URD</v>
      </c>
      <c r="H2885" s="0" t="n">
        <f aca="false">Calc_Blocks!$I$185</f>
        <v>21</v>
      </c>
      <c r="I2885" s="0" t="n">
        <f aca="false">Calc_Blocks!$J$185</f>
        <v>20</v>
      </c>
      <c r="J2885" s="0" t="n">
        <f aca="false">Calc_Blocks!$K$185</f>
        <v>21</v>
      </c>
      <c r="K2885" s="0" t="n">
        <f aca="false">($B2885-1)*IF($D2885=1,Setup!$B$9,Setup!$B$10)+1</f>
        <v>51</v>
      </c>
      <c r="L2885" s="0" t="n">
        <f aca="false">$B2885*IF($D2885=1,Setup!$B$9,Setup!$B$10)</f>
        <v>60</v>
      </c>
      <c r="M2885" s="0" t="n">
        <f aca="false">MAX($H2885,$K2885)</f>
        <v>51</v>
      </c>
      <c r="N2885" s="0" t="n">
        <f aca="false">MIN($I2885,$L2885)</f>
        <v>20</v>
      </c>
      <c r="O2885" s="0" t="str">
        <f aca="false">IF($N2885&gt;=$M2885,$N2885-$M2885+1,"")</f>
        <v/>
      </c>
      <c r="P2885" s="0" t="str">
        <f aca="false">IF($O2885="","",$J2885+$M2885-$H2885)</f>
        <v/>
      </c>
      <c r="Q2885" s="0" t="str">
        <f aca="false">IF($O2885="","",$P2885+$O2885-1)</f>
        <v/>
      </c>
      <c r="R2885" s="0" t="str">
        <f aca="false">IF($O2885="","",COUNT($O$2703:$O2885))</f>
        <v/>
      </c>
    </row>
    <row r="2886" customFormat="false" ht="15" hidden="false" customHeight="false" outlineLevel="0" collapsed="false">
      <c r="A2886" s="0" t="n">
        <v>10</v>
      </c>
      <c r="B2886" s="0" t="n">
        <v>6</v>
      </c>
      <c r="C2886" s="0" t="s">
        <v>74</v>
      </c>
      <c r="D2886" s="0" t="n">
        <v>2</v>
      </c>
      <c r="E2886" s="0" t="s">
        <v>79</v>
      </c>
      <c r="F2886" s="0" t="n">
        <v>1</v>
      </c>
      <c r="G2886" s="0" t="str">
        <f aca="false">INDEX(Setup!$B$15:$B$17,$F2886)</f>
        <v>MAL</v>
      </c>
      <c r="H2886" s="0" t="n">
        <f aca="false">Calc_Blocks!$I$201</f>
        <v>1</v>
      </c>
      <c r="I2886" s="0" t="n">
        <f aca="false">Calc_Blocks!$J$201</f>
        <v>14</v>
      </c>
      <c r="J2886" s="0" t="n">
        <f aca="false">Calc_Blocks!$K$201</f>
        <v>21</v>
      </c>
      <c r="K2886" s="0" t="n">
        <f aca="false">($B2886-1)*IF($D2886=1,Setup!$B$9,Setup!$B$10)+1</f>
        <v>51</v>
      </c>
      <c r="L2886" s="0" t="n">
        <f aca="false">$B2886*IF($D2886=1,Setup!$B$9,Setup!$B$10)</f>
        <v>60</v>
      </c>
      <c r="M2886" s="0" t="n">
        <f aca="false">MAX($H2886,$K2886)</f>
        <v>51</v>
      </c>
      <c r="N2886" s="0" t="n">
        <f aca="false">MIN($I2886,$L2886)</f>
        <v>14</v>
      </c>
      <c r="O2886" s="0" t="str">
        <f aca="false">IF($N2886&gt;=$M2886,$N2886-$M2886+1,"")</f>
        <v/>
      </c>
      <c r="P2886" s="0" t="str">
        <f aca="false">IF($O2886="","",$J2886+$M2886-$H2886)</f>
        <v/>
      </c>
      <c r="Q2886" s="0" t="str">
        <f aca="false">IF($O2886="","",$P2886+$O2886-1)</f>
        <v/>
      </c>
      <c r="R2886" s="0" t="str">
        <f aca="false">IF($O2886="","",COUNT($O$2703:$O2886))</f>
        <v/>
      </c>
    </row>
    <row r="2887" customFormat="false" ht="15" hidden="false" customHeight="false" outlineLevel="0" collapsed="false">
      <c r="A2887" s="0" t="n">
        <v>10</v>
      </c>
      <c r="B2887" s="0" t="n">
        <v>6</v>
      </c>
      <c r="C2887" s="0" t="s">
        <v>74</v>
      </c>
      <c r="D2887" s="0" t="n">
        <v>2</v>
      </c>
      <c r="E2887" s="0" t="s">
        <v>79</v>
      </c>
      <c r="F2887" s="0" t="n">
        <v>2</v>
      </c>
      <c r="G2887" s="0" t="str">
        <f aca="false">INDEX(Setup!$B$15:$B$17,$F2887)</f>
        <v>SAN</v>
      </c>
      <c r="H2887" s="0" t="n">
        <f aca="false">Calc_Blocks!$I$202</f>
        <v>15</v>
      </c>
      <c r="I2887" s="0" t="n">
        <f aca="false">Calc_Blocks!$J$202</f>
        <v>18</v>
      </c>
      <c r="J2887" s="0" t="n">
        <f aca="false">Calc_Blocks!$K$202</f>
        <v>35</v>
      </c>
      <c r="K2887" s="0" t="n">
        <f aca="false">($B2887-1)*IF($D2887=1,Setup!$B$9,Setup!$B$10)+1</f>
        <v>51</v>
      </c>
      <c r="L2887" s="0" t="n">
        <f aca="false">$B2887*IF($D2887=1,Setup!$B$9,Setup!$B$10)</f>
        <v>60</v>
      </c>
      <c r="M2887" s="0" t="n">
        <f aca="false">MAX($H2887,$K2887)</f>
        <v>51</v>
      </c>
      <c r="N2887" s="0" t="n">
        <f aca="false">MIN($I2887,$L2887)</f>
        <v>18</v>
      </c>
      <c r="O2887" s="0" t="str">
        <f aca="false">IF($N2887&gt;=$M2887,$N2887-$M2887+1,"")</f>
        <v/>
      </c>
      <c r="P2887" s="0" t="str">
        <f aca="false">IF($O2887="","",$J2887+$M2887-$H2887)</f>
        <v/>
      </c>
      <c r="Q2887" s="0" t="str">
        <f aca="false">IF($O2887="","",$P2887+$O2887-1)</f>
        <v/>
      </c>
      <c r="R2887" s="0" t="str">
        <f aca="false">IF($O2887="","",COUNT($O$2703:$O2887))</f>
        <v/>
      </c>
    </row>
    <row r="2888" customFormat="false" ht="15" hidden="false" customHeight="false" outlineLevel="0" collapsed="false">
      <c r="A2888" s="0" t="n">
        <v>10</v>
      </c>
      <c r="B2888" s="0" t="n">
        <v>6</v>
      </c>
      <c r="C2888" s="0" t="s">
        <v>74</v>
      </c>
      <c r="D2888" s="0" t="n">
        <v>2</v>
      </c>
      <c r="E2888" s="0" t="s">
        <v>79</v>
      </c>
      <c r="F2888" s="0" t="n">
        <v>3</v>
      </c>
      <c r="G2888" s="0" t="str">
        <f aca="false">INDEX(Setup!$B$15:$B$17,$F2888)</f>
        <v>URD</v>
      </c>
      <c r="H2888" s="0" t="n">
        <f aca="false">Calc_Blocks!$I$203</f>
        <v>19</v>
      </c>
      <c r="I2888" s="0" t="n">
        <f aca="false">Calc_Blocks!$J$203</f>
        <v>18</v>
      </c>
      <c r="J2888" s="0" t="n">
        <f aca="false">Calc_Blocks!$K$203</f>
        <v>39</v>
      </c>
      <c r="K2888" s="0" t="n">
        <f aca="false">($B2888-1)*IF($D2888=1,Setup!$B$9,Setup!$B$10)+1</f>
        <v>51</v>
      </c>
      <c r="L2888" s="0" t="n">
        <f aca="false">$B2888*IF($D2888=1,Setup!$B$9,Setup!$B$10)</f>
        <v>60</v>
      </c>
      <c r="M2888" s="0" t="n">
        <f aca="false">MAX($H2888,$K2888)</f>
        <v>51</v>
      </c>
      <c r="N2888" s="0" t="n">
        <f aca="false">MIN($I2888,$L2888)</f>
        <v>18</v>
      </c>
      <c r="O2888" s="0" t="str">
        <f aca="false">IF($N2888&gt;=$M2888,$N2888-$M2888+1,"")</f>
        <v/>
      </c>
      <c r="P2888" s="0" t="str">
        <f aca="false">IF($O2888="","",$J2888+$M2888-$H2888)</f>
        <v/>
      </c>
      <c r="Q2888" s="0" t="str">
        <f aca="false">IF($O2888="","",$P2888+$O2888-1)</f>
        <v/>
      </c>
      <c r="R2888" s="0" t="str">
        <f aca="false">IF($O2888="","",COUNT($O$2703:$O2888))</f>
        <v/>
      </c>
    </row>
    <row r="2889" customFormat="false" ht="15" hidden="false" customHeight="false" outlineLevel="0" collapsed="false">
      <c r="A2889" s="0" t="n">
        <v>10</v>
      </c>
      <c r="B2889" s="0" t="n">
        <v>6</v>
      </c>
      <c r="C2889" s="0" t="s">
        <v>75</v>
      </c>
      <c r="D2889" s="0" t="n">
        <v>1</v>
      </c>
      <c r="E2889" s="0" t="s">
        <v>94</v>
      </c>
      <c r="F2889" s="0" t="n">
        <v>1</v>
      </c>
      <c r="G2889" s="0" t="str">
        <f aca="false">INDEX(Setup!$B$15:$B$17,$F2889)</f>
        <v>MAL</v>
      </c>
      <c r="H2889" s="0" t="n">
        <f aca="false">Calc_Blocks!$I$186</f>
        <v>21</v>
      </c>
      <c r="I2889" s="0" t="n">
        <f aca="false">Calc_Blocks!$J$186</f>
        <v>36</v>
      </c>
      <c r="J2889" s="0" t="n">
        <f aca="false">Calc_Blocks!$K$186</f>
        <v>1</v>
      </c>
      <c r="K2889" s="0" t="n">
        <f aca="false">($B2889-1)*IF($D2889=1,Setup!$B$9,Setup!$B$10)+1</f>
        <v>51</v>
      </c>
      <c r="L2889" s="0" t="n">
        <f aca="false">$B2889*IF($D2889=1,Setup!$B$9,Setup!$B$10)</f>
        <v>60</v>
      </c>
      <c r="M2889" s="0" t="n">
        <f aca="false">MAX($H2889,$K2889)</f>
        <v>51</v>
      </c>
      <c r="N2889" s="0" t="n">
        <f aca="false">MIN($I2889,$L2889)</f>
        <v>36</v>
      </c>
      <c r="O2889" s="0" t="str">
        <f aca="false">IF($N2889&gt;=$M2889,$N2889-$M2889+1,"")</f>
        <v/>
      </c>
      <c r="P2889" s="0" t="str">
        <f aca="false">IF($O2889="","",$J2889+$M2889-$H2889)</f>
        <v/>
      </c>
      <c r="Q2889" s="0" t="str">
        <f aca="false">IF($O2889="","",$P2889+$O2889-1)</f>
        <v/>
      </c>
      <c r="R2889" s="0" t="str">
        <f aca="false">IF($O2889="","",COUNT($O$2703:$O2889))</f>
        <v/>
      </c>
    </row>
    <row r="2890" customFormat="false" ht="15" hidden="false" customHeight="false" outlineLevel="0" collapsed="false">
      <c r="A2890" s="0" t="n">
        <v>10</v>
      </c>
      <c r="B2890" s="0" t="n">
        <v>6</v>
      </c>
      <c r="C2890" s="0" t="s">
        <v>75</v>
      </c>
      <c r="D2890" s="0" t="n">
        <v>1</v>
      </c>
      <c r="E2890" s="0" t="s">
        <v>94</v>
      </c>
      <c r="F2890" s="0" t="n">
        <v>2</v>
      </c>
      <c r="G2890" s="0" t="str">
        <f aca="false">INDEX(Setup!$B$15:$B$17,$F2890)</f>
        <v>SAN</v>
      </c>
      <c r="H2890" s="0" t="n">
        <f aca="false">Calc_Blocks!$I$187</f>
        <v>37</v>
      </c>
      <c r="I2890" s="0" t="n">
        <f aca="false">Calc_Blocks!$J$187</f>
        <v>36</v>
      </c>
      <c r="J2890" s="0" t="n">
        <f aca="false">Calc_Blocks!$K$187</f>
        <v>17</v>
      </c>
      <c r="K2890" s="0" t="n">
        <f aca="false">($B2890-1)*IF($D2890=1,Setup!$B$9,Setup!$B$10)+1</f>
        <v>51</v>
      </c>
      <c r="L2890" s="0" t="n">
        <f aca="false">$B2890*IF($D2890=1,Setup!$B$9,Setup!$B$10)</f>
        <v>60</v>
      </c>
      <c r="M2890" s="0" t="n">
        <f aca="false">MAX($H2890,$K2890)</f>
        <v>51</v>
      </c>
      <c r="N2890" s="0" t="n">
        <f aca="false">MIN($I2890,$L2890)</f>
        <v>36</v>
      </c>
      <c r="O2890" s="0" t="str">
        <f aca="false">IF($N2890&gt;=$M2890,$N2890-$M2890+1,"")</f>
        <v/>
      </c>
      <c r="P2890" s="0" t="str">
        <f aca="false">IF($O2890="","",$J2890+$M2890-$H2890)</f>
        <v/>
      </c>
      <c r="Q2890" s="0" t="str">
        <f aca="false">IF($O2890="","",$P2890+$O2890-1)</f>
        <v/>
      </c>
      <c r="R2890" s="0" t="str">
        <f aca="false">IF($O2890="","",COUNT($O$2703:$O2890))</f>
        <v/>
      </c>
    </row>
    <row r="2891" customFormat="false" ht="15" hidden="false" customHeight="false" outlineLevel="0" collapsed="false">
      <c r="A2891" s="0" t="n">
        <v>10</v>
      </c>
      <c r="B2891" s="0" t="n">
        <v>6</v>
      </c>
      <c r="C2891" s="0" t="s">
        <v>75</v>
      </c>
      <c r="D2891" s="0" t="n">
        <v>1</v>
      </c>
      <c r="E2891" s="0" t="s">
        <v>94</v>
      </c>
      <c r="F2891" s="0" t="n">
        <v>3</v>
      </c>
      <c r="G2891" s="0" t="str">
        <f aca="false">INDEX(Setup!$B$15:$B$17,$F2891)</f>
        <v>URD</v>
      </c>
      <c r="H2891" s="0" t="n">
        <f aca="false">Calc_Blocks!$I$188</f>
        <v>37</v>
      </c>
      <c r="I2891" s="0" t="n">
        <f aca="false">Calc_Blocks!$J$188</f>
        <v>39</v>
      </c>
      <c r="J2891" s="0" t="n">
        <f aca="false">Calc_Blocks!$K$188</f>
        <v>17</v>
      </c>
      <c r="K2891" s="0" t="n">
        <f aca="false">($B2891-1)*IF($D2891=1,Setup!$B$9,Setup!$B$10)+1</f>
        <v>51</v>
      </c>
      <c r="L2891" s="0" t="n">
        <f aca="false">$B2891*IF($D2891=1,Setup!$B$9,Setup!$B$10)</f>
        <v>60</v>
      </c>
      <c r="M2891" s="0" t="n">
        <f aca="false">MAX($H2891,$K2891)</f>
        <v>51</v>
      </c>
      <c r="N2891" s="0" t="n">
        <f aca="false">MIN($I2891,$L2891)</f>
        <v>39</v>
      </c>
      <c r="O2891" s="0" t="str">
        <f aca="false">IF($N2891&gt;=$M2891,$N2891-$M2891+1,"")</f>
        <v/>
      </c>
      <c r="P2891" s="0" t="str">
        <f aca="false">IF($O2891="","",$J2891+$M2891-$H2891)</f>
        <v/>
      </c>
      <c r="Q2891" s="0" t="str">
        <f aca="false">IF($O2891="","",$P2891+$O2891-1)</f>
        <v/>
      </c>
      <c r="R2891" s="0" t="str">
        <f aca="false">IF($O2891="","",COUNT($O$2703:$O2891))</f>
        <v/>
      </c>
    </row>
    <row r="2892" customFormat="false" ht="15" hidden="false" customHeight="false" outlineLevel="0" collapsed="false">
      <c r="A2892" s="0" t="n">
        <v>10</v>
      </c>
      <c r="B2892" s="0" t="n">
        <v>6</v>
      </c>
      <c r="C2892" s="0" t="s">
        <v>75</v>
      </c>
      <c r="D2892" s="0" t="n">
        <v>2</v>
      </c>
      <c r="E2892" s="0" t="s">
        <v>79</v>
      </c>
      <c r="F2892" s="0" t="n">
        <v>1</v>
      </c>
      <c r="G2892" s="0" t="str">
        <f aca="false">INDEX(Setup!$B$15:$B$17,$F2892)</f>
        <v>MAL</v>
      </c>
      <c r="H2892" s="0" t="n">
        <f aca="false">Calc_Blocks!$I$204</f>
        <v>19</v>
      </c>
      <c r="I2892" s="0" t="n">
        <f aca="false">Calc_Blocks!$J$204</f>
        <v>36</v>
      </c>
      <c r="J2892" s="0" t="n">
        <f aca="false">Calc_Blocks!$K$204</f>
        <v>20</v>
      </c>
      <c r="K2892" s="0" t="n">
        <f aca="false">($B2892-1)*IF($D2892=1,Setup!$B$9,Setup!$B$10)+1</f>
        <v>51</v>
      </c>
      <c r="L2892" s="0" t="n">
        <f aca="false">$B2892*IF($D2892=1,Setup!$B$9,Setup!$B$10)</f>
        <v>60</v>
      </c>
      <c r="M2892" s="0" t="n">
        <f aca="false">MAX($H2892,$K2892)</f>
        <v>51</v>
      </c>
      <c r="N2892" s="0" t="n">
        <f aca="false">MIN($I2892,$L2892)</f>
        <v>36</v>
      </c>
      <c r="O2892" s="0" t="str">
        <f aca="false">IF($N2892&gt;=$M2892,$N2892-$M2892+1,"")</f>
        <v/>
      </c>
      <c r="P2892" s="0" t="str">
        <f aca="false">IF($O2892="","",$J2892+$M2892-$H2892)</f>
        <v/>
      </c>
      <c r="Q2892" s="0" t="str">
        <f aca="false">IF($O2892="","",$P2892+$O2892-1)</f>
        <v/>
      </c>
      <c r="R2892" s="0" t="str">
        <f aca="false">IF($O2892="","",COUNT($O$2703:$O2892))</f>
        <v/>
      </c>
    </row>
    <row r="2893" customFormat="false" ht="15" hidden="false" customHeight="false" outlineLevel="0" collapsed="false">
      <c r="A2893" s="0" t="n">
        <v>10</v>
      </c>
      <c r="B2893" s="0" t="n">
        <v>6</v>
      </c>
      <c r="C2893" s="0" t="s">
        <v>75</v>
      </c>
      <c r="D2893" s="0" t="n">
        <v>2</v>
      </c>
      <c r="E2893" s="0" t="s">
        <v>79</v>
      </c>
      <c r="F2893" s="0" t="n">
        <v>2</v>
      </c>
      <c r="G2893" s="0" t="str">
        <f aca="false">INDEX(Setup!$B$15:$B$17,$F2893)</f>
        <v>SAN</v>
      </c>
      <c r="H2893" s="0" t="n">
        <f aca="false">Calc_Blocks!$I$205</f>
        <v>37</v>
      </c>
      <c r="I2893" s="0" t="n">
        <f aca="false">Calc_Blocks!$J$205</f>
        <v>36</v>
      </c>
      <c r="J2893" s="0" t="n">
        <f aca="false">Calc_Blocks!$K$205</f>
        <v>38</v>
      </c>
      <c r="K2893" s="0" t="n">
        <f aca="false">($B2893-1)*IF($D2893=1,Setup!$B$9,Setup!$B$10)+1</f>
        <v>51</v>
      </c>
      <c r="L2893" s="0" t="n">
        <f aca="false">$B2893*IF($D2893=1,Setup!$B$9,Setup!$B$10)</f>
        <v>60</v>
      </c>
      <c r="M2893" s="0" t="n">
        <f aca="false">MAX($H2893,$K2893)</f>
        <v>51</v>
      </c>
      <c r="N2893" s="0" t="n">
        <f aca="false">MIN($I2893,$L2893)</f>
        <v>36</v>
      </c>
      <c r="O2893" s="0" t="str">
        <f aca="false">IF($N2893&gt;=$M2893,$N2893-$M2893+1,"")</f>
        <v/>
      </c>
      <c r="P2893" s="0" t="str">
        <f aca="false">IF($O2893="","",$J2893+$M2893-$H2893)</f>
        <v/>
      </c>
      <c r="Q2893" s="0" t="str">
        <f aca="false">IF($O2893="","",$P2893+$O2893-1)</f>
        <v/>
      </c>
      <c r="R2893" s="0" t="str">
        <f aca="false">IF($O2893="","",COUNT($O$2703:$O2893))</f>
        <v/>
      </c>
    </row>
    <row r="2894" customFormat="false" ht="15" hidden="false" customHeight="false" outlineLevel="0" collapsed="false">
      <c r="A2894" s="0" t="n">
        <v>10</v>
      </c>
      <c r="B2894" s="0" t="n">
        <v>6</v>
      </c>
      <c r="C2894" s="0" t="s">
        <v>75</v>
      </c>
      <c r="D2894" s="0" t="n">
        <v>2</v>
      </c>
      <c r="E2894" s="0" t="s">
        <v>79</v>
      </c>
      <c r="F2894" s="0" t="n">
        <v>3</v>
      </c>
      <c r="G2894" s="0" t="str">
        <f aca="false">INDEX(Setup!$B$15:$B$17,$F2894)</f>
        <v>URD</v>
      </c>
      <c r="H2894" s="0" t="n">
        <f aca="false">Calc_Blocks!$I$206</f>
        <v>37</v>
      </c>
      <c r="I2894" s="0" t="n">
        <f aca="false">Calc_Blocks!$J$206</f>
        <v>36</v>
      </c>
      <c r="J2894" s="0" t="n">
        <f aca="false">Calc_Blocks!$K$206</f>
        <v>38</v>
      </c>
      <c r="K2894" s="0" t="n">
        <f aca="false">($B2894-1)*IF($D2894=1,Setup!$B$9,Setup!$B$10)+1</f>
        <v>51</v>
      </c>
      <c r="L2894" s="0" t="n">
        <f aca="false">$B2894*IF($D2894=1,Setup!$B$9,Setup!$B$10)</f>
        <v>60</v>
      </c>
      <c r="M2894" s="0" t="n">
        <f aca="false">MAX($H2894,$K2894)</f>
        <v>51</v>
      </c>
      <c r="N2894" s="0" t="n">
        <f aca="false">MIN($I2894,$L2894)</f>
        <v>36</v>
      </c>
      <c r="O2894" s="0" t="str">
        <f aca="false">IF($N2894&gt;=$M2894,$N2894-$M2894+1,"")</f>
        <v/>
      </c>
      <c r="P2894" s="0" t="str">
        <f aca="false">IF($O2894="","",$J2894+$M2894-$H2894)</f>
        <v/>
      </c>
      <c r="Q2894" s="0" t="str">
        <f aca="false">IF($O2894="","",$P2894+$O2894-1)</f>
        <v/>
      </c>
      <c r="R2894" s="0" t="str">
        <f aca="false">IF($O2894="","",COUNT($O$2703:$O2894))</f>
        <v/>
      </c>
    </row>
    <row r="2895" customFormat="false" ht="15" hidden="false" customHeight="false" outlineLevel="0" collapsed="false">
      <c r="A2895" s="0" t="n">
        <v>10</v>
      </c>
      <c r="B2895" s="0" t="n">
        <v>6</v>
      </c>
      <c r="C2895" s="0" t="s">
        <v>76</v>
      </c>
      <c r="D2895" s="0" t="n">
        <v>1</v>
      </c>
      <c r="E2895" s="0" t="s">
        <v>94</v>
      </c>
      <c r="F2895" s="0" t="n">
        <v>1</v>
      </c>
      <c r="G2895" s="0" t="str">
        <f aca="false">INDEX(Setup!$B$15:$B$17,$F2895)</f>
        <v>MAL</v>
      </c>
      <c r="H2895" s="0" t="n">
        <f aca="false">Calc_Blocks!$I$189</f>
        <v>40</v>
      </c>
      <c r="I2895" s="0" t="n">
        <f aca="false">Calc_Blocks!$J$189</f>
        <v>54</v>
      </c>
      <c r="J2895" s="0" t="n">
        <f aca="false">Calc_Blocks!$K$189</f>
        <v>1</v>
      </c>
      <c r="K2895" s="0" t="n">
        <f aca="false">($B2895-1)*IF($D2895=1,Setup!$B$9,Setup!$B$10)+1</f>
        <v>51</v>
      </c>
      <c r="L2895" s="0" t="n">
        <f aca="false">$B2895*IF($D2895=1,Setup!$B$9,Setup!$B$10)</f>
        <v>60</v>
      </c>
      <c r="M2895" s="0" t="n">
        <f aca="false">MAX($H2895,$K2895)</f>
        <v>51</v>
      </c>
      <c r="N2895" s="0" t="n">
        <f aca="false">MIN($I2895,$L2895)</f>
        <v>54</v>
      </c>
      <c r="O2895" s="0" t="n">
        <f aca="false">IF($N2895&gt;=$M2895,$N2895-$M2895+1,"")</f>
        <v>4</v>
      </c>
      <c r="P2895" s="0" t="n">
        <f aca="false">IF($O2895="","",$J2895+$M2895-$H2895)</f>
        <v>12</v>
      </c>
      <c r="Q2895" s="0" t="n">
        <f aca="false">IF($O2895="","",$P2895+$O2895-1)</f>
        <v>15</v>
      </c>
      <c r="R2895" s="0" t="n">
        <f aca="false">IF($O2895="","",COUNT($O$2703:$O2895))</f>
        <v>18</v>
      </c>
    </row>
    <row r="2896" customFormat="false" ht="15" hidden="false" customHeight="false" outlineLevel="0" collapsed="false">
      <c r="A2896" s="0" t="n">
        <v>10</v>
      </c>
      <c r="B2896" s="0" t="n">
        <v>6</v>
      </c>
      <c r="C2896" s="0" t="s">
        <v>76</v>
      </c>
      <c r="D2896" s="0" t="n">
        <v>1</v>
      </c>
      <c r="E2896" s="0" t="s">
        <v>94</v>
      </c>
      <c r="F2896" s="0" t="n">
        <v>2</v>
      </c>
      <c r="G2896" s="0" t="str">
        <f aca="false">INDEX(Setup!$B$15:$B$17,$F2896)</f>
        <v>SAN</v>
      </c>
      <c r="H2896" s="0" t="n">
        <f aca="false">Calc_Blocks!$I$190</f>
        <v>55</v>
      </c>
      <c r="I2896" s="0" t="n">
        <f aca="false">Calc_Blocks!$J$190</f>
        <v>57</v>
      </c>
      <c r="J2896" s="0" t="n">
        <f aca="false">Calc_Blocks!$K$190</f>
        <v>16</v>
      </c>
      <c r="K2896" s="0" t="n">
        <f aca="false">($B2896-1)*IF($D2896=1,Setup!$B$9,Setup!$B$10)+1</f>
        <v>51</v>
      </c>
      <c r="L2896" s="0" t="n">
        <f aca="false">$B2896*IF($D2896=1,Setup!$B$9,Setup!$B$10)</f>
        <v>60</v>
      </c>
      <c r="M2896" s="0" t="n">
        <f aca="false">MAX($H2896,$K2896)</f>
        <v>55</v>
      </c>
      <c r="N2896" s="0" t="n">
        <f aca="false">MIN($I2896,$L2896)</f>
        <v>57</v>
      </c>
      <c r="O2896" s="0" t="n">
        <f aca="false">IF($N2896&gt;=$M2896,$N2896-$M2896+1,"")</f>
        <v>3</v>
      </c>
      <c r="P2896" s="0" t="n">
        <f aca="false">IF($O2896="","",$J2896+$M2896-$H2896)</f>
        <v>16</v>
      </c>
      <c r="Q2896" s="0" t="n">
        <f aca="false">IF($O2896="","",$P2896+$O2896-1)</f>
        <v>18</v>
      </c>
      <c r="R2896" s="0" t="n">
        <f aca="false">IF($O2896="","",COUNT($O$2703:$O2896))</f>
        <v>19</v>
      </c>
    </row>
    <row r="2897" customFormat="false" ht="15" hidden="false" customHeight="false" outlineLevel="0" collapsed="false">
      <c r="A2897" s="0" t="n">
        <v>10</v>
      </c>
      <c r="B2897" s="0" t="n">
        <v>6</v>
      </c>
      <c r="C2897" s="0" t="s">
        <v>76</v>
      </c>
      <c r="D2897" s="0" t="n">
        <v>1</v>
      </c>
      <c r="E2897" s="0" t="s">
        <v>94</v>
      </c>
      <c r="F2897" s="0" t="n">
        <v>3</v>
      </c>
      <c r="G2897" s="0" t="str">
        <f aca="false">INDEX(Setup!$B$15:$B$17,$F2897)</f>
        <v>URD</v>
      </c>
      <c r="H2897" s="0" t="n">
        <f aca="false">Calc_Blocks!$I$191</f>
        <v>58</v>
      </c>
      <c r="I2897" s="0" t="n">
        <f aca="false">Calc_Blocks!$J$191</f>
        <v>57</v>
      </c>
      <c r="J2897" s="0" t="n">
        <f aca="false">Calc_Blocks!$K$191</f>
        <v>19</v>
      </c>
      <c r="K2897" s="0" t="n">
        <f aca="false">($B2897-1)*IF($D2897=1,Setup!$B$9,Setup!$B$10)+1</f>
        <v>51</v>
      </c>
      <c r="L2897" s="0" t="n">
        <f aca="false">$B2897*IF($D2897=1,Setup!$B$9,Setup!$B$10)</f>
        <v>60</v>
      </c>
      <c r="M2897" s="0" t="n">
        <f aca="false">MAX($H2897,$K2897)</f>
        <v>58</v>
      </c>
      <c r="N2897" s="0" t="n">
        <f aca="false">MIN($I2897,$L2897)</f>
        <v>57</v>
      </c>
      <c r="O2897" s="0" t="str">
        <f aca="false">IF($N2897&gt;=$M2897,$N2897-$M2897+1,"")</f>
        <v/>
      </c>
      <c r="P2897" s="0" t="str">
        <f aca="false">IF($O2897="","",$J2897+$M2897-$H2897)</f>
        <v/>
      </c>
      <c r="Q2897" s="0" t="str">
        <f aca="false">IF($O2897="","",$P2897+$O2897-1)</f>
        <v/>
      </c>
      <c r="R2897" s="0" t="str">
        <f aca="false">IF($O2897="","",COUNT($O$2703:$O2897))</f>
        <v/>
      </c>
    </row>
    <row r="2898" customFormat="false" ht="15" hidden="false" customHeight="false" outlineLevel="0" collapsed="false">
      <c r="A2898" s="0" t="n">
        <v>10</v>
      </c>
      <c r="B2898" s="0" t="n">
        <v>6</v>
      </c>
      <c r="C2898" s="0" t="s">
        <v>76</v>
      </c>
      <c r="D2898" s="0" t="n">
        <v>2</v>
      </c>
      <c r="E2898" s="0" t="s">
        <v>79</v>
      </c>
      <c r="F2898" s="0" t="n">
        <v>1</v>
      </c>
      <c r="G2898" s="0" t="str">
        <f aca="false">INDEX(Setup!$B$15:$B$17,$F2898)</f>
        <v>MAL</v>
      </c>
      <c r="H2898" s="0" t="n">
        <f aca="false">Calc_Blocks!$I$207</f>
        <v>37</v>
      </c>
      <c r="I2898" s="0" t="n">
        <f aca="false">Calc_Blocks!$J$207</f>
        <v>48</v>
      </c>
      <c r="J2898" s="0" t="n">
        <f aca="false">Calc_Blocks!$K$207</f>
        <v>19</v>
      </c>
      <c r="K2898" s="0" t="n">
        <f aca="false">($B2898-1)*IF($D2898=1,Setup!$B$9,Setup!$B$10)+1</f>
        <v>51</v>
      </c>
      <c r="L2898" s="0" t="n">
        <f aca="false">$B2898*IF($D2898=1,Setup!$B$9,Setup!$B$10)</f>
        <v>60</v>
      </c>
      <c r="M2898" s="0" t="n">
        <f aca="false">MAX($H2898,$K2898)</f>
        <v>51</v>
      </c>
      <c r="N2898" s="0" t="n">
        <f aca="false">MIN($I2898,$L2898)</f>
        <v>48</v>
      </c>
      <c r="O2898" s="0" t="str">
        <f aca="false">IF($N2898&gt;=$M2898,$N2898-$M2898+1,"")</f>
        <v/>
      </c>
      <c r="P2898" s="0" t="str">
        <f aca="false">IF($O2898="","",$J2898+$M2898-$H2898)</f>
        <v/>
      </c>
      <c r="Q2898" s="0" t="str">
        <f aca="false">IF($O2898="","",$P2898+$O2898-1)</f>
        <v/>
      </c>
      <c r="R2898" s="0" t="str">
        <f aca="false">IF($O2898="","",COUNT($O$2703:$O2898))</f>
        <v/>
      </c>
    </row>
    <row r="2899" customFormat="false" ht="15" hidden="false" customHeight="false" outlineLevel="0" collapsed="false">
      <c r="A2899" s="0" t="n">
        <v>10</v>
      </c>
      <c r="B2899" s="0" t="n">
        <v>6</v>
      </c>
      <c r="C2899" s="0" t="s">
        <v>76</v>
      </c>
      <c r="D2899" s="0" t="n">
        <v>2</v>
      </c>
      <c r="E2899" s="0" t="s">
        <v>79</v>
      </c>
      <c r="F2899" s="0" t="n">
        <v>2</v>
      </c>
      <c r="G2899" s="0" t="str">
        <f aca="false">INDEX(Setup!$B$15:$B$17,$F2899)</f>
        <v>SAN</v>
      </c>
      <c r="H2899" s="0" t="n">
        <f aca="false">Calc_Blocks!$I$208</f>
        <v>49</v>
      </c>
      <c r="I2899" s="0" t="n">
        <f aca="false">Calc_Blocks!$J$208</f>
        <v>52</v>
      </c>
      <c r="J2899" s="0" t="n">
        <f aca="false">Calc_Blocks!$K$208</f>
        <v>31</v>
      </c>
      <c r="K2899" s="0" t="n">
        <f aca="false">($B2899-1)*IF($D2899=1,Setup!$B$9,Setup!$B$10)+1</f>
        <v>51</v>
      </c>
      <c r="L2899" s="0" t="n">
        <f aca="false">$B2899*IF($D2899=1,Setup!$B$9,Setup!$B$10)</f>
        <v>60</v>
      </c>
      <c r="M2899" s="0" t="n">
        <f aca="false">MAX($H2899,$K2899)</f>
        <v>51</v>
      </c>
      <c r="N2899" s="0" t="n">
        <f aca="false">MIN($I2899,$L2899)</f>
        <v>52</v>
      </c>
      <c r="O2899" s="0" t="n">
        <f aca="false">IF($N2899&gt;=$M2899,$N2899-$M2899+1,"")</f>
        <v>2</v>
      </c>
      <c r="P2899" s="0" t="n">
        <f aca="false">IF($O2899="","",$J2899+$M2899-$H2899)</f>
        <v>33</v>
      </c>
      <c r="Q2899" s="0" t="n">
        <f aca="false">IF($O2899="","",$P2899+$O2899-1)</f>
        <v>34</v>
      </c>
      <c r="R2899" s="0" t="n">
        <f aca="false">IF($O2899="","",COUNT($O$2703:$O2899))</f>
        <v>20</v>
      </c>
    </row>
    <row r="2900" customFormat="false" ht="15" hidden="false" customHeight="false" outlineLevel="0" collapsed="false">
      <c r="A2900" s="0" t="n">
        <v>10</v>
      </c>
      <c r="B2900" s="0" t="n">
        <v>6</v>
      </c>
      <c r="C2900" s="0" t="s">
        <v>76</v>
      </c>
      <c r="D2900" s="0" t="n">
        <v>2</v>
      </c>
      <c r="E2900" s="0" t="s">
        <v>79</v>
      </c>
      <c r="F2900" s="0" t="n">
        <v>3</v>
      </c>
      <c r="G2900" s="0" t="str">
        <f aca="false">INDEX(Setup!$B$15:$B$17,$F2900)</f>
        <v>URD</v>
      </c>
      <c r="H2900" s="0" t="n">
        <f aca="false">Calc_Blocks!$I$209</f>
        <v>53</v>
      </c>
      <c r="I2900" s="0" t="n">
        <f aca="false">Calc_Blocks!$J$209</f>
        <v>52</v>
      </c>
      <c r="J2900" s="0" t="n">
        <f aca="false">Calc_Blocks!$K$209</f>
        <v>35</v>
      </c>
      <c r="K2900" s="0" t="n">
        <f aca="false">($B2900-1)*IF($D2900=1,Setup!$B$9,Setup!$B$10)+1</f>
        <v>51</v>
      </c>
      <c r="L2900" s="0" t="n">
        <f aca="false">$B2900*IF($D2900=1,Setup!$B$9,Setup!$B$10)</f>
        <v>60</v>
      </c>
      <c r="M2900" s="0" t="n">
        <f aca="false">MAX($H2900,$K2900)</f>
        <v>53</v>
      </c>
      <c r="N2900" s="0" t="n">
        <f aca="false">MIN($I2900,$L2900)</f>
        <v>52</v>
      </c>
      <c r="O2900" s="0" t="str">
        <f aca="false">IF($N2900&gt;=$M2900,$N2900-$M2900+1,"")</f>
        <v/>
      </c>
      <c r="P2900" s="0" t="str">
        <f aca="false">IF($O2900="","",$J2900+$M2900-$H2900)</f>
        <v/>
      </c>
      <c r="Q2900" s="0" t="str">
        <f aca="false">IF($O2900="","",$P2900+$O2900-1)</f>
        <v/>
      </c>
      <c r="R2900" s="0" t="str">
        <f aca="false">IF($O2900="","",COUNT($O$2703:$O2900))</f>
        <v/>
      </c>
    </row>
    <row r="2901" customFormat="false" ht="15" hidden="false" customHeight="false" outlineLevel="0" collapsed="false">
      <c r="A2901" s="0" t="n">
        <v>10</v>
      </c>
      <c r="B2901" s="0" t="n">
        <v>6</v>
      </c>
      <c r="C2901" s="0" t="s">
        <v>77</v>
      </c>
      <c r="D2901" s="0" t="n">
        <v>1</v>
      </c>
      <c r="E2901" s="0" t="s">
        <v>94</v>
      </c>
      <c r="F2901" s="0" t="n">
        <v>1</v>
      </c>
      <c r="G2901" s="0" t="str">
        <f aca="false">INDEX(Setup!$B$15:$B$17,$F2901)</f>
        <v>MAL</v>
      </c>
      <c r="H2901" s="0" t="n">
        <f aca="false">Calc_Blocks!$I$192</f>
        <v>58</v>
      </c>
      <c r="I2901" s="0" t="n">
        <f aca="false">Calc_Blocks!$J$192</f>
        <v>67</v>
      </c>
      <c r="J2901" s="0" t="n">
        <f aca="false">Calc_Blocks!$K$192</f>
        <v>1</v>
      </c>
      <c r="K2901" s="0" t="n">
        <f aca="false">($B2901-1)*IF($D2901=1,Setup!$B$9,Setup!$B$10)+1</f>
        <v>51</v>
      </c>
      <c r="L2901" s="0" t="n">
        <f aca="false">$B2901*IF($D2901=1,Setup!$B$9,Setup!$B$10)</f>
        <v>60</v>
      </c>
      <c r="M2901" s="0" t="n">
        <f aca="false">MAX($H2901,$K2901)</f>
        <v>58</v>
      </c>
      <c r="N2901" s="0" t="n">
        <f aca="false">MIN($I2901,$L2901)</f>
        <v>60</v>
      </c>
      <c r="O2901" s="0" t="n">
        <f aca="false">IF($N2901&gt;=$M2901,$N2901-$M2901+1,"")</f>
        <v>3</v>
      </c>
      <c r="P2901" s="0" t="n">
        <f aca="false">IF($O2901="","",$J2901+$M2901-$H2901)</f>
        <v>1</v>
      </c>
      <c r="Q2901" s="0" t="n">
        <f aca="false">IF($O2901="","",$P2901+$O2901-1)</f>
        <v>3</v>
      </c>
      <c r="R2901" s="0" t="n">
        <f aca="false">IF($O2901="","",COUNT($O$2703:$O2901))</f>
        <v>21</v>
      </c>
    </row>
    <row r="2902" customFormat="false" ht="15" hidden="false" customHeight="false" outlineLevel="0" collapsed="false">
      <c r="A2902" s="0" t="n">
        <v>10</v>
      </c>
      <c r="B2902" s="0" t="n">
        <v>6</v>
      </c>
      <c r="C2902" s="0" t="s">
        <v>77</v>
      </c>
      <c r="D2902" s="0" t="n">
        <v>1</v>
      </c>
      <c r="E2902" s="0" t="s">
        <v>94</v>
      </c>
      <c r="F2902" s="0" t="n">
        <v>2</v>
      </c>
      <c r="G2902" s="0" t="str">
        <f aca="false">INDEX(Setup!$B$15:$B$17,$F2902)</f>
        <v>SAN</v>
      </c>
      <c r="H2902" s="0" t="n">
        <f aca="false">Calc_Blocks!$I$193</f>
        <v>68</v>
      </c>
      <c r="I2902" s="0" t="n">
        <f aca="false">Calc_Blocks!$J$193</f>
        <v>67</v>
      </c>
      <c r="J2902" s="0" t="n">
        <f aca="false">Calc_Blocks!$K$193</f>
        <v>11</v>
      </c>
      <c r="K2902" s="0" t="n">
        <f aca="false">($B2902-1)*IF($D2902=1,Setup!$B$9,Setup!$B$10)+1</f>
        <v>51</v>
      </c>
      <c r="L2902" s="0" t="n">
        <f aca="false">$B2902*IF($D2902=1,Setup!$B$9,Setup!$B$10)</f>
        <v>60</v>
      </c>
      <c r="M2902" s="0" t="n">
        <f aca="false">MAX($H2902,$K2902)</f>
        <v>68</v>
      </c>
      <c r="N2902" s="0" t="n">
        <f aca="false">MIN($I2902,$L2902)</f>
        <v>60</v>
      </c>
      <c r="O2902" s="0" t="str">
        <f aca="false">IF($N2902&gt;=$M2902,$N2902-$M2902+1,"")</f>
        <v/>
      </c>
      <c r="P2902" s="0" t="str">
        <f aca="false">IF($O2902="","",$J2902+$M2902-$H2902)</f>
        <v/>
      </c>
      <c r="Q2902" s="0" t="str">
        <f aca="false">IF($O2902="","",$P2902+$O2902-1)</f>
        <v/>
      </c>
      <c r="R2902" s="0" t="str">
        <f aca="false">IF($O2902="","",COUNT($O$2703:$O2902))</f>
        <v/>
      </c>
    </row>
    <row r="2903" customFormat="false" ht="15" hidden="false" customHeight="false" outlineLevel="0" collapsed="false">
      <c r="A2903" s="0" t="n">
        <v>10</v>
      </c>
      <c r="B2903" s="0" t="n">
        <v>6</v>
      </c>
      <c r="C2903" s="0" t="s">
        <v>77</v>
      </c>
      <c r="D2903" s="0" t="n">
        <v>1</v>
      </c>
      <c r="E2903" s="0" t="s">
        <v>94</v>
      </c>
      <c r="F2903" s="0" t="n">
        <v>3</v>
      </c>
      <c r="G2903" s="0" t="str">
        <f aca="false">INDEX(Setup!$B$15:$B$17,$F2903)</f>
        <v>URD</v>
      </c>
      <c r="H2903" s="0" t="n">
        <f aca="false">Calc_Blocks!$I$194</f>
        <v>68</v>
      </c>
      <c r="I2903" s="0" t="n">
        <f aca="false">Calc_Blocks!$J$194</f>
        <v>75</v>
      </c>
      <c r="J2903" s="0" t="n">
        <f aca="false">Calc_Blocks!$K$194</f>
        <v>11</v>
      </c>
      <c r="K2903" s="0" t="n">
        <f aca="false">($B2903-1)*IF($D2903=1,Setup!$B$9,Setup!$B$10)+1</f>
        <v>51</v>
      </c>
      <c r="L2903" s="0" t="n">
        <f aca="false">$B2903*IF($D2903=1,Setup!$B$9,Setup!$B$10)</f>
        <v>60</v>
      </c>
      <c r="M2903" s="0" t="n">
        <f aca="false">MAX($H2903,$K2903)</f>
        <v>68</v>
      </c>
      <c r="N2903" s="0" t="n">
        <f aca="false">MIN($I2903,$L2903)</f>
        <v>60</v>
      </c>
      <c r="O2903" s="0" t="str">
        <f aca="false">IF($N2903&gt;=$M2903,$N2903-$M2903+1,"")</f>
        <v/>
      </c>
      <c r="P2903" s="0" t="str">
        <f aca="false">IF($O2903="","",$J2903+$M2903-$H2903)</f>
        <v/>
      </c>
      <c r="Q2903" s="0" t="str">
        <f aca="false">IF($O2903="","",$P2903+$O2903-1)</f>
        <v/>
      </c>
      <c r="R2903" s="0" t="str">
        <f aca="false">IF($O2903="","",COUNT($O$2703:$O2903))</f>
        <v/>
      </c>
    </row>
    <row r="2904" customFormat="false" ht="15" hidden="false" customHeight="false" outlineLevel="0" collapsed="false">
      <c r="A2904" s="0" t="n">
        <v>10</v>
      </c>
      <c r="B2904" s="0" t="n">
        <v>6</v>
      </c>
      <c r="C2904" s="0" t="s">
        <v>77</v>
      </c>
      <c r="D2904" s="0" t="n">
        <v>2</v>
      </c>
      <c r="E2904" s="0" t="s">
        <v>79</v>
      </c>
      <c r="F2904" s="0" t="n">
        <v>1</v>
      </c>
      <c r="G2904" s="0" t="str">
        <f aca="false">INDEX(Setup!$B$15:$B$17,$F2904)</f>
        <v>MAL</v>
      </c>
      <c r="H2904" s="0" t="n">
        <f aca="false">Calc_Blocks!$I$210</f>
        <v>53</v>
      </c>
      <c r="I2904" s="0" t="n">
        <f aca="false">Calc_Blocks!$J$210</f>
        <v>60</v>
      </c>
      <c r="J2904" s="0" t="n">
        <f aca="false">Calc_Blocks!$K$210</f>
        <v>19</v>
      </c>
      <c r="K2904" s="0" t="n">
        <f aca="false">($B2904-1)*IF($D2904=1,Setup!$B$9,Setup!$B$10)+1</f>
        <v>51</v>
      </c>
      <c r="L2904" s="0" t="n">
        <f aca="false">$B2904*IF($D2904=1,Setup!$B$9,Setup!$B$10)</f>
        <v>60</v>
      </c>
      <c r="M2904" s="0" t="n">
        <f aca="false">MAX($H2904,$K2904)</f>
        <v>53</v>
      </c>
      <c r="N2904" s="0" t="n">
        <f aca="false">MIN($I2904,$L2904)</f>
        <v>60</v>
      </c>
      <c r="O2904" s="0" t="n">
        <f aca="false">IF($N2904&gt;=$M2904,$N2904-$M2904+1,"")</f>
        <v>8</v>
      </c>
      <c r="P2904" s="0" t="n">
        <f aca="false">IF($O2904="","",$J2904+$M2904-$H2904)</f>
        <v>19</v>
      </c>
      <c r="Q2904" s="0" t="n">
        <f aca="false">IF($O2904="","",$P2904+$O2904-1)</f>
        <v>26</v>
      </c>
      <c r="R2904" s="0" t="n">
        <f aca="false">IF($O2904="","",COUNT($O$2703:$O2904))</f>
        <v>22</v>
      </c>
    </row>
    <row r="2905" customFormat="false" ht="15" hidden="false" customHeight="false" outlineLevel="0" collapsed="false">
      <c r="A2905" s="0" t="n">
        <v>10</v>
      </c>
      <c r="B2905" s="0" t="n">
        <v>6</v>
      </c>
      <c r="C2905" s="0" t="s">
        <v>77</v>
      </c>
      <c r="D2905" s="0" t="n">
        <v>2</v>
      </c>
      <c r="E2905" s="0" t="s">
        <v>79</v>
      </c>
      <c r="F2905" s="0" t="n">
        <v>2</v>
      </c>
      <c r="G2905" s="0" t="str">
        <f aca="false">INDEX(Setup!$B$15:$B$17,$F2905)</f>
        <v>SAN</v>
      </c>
      <c r="H2905" s="0" t="n">
        <f aca="false">Calc_Blocks!$I$211</f>
        <v>61</v>
      </c>
      <c r="I2905" s="0" t="n">
        <f aca="false">Calc_Blocks!$J$211</f>
        <v>60</v>
      </c>
      <c r="J2905" s="0" t="n">
        <f aca="false">Calc_Blocks!$K$211</f>
        <v>27</v>
      </c>
      <c r="K2905" s="0" t="n">
        <f aca="false">($B2905-1)*IF($D2905=1,Setup!$B$9,Setup!$B$10)+1</f>
        <v>51</v>
      </c>
      <c r="L2905" s="0" t="n">
        <f aca="false">$B2905*IF($D2905=1,Setup!$B$9,Setup!$B$10)</f>
        <v>60</v>
      </c>
      <c r="M2905" s="0" t="n">
        <f aca="false">MAX($H2905,$K2905)</f>
        <v>61</v>
      </c>
      <c r="N2905" s="0" t="n">
        <f aca="false">MIN($I2905,$L2905)</f>
        <v>60</v>
      </c>
      <c r="O2905" s="0" t="str">
        <f aca="false">IF($N2905&gt;=$M2905,$N2905-$M2905+1,"")</f>
        <v/>
      </c>
      <c r="P2905" s="0" t="str">
        <f aca="false">IF($O2905="","",$J2905+$M2905-$H2905)</f>
        <v/>
      </c>
      <c r="Q2905" s="0" t="str">
        <f aca="false">IF($O2905="","",$P2905+$O2905-1)</f>
        <v/>
      </c>
      <c r="R2905" s="0" t="str">
        <f aca="false">IF($O2905="","",COUNT($O$2703:$O2905))</f>
        <v/>
      </c>
    </row>
    <row r="2906" customFormat="false" ht="15" hidden="false" customHeight="false" outlineLevel="0" collapsed="false">
      <c r="A2906" s="0" t="n">
        <v>10</v>
      </c>
      <c r="B2906" s="0" t="n">
        <v>6</v>
      </c>
      <c r="C2906" s="0" t="s">
        <v>77</v>
      </c>
      <c r="D2906" s="0" t="n">
        <v>2</v>
      </c>
      <c r="E2906" s="0" t="s">
        <v>79</v>
      </c>
      <c r="F2906" s="0" t="n">
        <v>3</v>
      </c>
      <c r="G2906" s="0" t="str">
        <f aca="false">INDEX(Setup!$B$15:$B$17,$F2906)</f>
        <v>URD</v>
      </c>
      <c r="H2906" s="0" t="n">
        <f aca="false">Calc_Blocks!$I$212</f>
        <v>61</v>
      </c>
      <c r="I2906" s="0" t="n">
        <f aca="false">Calc_Blocks!$J$212</f>
        <v>69</v>
      </c>
      <c r="J2906" s="0" t="n">
        <f aca="false">Calc_Blocks!$K$212</f>
        <v>27</v>
      </c>
      <c r="K2906" s="0" t="n">
        <f aca="false">($B2906-1)*IF($D2906=1,Setup!$B$9,Setup!$B$10)+1</f>
        <v>51</v>
      </c>
      <c r="L2906" s="0" t="n">
        <f aca="false">$B2906*IF($D2906=1,Setup!$B$9,Setup!$B$10)</f>
        <v>60</v>
      </c>
      <c r="M2906" s="0" t="n">
        <f aca="false">MAX($H2906,$K2906)</f>
        <v>61</v>
      </c>
      <c r="N2906" s="0" t="n">
        <f aca="false">MIN($I2906,$L2906)</f>
        <v>60</v>
      </c>
      <c r="O2906" s="0" t="str">
        <f aca="false">IF($N2906&gt;=$M2906,$N2906-$M2906+1,"")</f>
        <v/>
      </c>
      <c r="P2906" s="0" t="str">
        <f aca="false">IF($O2906="","",$J2906+$M2906-$H2906)</f>
        <v/>
      </c>
      <c r="Q2906" s="0" t="str">
        <f aca="false">IF($O2906="","",$P2906+$O2906-1)</f>
        <v/>
      </c>
      <c r="R2906" s="0" t="str">
        <f aca="false">IF($O2906="","",COUNT($O$2703:$O2906))</f>
        <v/>
      </c>
    </row>
    <row r="2907" customFormat="false" ht="15" hidden="false" customHeight="false" outlineLevel="0" collapsed="false">
      <c r="A2907" s="0" t="n">
        <v>10</v>
      </c>
      <c r="B2907" s="0" t="n">
        <v>6</v>
      </c>
      <c r="C2907" s="0" t="s">
        <v>78</v>
      </c>
      <c r="D2907" s="0" t="n">
        <v>1</v>
      </c>
      <c r="E2907" s="0" t="s">
        <v>94</v>
      </c>
      <c r="F2907" s="0" t="n">
        <v>1</v>
      </c>
      <c r="G2907" s="0" t="str">
        <f aca="false">INDEX(Setup!$B$15:$B$17,$F2907)</f>
        <v>MAL</v>
      </c>
      <c r="H2907" s="0" t="n">
        <f aca="false">Calc_Blocks!$I$195</f>
        <v>76</v>
      </c>
      <c r="I2907" s="0" t="n">
        <f aca="false">Calc_Blocks!$J$195</f>
        <v>75</v>
      </c>
      <c r="J2907" s="0" t="n">
        <f aca="false">Calc_Blocks!$K$195</f>
        <v>1</v>
      </c>
      <c r="K2907" s="0" t="n">
        <f aca="false">($B2907-1)*IF($D2907=1,Setup!$B$9,Setup!$B$10)+1</f>
        <v>51</v>
      </c>
      <c r="L2907" s="0" t="n">
        <f aca="false">$B2907*IF($D2907=1,Setup!$B$9,Setup!$B$10)</f>
        <v>60</v>
      </c>
      <c r="M2907" s="0" t="n">
        <f aca="false">MAX($H2907,$K2907)</f>
        <v>76</v>
      </c>
      <c r="N2907" s="0" t="n">
        <f aca="false">MIN($I2907,$L2907)</f>
        <v>60</v>
      </c>
      <c r="O2907" s="0" t="str">
        <f aca="false">IF($N2907&gt;=$M2907,$N2907-$M2907+1,"")</f>
        <v/>
      </c>
      <c r="P2907" s="0" t="str">
        <f aca="false">IF($O2907="","",$J2907+$M2907-$H2907)</f>
        <v/>
      </c>
      <c r="Q2907" s="0" t="str">
        <f aca="false">IF($O2907="","",$P2907+$O2907-1)</f>
        <v/>
      </c>
      <c r="R2907" s="0" t="str">
        <f aca="false">IF($O2907="","",COUNT($O$2703:$O2907))</f>
        <v/>
      </c>
    </row>
    <row r="2908" customFormat="false" ht="15" hidden="false" customHeight="false" outlineLevel="0" collapsed="false">
      <c r="A2908" s="0" t="n">
        <v>10</v>
      </c>
      <c r="B2908" s="0" t="n">
        <v>6</v>
      </c>
      <c r="C2908" s="0" t="s">
        <v>78</v>
      </c>
      <c r="D2908" s="0" t="n">
        <v>1</v>
      </c>
      <c r="E2908" s="0" t="s">
        <v>94</v>
      </c>
      <c r="F2908" s="0" t="n">
        <v>2</v>
      </c>
      <c r="G2908" s="0" t="str">
        <f aca="false">INDEX(Setup!$B$15:$B$17,$F2908)</f>
        <v>SAN</v>
      </c>
      <c r="H2908" s="0" t="n">
        <f aca="false">Calc_Blocks!$I$196</f>
        <v>76</v>
      </c>
      <c r="I2908" s="0" t="n">
        <f aca="false">Calc_Blocks!$J$196</f>
        <v>75</v>
      </c>
      <c r="J2908" s="0" t="n">
        <f aca="false">Calc_Blocks!$K$196</f>
        <v>1</v>
      </c>
      <c r="K2908" s="0" t="n">
        <f aca="false">($B2908-1)*IF($D2908=1,Setup!$B$9,Setup!$B$10)+1</f>
        <v>51</v>
      </c>
      <c r="L2908" s="0" t="n">
        <f aca="false">$B2908*IF($D2908=1,Setup!$B$9,Setup!$B$10)</f>
        <v>60</v>
      </c>
      <c r="M2908" s="0" t="n">
        <f aca="false">MAX($H2908,$K2908)</f>
        <v>76</v>
      </c>
      <c r="N2908" s="0" t="n">
        <f aca="false">MIN($I2908,$L2908)</f>
        <v>60</v>
      </c>
      <c r="O2908" s="0" t="str">
        <f aca="false">IF($N2908&gt;=$M2908,$N2908-$M2908+1,"")</f>
        <v/>
      </c>
      <c r="P2908" s="0" t="str">
        <f aca="false">IF($O2908="","",$J2908+$M2908-$H2908)</f>
        <v/>
      </c>
      <c r="Q2908" s="0" t="str">
        <f aca="false">IF($O2908="","",$P2908+$O2908-1)</f>
        <v/>
      </c>
      <c r="R2908" s="0" t="str">
        <f aca="false">IF($O2908="","",COUNT($O$2703:$O2908))</f>
        <v/>
      </c>
    </row>
    <row r="2909" customFormat="false" ht="15" hidden="false" customHeight="false" outlineLevel="0" collapsed="false">
      <c r="A2909" s="0" t="n">
        <v>10</v>
      </c>
      <c r="B2909" s="0" t="n">
        <v>6</v>
      </c>
      <c r="C2909" s="0" t="s">
        <v>78</v>
      </c>
      <c r="D2909" s="0" t="n">
        <v>1</v>
      </c>
      <c r="E2909" s="0" t="s">
        <v>94</v>
      </c>
      <c r="F2909" s="0" t="n">
        <v>3</v>
      </c>
      <c r="G2909" s="0" t="str">
        <f aca="false">INDEX(Setup!$B$15:$B$17,$F2909)</f>
        <v>URD</v>
      </c>
      <c r="H2909" s="0" t="n">
        <f aca="false">Calc_Blocks!$I$197</f>
        <v>76</v>
      </c>
      <c r="I2909" s="0" t="n">
        <f aca="false">Calc_Blocks!$J$197</f>
        <v>75</v>
      </c>
      <c r="J2909" s="0" t="n">
        <f aca="false">Calc_Blocks!$K$197</f>
        <v>1</v>
      </c>
      <c r="K2909" s="0" t="n">
        <f aca="false">($B2909-1)*IF($D2909=1,Setup!$B$9,Setup!$B$10)+1</f>
        <v>51</v>
      </c>
      <c r="L2909" s="0" t="n">
        <f aca="false">$B2909*IF($D2909=1,Setup!$B$9,Setup!$B$10)</f>
        <v>60</v>
      </c>
      <c r="M2909" s="0" t="n">
        <f aca="false">MAX($H2909,$K2909)</f>
        <v>76</v>
      </c>
      <c r="N2909" s="0" t="n">
        <f aca="false">MIN($I2909,$L2909)</f>
        <v>60</v>
      </c>
      <c r="O2909" s="0" t="str">
        <f aca="false">IF($N2909&gt;=$M2909,$N2909-$M2909+1,"")</f>
        <v/>
      </c>
      <c r="P2909" s="0" t="str">
        <f aca="false">IF($O2909="","",$J2909+$M2909-$H2909)</f>
        <v/>
      </c>
      <c r="Q2909" s="0" t="str">
        <f aca="false">IF($O2909="","",$P2909+$O2909-1)</f>
        <v/>
      </c>
      <c r="R2909" s="0" t="str">
        <f aca="false">IF($O2909="","",COUNT($O$2703:$O2909))</f>
        <v/>
      </c>
    </row>
    <row r="2910" customFormat="false" ht="15" hidden="false" customHeight="false" outlineLevel="0" collapsed="false">
      <c r="A2910" s="0" t="n">
        <v>10</v>
      </c>
      <c r="B2910" s="0" t="n">
        <v>6</v>
      </c>
      <c r="C2910" s="0" t="s">
        <v>78</v>
      </c>
      <c r="D2910" s="0" t="n">
        <v>2</v>
      </c>
      <c r="E2910" s="0" t="s">
        <v>79</v>
      </c>
      <c r="F2910" s="0" t="n">
        <v>1</v>
      </c>
      <c r="G2910" s="0" t="str">
        <f aca="false">INDEX(Setup!$B$15:$B$17,$F2910)</f>
        <v>MAL</v>
      </c>
      <c r="H2910" s="0" t="n">
        <f aca="false">Calc_Blocks!$I$213</f>
        <v>70</v>
      </c>
      <c r="I2910" s="0" t="n">
        <f aca="false">Calc_Blocks!$J$213</f>
        <v>69</v>
      </c>
      <c r="J2910" s="0" t="n">
        <f aca="false">Calc_Blocks!$K$213</f>
        <v>1</v>
      </c>
      <c r="K2910" s="0" t="n">
        <f aca="false">($B2910-1)*IF($D2910=1,Setup!$B$9,Setup!$B$10)+1</f>
        <v>51</v>
      </c>
      <c r="L2910" s="0" t="n">
        <f aca="false">$B2910*IF($D2910=1,Setup!$B$9,Setup!$B$10)</f>
        <v>60</v>
      </c>
      <c r="M2910" s="0" t="n">
        <f aca="false">MAX($H2910,$K2910)</f>
        <v>70</v>
      </c>
      <c r="N2910" s="0" t="n">
        <f aca="false">MIN($I2910,$L2910)</f>
        <v>60</v>
      </c>
      <c r="O2910" s="0" t="str">
        <f aca="false">IF($N2910&gt;=$M2910,$N2910-$M2910+1,"")</f>
        <v/>
      </c>
      <c r="P2910" s="0" t="str">
        <f aca="false">IF($O2910="","",$J2910+$M2910-$H2910)</f>
        <v/>
      </c>
      <c r="Q2910" s="0" t="str">
        <f aca="false">IF($O2910="","",$P2910+$O2910-1)</f>
        <v/>
      </c>
      <c r="R2910" s="0" t="str">
        <f aca="false">IF($O2910="","",COUNT($O$2703:$O2910))</f>
        <v/>
      </c>
    </row>
    <row r="2911" customFormat="false" ht="15" hidden="false" customHeight="false" outlineLevel="0" collapsed="false">
      <c r="A2911" s="0" t="n">
        <v>10</v>
      </c>
      <c r="B2911" s="0" t="n">
        <v>6</v>
      </c>
      <c r="C2911" s="0" t="s">
        <v>78</v>
      </c>
      <c r="D2911" s="0" t="n">
        <v>2</v>
      </c>
      <c r="E2911" s="0" t="s">
        <v>79</v>
      </c>
      <c r="F2911" s="0" t="n">
        <v>2</v>
      </c>
      <c r="G2911" s="0" t="str">
        <f aca="false">INDEX(Setup!$B$15:$B$17,$F2911)</f>
        <v>SAN</v>
      </c>
      <c r="H2911" s="0" t="n">
        <f aca="false">Calc_Blocks!$I$214</f>
        <v>70</v>
      </c>
      <c r="I2911" s="0" t="n">
        <f aca="false">Calc_Blocks!$J$214</f>
        <v>69</v>
      </c>
      <c r="J2911" s="0" t="n">
        <f aca="false">Calc_Blocks!$K$214</f>
        <v>1</v>
      </c>
      <c r="K2911" s="0" t="n">
        <f aca="false">($B2911-1)*IF($D2911=1,Setup!$B$9,Setup!$B$10)+1</f>
        <v>51</v>
      </c>
      <c r="L2911" s="0" t="n">
        <f aca="false">$B2911*IF($D2911=1,Setup!$B$9,Setup!$B$10)</f>
        <v>60</v>
      </c>
      <c r="M2911" s="0" t="n">
        <f aca="false">MAX($H2911,$K2911)</f>
        <v>70</v>
      </c>
      <c r="N2911" s="0" t="n">
        <f aca="false">MIN($I2911,$L2911)</f>
        <v>60</v>
      </c>
      <c r="O2911" s="0" t="str">
        <f aca="false">IF($N2911&gt;=$M2911,$N2911-$M2911+1,"")</f>
        <v/>
      </c>
      <c r="P2911" s="0" t="str">
        <f aca="false">IF($O2911="","",$J2911+$M2911-$H2911)</f>
        <v/>
      </c>
      <c r="Q2911" s="0" t="str">
        <f aca="false">IF($O2911="","",$P2911+$O2911-1)</f>
        <v/>
      </c>
      <c r="R2911" s="0" t="str">
        <f aca="false">IF($O2911="","",COUNT($O$2703:$O2911))</f>
        <v/>
      </c>
    </row>
    <row r="2912" customFormat="false" ht="15" hidden="false" customHeight="false" outlineLevel="0" collapsed="false">
      <c r="A2912" s="0" t="n">
        <v>10</v>
      </c>
      <c r="B2912" s="0" t="n">
        <v>6</v>
      </c>
      <c r="C2912" s="0" t="s">
        <v>78</v>
      </c>
      <c r="D2912" s="0" t="n">
        <v>2</v>
      </c>
      <c r="E2912" s="0" t="s">
        <v>79</v>
      </c>
      <c r="F2912" s="0" t="n">
        <v>3</v>
      </c>
      <c r="G2912" s="0" t="str">
        <f aca="false">INDEX(Setup!$B$15:$B$17,$F2912)</f>
        <v>URD</v>
      </c>
      <c r="H2912" s="0" t="n">
        <f aca="false">Calc_Blocks!$I$215</f>
        <v>70</v>
      </c>
      <c r="I2912" s="0" t="n">
        <f aca="false">Calc_Blocks!$J$215</f>
        <v>69</v>
      </c>
      <c r="J2912" s="0" t="n">
        <f aca="false">Calc_Blocks!$K$215</f>
        <v>1</v>
      </c>
      <c r="K2912" s="0" t="n">
        <f aca="false">($B2912-1)*IF($D2912=1,Setup!$B$9,Setup!$B$10)+1</f>
        <v>51</v>
      </c>
      <c r="L2912" s="0" t="n">
        <f aca="false">$B2912*IF($D2912=1,Setup!$B$9,Setup!$B$10)</f>
        <v>60</v>
      </c>
      <c r="M2912" s="0" t="n">
        <f aca="false">MAX($H2912,$K2912)</f>
        <v>70</v>
      </c>
      <c r="N2912" s="0" t="n">
        <f aca="false">MIN($I2912,$L2912)</f>
        <v>60</v>
      </c>
      <c r="O2912" s="0" t="str">
        <f aca="false">IF($N2912&gt;=$M2912,$N2912-$M2912+1,"")</f>
        <v/>
      </c>
      <c r="P2912" s="0" t="str">
        <f aca="false">IF($O2912="","",$J2912+$M2912-$H2912)</f>
        <v/>
      </c>
      <c r="Q2912" s="0" t="str">
        <f aca="false">IF($O2912="","",$P2912+$O2912-1)</f>
        <v/>
      </c>
      <c r="R2912" s="0" t="str">
        <f aca="false">IF($O2912="","",COUNT($O$2703:$O2912))</f>
        <v/>
      </c>
    </row>
    <row r="2913" customFormat="false" ht="15" hidden="false" customHeight="false" outlineLevel="0" collapsed="false">
      <c r="A2913" s="0" t="n">
        <v>10</v>
      </c>
      <c r="B2913" s="0" t="n">
        <v>6</v>
      </c>
      <c r="C2913" s="0" t="s">
        <v>79</v>
      </c>
      <c r="D2913" s="0" t="n">
        <v>1</v>
      </c>
      <c r="E2913" s="0" t="s">
        <v>94</v>
      </c>
      <c r="F2913" s="0" t="n">
        <v>1</v>
      </c>
      <c r="G2913" s="0" t="str">
        <f aca="false">INDEX(Setup!$B$15:$B$17,$F2913)</f>
        <v>MAL</v>
      </c>
      <c r="H2913" s="0" t="n">
        <f aca="false">Calc_Blocks!$I$198</f>
        <v>76</v>
      </c>
      <c r="I2913" s="0" t="n">
        <f aca="false">Calc_Blocks!$J$198</f>
        <v>75</v>
      </c>
      <c r="J2913" s="0" t="n">
        <f aca="false">Calc_Blocks!$K$198</f>
        <v>1</v>
      </c>
      <c r="K2913" s="0" t="n">
        <f aca="false">($B2913-1)*IF($D2913=1,Setup!$B$9,Setup!$B$10)+1</f>
        <v>51</v>
      </c>
      <c r="L2913" s="0" t="n">
        <f aca="false">$B2913*IF($D2913=1,Setup!$B$9,Setup!$B$10)</f>
        <v>60</v>
      </c>
      <c r="M2913" s="0" t="n">
        <f aca="false">MAX($H2913,$K2913)</f>
        <v>76</v>
      </c>
      <c r="N2913" s="0" t="n">
        <f aca="false">MIN($I2913,$L2913)</f>
        <v>60</v>
      </c>
      <c r="O2913" s="0" t="str">
        <f aca="false">IF($N2913&gt;=$M2913,$N2913-$M2913+1,"")</f>
        <v/>
      </c>
      <c r="P2913" s="0" t="str">
        <f aca="false">IF($O2913="","",$J2913+$M2913-$H2913)</f>
        <v/>
      </c>
      <c r="Q2913" s="0" t="str">
        <f aca="false">IF($O2913="","",$P2913+$O2913-1)</f>
        <v/>
      </c>
      <c r="R2913" s="0" t="str">
        <f aca="false">IF($O2913="","",COUNT($O$2703:$O2913))</f>
        <v/>
      </c>
    </row>
    <row r="2914" customFormat="false" ht="15" hidden="false" customHeight="false" outlineLevel="0" collapsed="false">
      <c r="A2914" s="0" t="n">
        <v>10</v>
      </c>
      <c r="B2914" s="0" t="n">
        <v>6</v>
      </c>
      <c r="C2914" s="0" t="s">
        <v>79</v>
      </c>
      <c r="D2914" s="0" t="n">
        <v>1</v>
      </c>
      <c r="E2914" s="0" t="s">
        <v>94</v>
      </c>
      <c r="F2914" s="0" t="n">
        <v>2</v>
      </c>
      <c r="G2914" s="0" t="str">
        <f aca="false">INDEX(Setup!$B$15:$B$17,$F2914)</f>
        <v>SAN</v>
      </c>
      <c r="H2914" s="0" t="n">
        <f aca="false">Calc_Blocks!$I$199</f>
        <v>76</v>
      </c>
      <c r="I2914" s="0" t="n">
        <f aca="false">Calc_Blocks!$J$199</f>
        <v>75</v>
      </c>
      <c r="J2914" s="0" t="n">
        <f aca="false">Calc_Blocks!$K$199</f>
        <v>1</v>
      </c>
      <c r="K2914" s="0" t="n">
        <f aca="false">($B2914-1)*IF($D2914=1,Setup!$B$9,Setup!$B$10)+1</f>
        <v>51</v>
      </c>
      <c r="L2914" s="0" t="n">
        <f aca="false">$B2914*IF($D2914=1,Setup!$B$9,Setup!$B$10)</f>
        <v>60</v>
      </c>
      <c r="M2914" s="0" t="n">
        <f aca="false">MAX($H2914,$K2914)</f>
        <v>76</v>
      </c>
      <c r="N2914" s="0" t="n">
        <f aca="false">MIN($I2914,$L2914)</f>
        <v>60</v>
      </c>
      <c r="O2914" s="0" t="str">
        <f aca="false">IF($N2914&gt;=$M2914,$N2914-$M2914+1,"")</f>
        <v/>
      </c>
      <c r="P2914" s="0" t="str">
        <f aca="false">IF($O2914="","",$J2914+$M2914-$H2914)</f>
        <v/>
      </c>
      <c r="Q2914" s="0" t="str">
        <f aca="false">IF($O2914="","",$P2914+$O2914-1)</f>
        <v/>
      </c>
      <c r="R2914" s="0" t="str">
        <f aca="false">IF($O2914="","",COUNT($O$2703:$O2914))</f>
        <v/>
      </c>
    </row>
    <row r="2915" customFormat="false" ht="15" hidden="false" customHeight="false" outlineLevel="0" collapsed="false">
      <c r="A2915" s="0" t="n">
        <v>10</v>
      </c>
      <c r="B2915" s="0" t="n">
        <v>6</v>
      </c>
      <c r="C2915" s="0" t="s">
        <v>79</v>
      </c>
      <c r="D2915" s="0" t="n">
        <v>1</v>
      </c>
      <c r="E2915" s="0" t="s">
        <v>94</v>
      </c>
      <c r="F2915" s="0" t="n">
        <v>3</v>
      </c>
      <c r="G2915" s="0" t="str">
        <f aca="false">INDEX(Setup!$B$15:$B$17,$F2915)</f>
        <v>URD</v>
      </c>
      <c r="H2915" s="0" t="n">
        <f aca="false">Calc_Blocks!$I$200</f>
        <v>76</v>
      </c>
      <c r="I2915" s="0" t="n">
        <f aca="false">Calc_Blocks!$J$200</f>
        <v>75</v>
      </c>
      <c r="J2915" s="0" t="n">
        <f aca="false">Calc_Blocks!$K$200</f>
        <v>1</v>
      </c>
      <c r="K2915" s="0" t="n">
        <f aca="false">($B2915-1)*IF($D2915=1,Setup!$B$9,Setup!$B$10)+1</f>
        <v>51</v>
      </c>
      <c r="L2915" s="0" t="n">
        <f aca="false">$B2915*IF($D2915=1,Setup!$B$9,Setup!$B$10)</f>
        <v>60</v>
      </c>
      <c r="M2915" s="0" t="n">
        <f aca="false">MAX($H2915,$K2915)</f>
        <v>76</v>
      </c>
      <c r="N2915" s="0" t="n">
        <f aca="false">MIN($I2915,$L2915)</f>
        <v>60</v>
      </c>
      <c r="O2915" s="0" t="str">
        <f aca="false">IF($N2915&gt;=$M2915,$N2915-$M2915+1,"")</f>
        <v/>
      </c>
      <c r="P2915" s="0" t="str">
        <f aca="false">IF($O2915="","",$J2915+$M2915-$H2915)</f>
        <v/>
      </c>
      <c r="Q2915" s="0" t="str">
        <f aca="false">IF($O2915="","",$P2915+$O2915-1)</f>
        <v/>
      </c>
      <c r="R2915" s="0" t="str">
        <f aca="false">IF($O2915="","",COUNT($O$2703:$O2915))</f>
        <v/>
      </c>
    </row>
    <row r="2916" customFormat="false" ht="15" hidden="false" customHeight="false" outlineLevel="0" collapsed="false">
      <c r="A2916" s="0" t="n">
        <v>10</v>
      </c>
      <c r="B2916" s="0" t="n">
        <v>6</v>
      </c>
      <c r="C2916" s="0" t="s">
        <v>79</v>
      </c>
      <c r="D2916" s="0" t="n">
        <v>2</v>
      </c>
      <c r="E2916" s="0" t="s">
        <v>79</v>
      </c>
      <c r="F2916" s="0" t="n">
        <v>1</v>
      </c>
      <c r="G2916" s="0" t="str">
        <f aca="false">INDEX(Setup!$B$15:$B$17,$F2916)</f>
        <v>MAL</v>
      </c>
      <c r="H2916" s="0" t="n">
        <f aca="false">Calc_Blocks!$I$216</f>
        <v>70</v>
      </c>
      <c r="I2916" s="0" t="n">
        <f aca="false">Calc_Blocks!$J$216</f>
        <v>69</v>
      </c>
      <c r="J2916" s="0" t="n">
        <f aca="false">Calc_Blocks!$K$216</f>
        <v>1</v>
      </c>
      <c r="K2916" s="0" t="n">
        <f aca="false">($B2916-1)*IF($D2916=1,Setup!$B$9,Setup!$B$10)+1</f>
        <v>51</v>
      </c>
      <c r="L2916" s="0" t="n">
        <f aca="false">$B2916*IF($D2916=1,Setup!$B$9,Setup!$B$10)</f>
        <v>60</v>
      </c>
      <c r="M2916" s="0" t="n">
        <f aca="false">MAX($H2916,$K2916)</f>
        <v>70</v>
      </c>
      <c r="N2916" s="0" t="n">
        <f aca="false">MIN($I2916,$L2916)</f>
        <v>60</v>
      </c>
      <c r="O2916" s="0" t="str">
        <f aca="false">IF($N2916&gt;=$M2916,$N2916-$M2916+1,"")</f>
        <v/>
      </c>
      <c r="P2916" s="0" t="str">
        <f aca="false">IF($O2916="","",$J2916+$M2916-$H2916)</f>
        <v/>
      </c>
      <c r="Q2916" s="0" t="str">
        <f aca="false">IF($O2916="","",$P2916+$O2916-1)</f>
        <v/>
      </c>
      <c r="R2916" s="0" t="str">
        <f aca="false">IF($O2916="","",COUNT($O$2703:$O2916))</f>
        <v/>
      </c>
    </row>
    <row r="2917" customFormat="false" ht="15" hidden="false" customHeight="false" outlineLevel="0" collapsed="false">
      <c r="A2917" s="0" t="n">
        <v>10</v>
      </c>
      <c r="B2917" s="0" t="n">
        <v>6</v>
      </c>
      <c r="C2917" s="0" t="s">
        <v>79</v>
      </c>
      <c r="D2917" s="0" t="n">
        <v>2</v>
      </c>
      <c r="E2917" s="0" t="s">
        <v>79</v>
      </c>
      <c r="F2917" s="0" t="n">
        <v>2</v>
      </c>
      <c r="G2917" s="0" t="str">
        <f aca="false">INDEX(Setup!$B$15:$B$17,$F2917)</f>
        <v>SAN</v>
      </c>
      <c r="H2917" s="0" t="n">
        <f aca="false">Calc_Blocks!$I$217</f>
        <v>70</v>
      </c>
      <c r="I2917" s="0" t="n">
        <f aca="false">Calc_Blocks!$J$217</f>
        <v>69</v>
      </c>
      <c r="J2917" s="0" t="n">
        <f aca="false">Calc_Blocks!$K$217</f>
        <v>1</v>
      </c>
      <c r="K2917" s="0" t="n">
        <f aca="false">($B2917-1)*IF($D2917=1,Setup!$B$9,Setup!$B$10)+1</f>
        <v>51</v>
      </c>
      <c r="L2917" s="0" t="n">
        <f aca="false">$B2917*IF($D2917=1,Setup!$B$9,Setup!$B$10)</f>
        <v>60</v>
      </c>
      <c r="M2917" s="0" t="n">
        <f aca="false">MAX($H2917,$K2917)</f>
        <v>70</v>
      </c>
      <c r="N2917" s="0" t="n">
        <f aca="false">MIN($I2917,$L2917)</f>
        <v>60</v>
      </c>
      <c r="O2917" s="0" t="str">
        <f aca="false">IF($N2917&gt;=$M2917,$N2917-$M2917+1,"")</f>
        <v/>
      </c>
      <c r="P2917" s="0" t="str">
        <f aca="false">IF($O2917="","",$J2917+$M2917-$H2917)</f>
        <v/>
      </c>
      <c r="Q2917" s="0" t="str">
        <f aca="false">IF($O2917="","",$P2917+$O2917-1)</f>
        <v/>
      </c>
      <c r="R2917" s="0" t="str">
        <f aca="false">IF($O2917="","",COUNT($O$2703:$O2917))</f>
        <v/>
      </c>
    </row>
    <row r="2918" customFormat="false" ht="15" hidden="false" customHeight="false" outlineLevel="0" collapsed="false">
      <c r="A2918" s="0" t="n">
        <v>10</v>
      </c>
      <c r="B2918" s="0" t="n">
        <v>6</v>
      </c>
      <c r="C2918" s="0" t="s">
        <v>79</v>
      </c>
      <c r="D2918" s="0" t="n">
        <v>2</v>
      </c>
      <c r="E2918" s="0" t="s">
        <v>79</v>
      </c>
      <c r="F2918" s="0" t="n">
        <v>3</v>
      </c>
      <c r="G2918" s="0" t="str">
        <f aca="false">INDEX(Setup!$B$15:$B$17,$F2918)</f>
        <v>URD</v>
      </c>
      <c r="H2918" s="0" t="n">
        <f aca="false">Calc_Blocks!$I$218</f>
        <v>70</v>
      </c>
      <c r="I2918" s="0" t="n">
        <f aca="false">Calc_Blocks!$J$218</f>
        <v>69</v>
      </c>
      <c r="J2918" s="0" t="n">
        <f aca="false">Calc_Blocks!$K$218</f>
        <v>1</v>
      </c>
      <c r="K2918" s="0" t="n">
        <f aca="false">($B2918-1)*IF($D2918=1,Setup!$B$9,Setup!$B$10)+1</f>
        <v>51</v>
      </c>
      <c r="L2918" s="0" t="n">
        <f aca="false">$B2918*IF($D2918=1,Setup!$B$9,Setup!$B$10)</f>
        <v>60</v>
      </c>
      <c r="M2918" s="0" t="n">
        <f aca="false">MAX($H2918,$K2918)</f>
        <v>70</v>
      </c>
      <c r="N2918" s="0" t="n">
        <f aca="false">MIN($I2918,$L2918)</f>
        <v>60</v>
      </c>
      <c r="O2918" s="0" t="str">
        <f aca="false">IF($N2918&gt;=$M2918,$N2918-$M2918+1,"")</f>
        <v/>
      </c>
      <c r="P2918" s="0" t="str">
        <f aca="false">IF($O2918="","",$J2918+$M2918-$H2918)</f>
        <v/>
      </c>
      <c r="Q2918" s="0" t="str">
        <f aca="false">IF($O2918="","",$P2918+$O2918-1)</f>
        <v/>
      </c>
      <c r="R2918" s="0" t="str">
        <f aca="false">IF($O2918="","",COUNT($O$2703:$O2918))</f>
        <v/>
      </c>
    </row>
    <row r="2919" customFormat="false" ht="15" hidden="false" customHeight="false" outlineLevel="0" collapsed="false">
      <c r="A2919" s="0" t="n">
        <v>10</v>
      </c>
      <c r="B2919" s="0" t="n">
        <v>7</v>
      </c>
      <c r="C2919" s="0" t="s">
        <v>74</v>
      </c>
      <c r="D2919" s="0" t="n">
        <v>1</v>
      </c>
      <c r="E2919" s="0" t="s">
        <v>94</v>
      </c>
      <c r="F2919" s="0" t="n">
        <v>1</v>
      </c>
      <c r="G2919" s="0" t="str">
        <f aca="false">INDEX(Setup!$B$15:$B$17,$F2919)</f>
        <v>MAL</v>
      </c>
      <c r="H2919" s="0" t="n">
        <f aca="false">Calc_Blocks!$I$183</f>
        <v>1</v>
      </c>
      <c r="I2919" s="0" t="n">
        <f aca="false">Calc_Blocks!$J$183</f>
        <v>18</v>
      </c>
      <c r="J2919" s="0" t="n">
        <f aca="false">Calc_Blocks!$K$183</f>
        <v>1</v>
      </c>
      <c r="K2919" s="0" t="n">
        <f aca="false">($B2919-1)*IF($D2919=1,Setup!$B$9,Setup!$B$10)+1</f>
        <v>61</v>
      </c>
      <c r="L2919" s="0" t="n">
        <f aca="false">$B2919*IF($D2919=1,Setup!$B$9,Setup!$B$10)</f>
        <v>70</v>
      </c>
      <c r="M2919" s="0" t="n">
        <f aca="false">MAX($H2919,$K2919)</f>
        <v>61</v>
      </c>
      <c r="N2919" s="0" t="n">
        <f aca="false">MIN($I2919,$L2919)</f>
        <v>18</v>
      </c>
      <c r="O2919" s="0" t="str">
        <f aca="false">IF($N2919&gt;=$M2919,$N2919-$M2919+1,"")</f>
        <v/>
      </c>
      <c r="P2919" s="0" t="str">
        <f aca="false">IF($O2919="","",$J2919+$M2919-$H2919)</f>
        <v/>
      </c>
      <c r="Q2919" s="0" t="str">
        <f aca="false">IF($O2919="","",$P2919+$O2919-1)</f>
        <v/>
      </c>
      <c r="R2919" s="0" t="str">
        <f aca="false">IF($O2919="","",COUNT($O$2703:$O2919))</f>
        <v/>
      </c>
    </row>
    <row r="2920" customFormat="false" ht="15" hidden="false" customHeight="false" outlineLevel="0" collapsed="false">
      <c r="A2920" s="0" t="n">
        <v>10</v>
      </c>
      <c r="B2920" s="0" t="n">
        <v>7</v>
      </c>
      <c r="C2920" s="0" t="s">
        <v>74</v>
      </c>
      <c r="D2920" s="0" t="n">
        <v>1</v>
      </c>
      <c r="E2920" s="0" t="s">
        <v>94</v>
      </c>
      <c r="F2920" s="0" t="n">
        <v>2</v>
      </c>
      <c r="G2920" s="0" t="str">
        <f aca="false">INDEX(Setup!$B$15:$B$17,$F2920)</f>
        <v>SAN</v>
      </c>
      <c r="H2920" s="0" t="n">
        <f aca="false">Calc_Blocks!$I$184</f>
        <v>19</v>
      </c>
      <c r="I2920" s="0" t="n">
        <f aca="false">Calc_Blocks!$J$184</f>
        <v>20</v>
      </c>
      <c r="J2920" s="0" t="n">
        <f aca="false">Calc_Blocks!$K$184</f>
        <v>19</v>
      </c>
      <c r="K2920" s="0" t="n">
        <f aca="false">($B2920-1)*IF($D2920=1,Setup!$B$9,Setup!$B$10)+1</f>
        <v>61</v>
      </c>
      <c r="L2920" s="0" t="n">
        <f aca="false">$B2920*IF($D2920=1,Setup!$B$9,Setup!$B$10)</f>
        <v>70</v>
      </c>
      <c r="M2920" s="0" t="n">
        <f aca="false">MAX($H2920,$K2920)</f>
        <v>61</v>
      </c>
      <c r="N2920" s="0" t="n">
        <f aca="false">MIN($I2920,$L2920)</f>
        <v>20</v>
      </c>
      <c r="O2920" s="0" t="str">
        <f aca="false">IF($N2920&gt;=$M2920,$N2920-$M2920+1,"")</f>
        <v/>
      </c>
      <c r="P2920" s="0" t="str">
        <f aca="false">IF($O2920="","",$J2920+$M2920-$H2920)</f>
        <v/>
      </c>
      <c r="Q2920" s="0" t="str">
        <f aca="false">IF($O2920="","",$P2920+$O2920-1)</f>
        <v/>
      </c>
      <c r="R2920" s="0" t="str">
        <f aca="false">IF($O2920="","",COUNT($O$2703:$O2920))</f>
        <v/>
      </c>
    </row>
    <row r="2921" customFormat="false" ht="15" hidden="false" customHeight="false" outlineLevel="0" collapsed="false">
      <c r="A2921" s="0" t="n">
        <v>10</v>
      </c>
      <c r="B2921" s="0" t="n">
        <v>7</v>
      </c>
      <c r="C2921" s="0" t="s">
        <v>74</v>
      </c>
      <c r="D2921" s="0" t="n">
        <v>1</v>
      </c>
      <c r="E2921" s="0" t="s">
        <v>94</v>
      </c>
      <c r="F2921" s="0" t="n">
        <v>3</v>
      </c>
      <c r="G2921" s="0" t="str">
        <f aca="false">INDEX(Setup!$B$15:$B$17,$F2921)</f>
        <v>URD</v>
      </c>
      <c r="H2921" s="0" t="n">
        <f aca="false">Calc_Blocks!$I$185</f>
        <v>21</v>
      </c>
      <c r="I2921" s="0" t="n">
        <f aca="false">Calc_Blocks!$J$185</f>
        <v>20</v>
      </c>
      <c r="J2921" s="0" t="n">
        <f aca="false">Calc_Blocks!$K$185</f>
        <v>21</v>
      </c>
      <c r="K2921" s="0" t="n">
        <f aca="false">($B2921-1)*IF($D2921=1,Setup!$B$9,Setup!$B$10)+1</f>
        <v>61</v>
      </c>
      <c r="L2921" s="0" t="n">
        <f aca="false">$B2921*IF($D2921=1,Setup!$B$9,Setup!$B$10)</f>
        <v>70</v>
      </c>
      <c r="M2921" s="0" t="n">
        <f aca="false">MAX($H2921,$K2921)</f>
        <v>61</v>
      </c>
      <c r="N2921" s="0" t="n">
        <f aca="false">MIN($I2921,$L2921)</f>
        <v>20</v>
      </c>
      <c r="O2921" s="0" t="str">
        <f aca="false">IF($N2921&gt;=$M2921,$N2921-$M2921+1,"")</f>
        <v/>
      </c>
      <c r="P2921" s="0" t="str">
        <f aca="false">IF($O2921="","",$J2921+$M2921-$H2921)</f>
        <v/>
      </c>
      <c r="Q2921" s="0" t="str">
        <f aca="false">IF($O2921="","",$P2921+$O2921-1)</f>
        <v/>
      </c>
      <c r="R2921" s="0" t="str">
        <f aca="false">IF($O2921="","",COUNT($O$2703:$O2921))</f>
        <v/>
      </c>
    </row>
    <row r="2922" customFormat="false" ht="15" hidden="false" customHeight="false" outlineLevel="0" collapsed="false">
      <c r="A2922" s="0" t="n">
        <v>10</v>
      </c>
      <c r="B2922" s="0" t="n">
        <v>7</v>
      </c>
      <c r="C2922" s="0" t="s">
        <v>74</v>
      </c>
      <c r="D2922" s="0" t="n">
        <v>2</v>
      </c>
      <c r="E2922" s="0" t="s">
        <v>79</v>
      </c>
      <c r="F2922" s="0" t="n">
        <v>1</v>
      </c>
      <c r="G2922" s="0" t="str">
        <f aca="false">INDEX(Setup!$B$15:$B$17,$F2922)</f>
        <v>MAL</v>
      </c>
      <c r="H2922" s="0" t="n">
        <f aca="false">Calc_Blocks!$I$201</f>
        <v>1</v>
      </c>
      <c r="I2922" s="0" t="n">
        <f aca="false">Calc_Blocks!$J$201</f>
        <v>14</v>
      </c>
      <c r="J2922" s="0" t="n">
        <f aca="false">Calc_Blocks!$K$201</f>
        <v>21</v>
      </c>
      <c r="K2922" s="0" t="n">
        <f aca="false">($B2922-1)*IF($D2922=1,Setup!$B$9,Setup!$B$10)+1</f>
        <v>61</v>
      </c>
      <c r="L2922" s="0" t="n">
        <f aca="false">$B2922*IF($D2922=1,Setup!$B$9,Setup!$B$10)</f>
        <v>70</v>
      </c>
      <c r="M2922" s="0" t="n">
        <f aca="false">MAX($H2922,$K2922)</f>
        <v>61</v>
      </c>
      <c r="N2922" s="0" t="n">
        <f aca="false">MIN($I2922,$L2922)</f>
        <v>14</v>
      </c>
      <c r="O2922" s="0" t="str">
        <f aca="false">IF($N2922&gt;=$M2922,$N2922-$M2922+1,"")</f>
        <v/>
      </c>
      <c r="P2922" s="0" t="str">
        <f aca="false">IF($O2922="","",$J2922+$M2922-$H2922)</f>
        <v/>
      </c>
      <c r="Q2922" s="0" t="str">
        <f aca="false">IF($O2922="","",$P2922+$O2922-1)</f>
        <v/>
      </c>
      <c r="R2922" s="0" t="str">
        <f aca="false">IF($O2922="","",COUNT($O$2703:$O2922))</f>
        <v/>
      </c>
    </row>
    <row r="2923" customFormat="false" ht="15" hidden="false" customHeight="false" outlineLevel="0" collapsed="false">
      <c r="A2923" s="0" t="n">
        <v>10</v>
      </c>
      <c r="B2923" s="0" t="n">
        <v>7</v>
      </c>
      <c r="C2923" s="0" t="s">
        <v>74</v>
      </c>
      <c r="D2923" s="0" t="n">
        <v>2</v>
      </c>
      <c r="E2923" s="0" t="s">
        <v>79</v>
      </c>
      <c r="F2923" s="0" t="n">
        <v>2</v>
      </c>
      <c r="G2923" s="0" t="str">
        <f aca="false">INDEX(Setup!$B$15:$B$17,$F2923)</f>
        <v>SAN</v>
      </c>
      <c r="H2923" s="0" t="n">
        <f aca="false">Calc_Blocks!$I$202</f>
        <v>15</v>
      </c>
      <c r="I2923" s="0" t="n">
        <f aca="false">Calc_Blocks!$J$202</f>
        <v>18</v>
      </c>
      <c r="J2923" s="0" t="n">
        <f aca="false">Calc_Blocks!$K$202</f>
        <v>35</v>
      </c>
      <c r="K2923" s="0" t="n">
        <f aca="false">($B2923-1)*IF($D2923=1,Setup!$B$9,Setup!$B$10)+1</f>
        <v>61</v>
      </c>
      <c r="L2923" s="0" t="n">
        <f aca="false">$B2923*IF($D2923=1,Setup!$B$9,Setup!$B$10)</f>
        <v>70</v>
      </c>
      <c r="M2923" s="0" t="n">
        <f aca="false">MAX($H2923,$K2923)</f>
        <v>61</v>
      </c>
      <c r="N2923" s="0" t="n">
        <f aca="false">MIN($I2923,$L2923)</f>
        <v>18</v>
      </c>
      <c r="O2923" s="0" t="str">
        <f aca="false">IF($N2923&gt;=$M2923,$N2923-$M2923+1,"")</f>
        <v/>
      </c>
      <c r="P2923" s="0" t="str">
        <f aca="false">IF($O2923="","",$J2923+$M2923-$H2923)</f>
        <v/>
      </c>
      <c r="Q2923" s="0" t="str">
        <f aca="false">IF($O2923="","",$P2923+$O2923-1)</f>
        <v/>
      </c>
      <c r="R2923" s="0" t="str">
        <f aca="false">IF($O2923="","",COUNT($O$2703:$O2923))</f>
        <v/>
      </c>
    </row>
    <row r="2924" customFormat="false" ht="15" hidden="false" customHeight="false" outlineLevel="0" collapsed="false">
      <c r="A2924" s="0" t="n">
        <v>10</v>
      </c>
      <c r="B2924" s="0" t="n">
        <v>7</v>
      </c>
      <c r="C2924" s="0" t="s">
        <v>74</v>
      </c>
      <c r="D2924" s="0" t="n">
        <v>2</v>
      </c>
      <c r="E2924" s="0" t="s">
        <v>79</v>
      </c>
      <c r="F2924" s="0" t="n">
        <v>3</v>
      </c>
      <c r="G2924" s="0" t="str">
        <f aca="false">INDEX(Setup!$B$15:$B$17,$F2924)</f>
        <v>URD</v>
      </c>
      <c r="H2924" s="0" t="n">
        <f aca="false">Calc_Blocks!$I$203</f>
        <v>19</v>
      </c>
      <c r="I2924" s="0" t="n">
        <f aca="false">Calc_Blocks!$J$203</f>
        <v>18</v>
      </c>
      <c r="J2924" s="0" t="n">
        <f aca="false">Calc_Blocks!$K$203</f>
        <v>39</v>
      </c>
      <c r="K2924" s="0" t="n">
        <f aca="false">($B2924-1)*IF($D2924=1,Setup!$B$9,Setup!$B$10)+1</f>
        <v>61</v>
      </c>
      <c r="L2924" s="0" t="n">
        <f aca="false">$B2924*IF($D2924=1,Setup!$B$9,Setup!$B$10)</f>
        <v>70</v>
      </c>
      <c r="M2924" s="0" t="n">
        <f aca="false">MAX($H2924,$K2924)</f>
        <v>61</v>
      </c>
      <c r="N2924" s="0" t="n">
        <f aca="false">MIN($I2924,$L2924)</f>
        <v>18</v>
      </c>
      <c r="O2924" s="0" t="str">
        <f aca="false">IF($N2924&gt;=$M2924,$N2924-$M2924+1,"")</f>
        <v/>
      </c>
      <c r="P2924" s="0" t="str">
        <f aca="false">IF($O2924="","",$J2924+$M2924-$H2924)</f>
        <v/>
      </c>
      <c r="Q2924" s="0" t="str">
        <f aca="false">IF($O2924="","",$P2924+$O2924-1)</f>
        <v/>
      </c>
      <c r="R2924" s="0" t="str">
        <f aca="false">IF($O2924="","",COUNT($O$2703:$O2924))</f>
        <v/>
      </c>
    </row>
    <row r="2925" customFormat="false" ht="15" hidden="false" customHeight="false" outlineLevel="0" collapsed="false">
      <c r="A2925" s="0" t="n">
        <v>10</v>
      </c>
      <c r="B2925" s="0" t="n">
        <v>7</v>
      </c>
      <c r="C2925" s="0" t="s">
        <v>75</v>
      </c>
      <c r="D2925" s="0" t="n">
        <v>1</v>
      </c>
      <c r="E2925" s="0" t="s">
        <v>94</v>
      </c>
      <c r="F2925" s="0" t="n">
        <v>1</v>
      </c>
      <c r="G2925" s="0" t="str">
        <f aca="false">INDEX(Setup!$B$15:$B$17,$F2925)</f>
        <v>MAL</v>
      </c>
      <c r="H2925" s="0" t="n">
        <f aca="false">Calc_Blocks!$I$186</f>
        <v>21</v>
      </c>
      <c r="I2925" s="0" t="n">
        <f aca="false">Calc_Blocks!$J$186</f>
        <v>36</v>
      </c>
      <c r="J2925" s="0" t="n">
        <f aca="false">Calc_Blocks!$K$186</f>
        <v>1</v>
      </c>
      <c r="K2925" s="0" t="n">
        <f aca="false">($B2925-1)*IF($D2925=1,Setup!$B$9,Setup!$B$10)+1</f>
        <v>61</v>
      </c>
      <c r="L2925" s="0" t="n">
        <f aca="false">$B2925*IF($D2925=1,Setup!$B$9,Setup!$B$10)</f>
        <v>70</v>
      </c>
      <c r="M2925" s="0" t="n">
        <f aca="false">MAX($H2925,$K2925)</f>
        <v>61</v>
      </c>
      <c r="N2925" s="0" t="n">
        <f aca="false">MIN($I2925,$L2925)</f>
        <v>36</v>
      </c>
      <c r="O2925" s="0" t="str">
        <f aca="false">IF($N2925&gt;=$M2925,$N2925-$M2925+1,"")</f>
        <v/>
      </c>
      <c r="P2925" s="0" t="str">
        <f aca="false">IF($O2925="","",$J2925+$M2925-$H2925)</f>
        <v/>
      </c>
      <c r="Q2925" s="0" t="str">
        <f aca="false">IF($O2925="","",$P2925+$O2925-1)</f>
        <v/>
      </c>
      <c r="R2925" s="0" t="str">
        <f aca="false">IF($O2925="","",COUNT($O$2703:$O2925))</f>
        <v/>
      </c>
    </row>
    <row r="2926" customFormat="false" ht="15" hidden="false" customHeight="false" outlineLevel="0" collapsed="false">
      <c r="A2926" s="0" t="n">
        <v>10</v>
      </c>
      <c r="B2926" s="0" t="n">
        <v>7</v>
      </c>
      <c r="C2926" s="0" t="s">
        <v>75</v>
      </c>
      <c r="D2926" s="0" t="n">
        <v>1</v>
      </c>
      <c r="E2926" s="0" t="s">
        <v>94</v>
      </c>
      <c r="F2926" s="0" t="n">
        <v>2</v>
      </c>
      <c r="G2926" s="0" t="str">
        <f aca="false">INDEX(Setup!$B$15:$B$17,$F2926)</f>
        <v>SAN</v>
      </c>
      <c r="H2926" s="0" t="n">
        <f aca="false">Calc_Blocks!$I$187</f>
        <v>37</v>
      </c>
      <c r="I2926" s="0" t="n">
        <f aca="false">Calc_Blocks!$J$187</f>
        <v>36</v>
      </c>
      <c r="J2926" s="0" t="n">
        <f aca="false">Calc_Blocks!$K$187</f>
        <v>17</v>
      </c>
      <c r="K2926" s="0" t="n">
        <f aca="false">($B2926-1)*IF($D2926=1,Setup!$B$9,Setup!$B$10)+1</f>
        <v>61</v>
      </c>
      <c r="L2926" s="0" t="n">
        <f aca="false">$B2926*IF($D2926=1,Setup!$B$9,Setup!$B$10)</f>
        <v>70</v>
      </c>
      <c r="M2926" s="0" t="n">
        <f aca="false">MAX($H2926,$K2926)</f>
        <v>61</v>
      </c>
      <c r="N2926" s="0" t="n">
        <f aca="false">MIN($I2926,$L2926)</f>
        <v>36</v>
      </c>
      <c r="O2926" s="0" t="str">
        <f aca="false">IF($N2926&gt;=$M2926,$N2926-$M2926+1,"")</f>
        <v/>
      </c>
      <c r="P2926" s="0" t="str">
        <f aca="false">IF($O2926="","",$J2926+$M2926-$H2926)</f>
        <v/>
      </c>
      <c r="Q2926" s="0" t="str">
        <f aca="false">IF($O2926="","",$P2926+$O2926-1)</f>
        <v/>
      </c>
      <c r="R2926" s="0" t="str">
        <f aca="false">IF($O2926="","",COUNT($O$2703:$O2926))</f>
        <v/>
      </c>
    </row>
    <row r="2927" customFormat="false" ht="15" hidden="false" customHeight="false" outlineLevel="0" collapsed="false">
      <c r="A2927" s="0" t="n">
        <v>10</v>
      </c>
      <c r="B2927" s="0" t="n">
        <v>7</v>
      </c>
      <c r="C2927" s="0" t="s">
        <v>75</v>
      </c>
      <c r="D2927" s="0" t="n">
        <v>1</v>
      </c>
      <c r="E2927" s="0" t="s">
        <v>94</v>
      </c>
      <c r="F2927" s="0" t="n">
        <v>3</v>
      </c>
      <c r="G2927" s="0" t="str">
        <f aca="false">INDEX(Setup!$B$15:$B$17,$F2927)</f>
        <v>URD</v>
      </c>
      <c r="H2927" s="0" t="n">
        <f aca="false">Calc_Blocks!$I$188</f>
        <v>37</v>
      </c>
      <c r="I2927" s="0" t="n">
        <f aca="false">Calc_Blocks!$J$188</f>
        <v>39</v>
      </c>
      <c r="J2927" s="0" t="n">
        <f aca="false">Calc_Blocks!$K$188</f>
        <v>17</v>
      </c>
      <c r="K2927" s="0" t="n">
        <f aca="false">($B2927-1)*IF($D2927=1,Setup!$B$9,Setup!$B$10)+1</f>
        <v>61</v>
      </c>
      <c r="L2927" s="0" t="n">
        <f aca="false">$B2927*IF($D2927=1,Setup!$B$9,Setup!$B$10)</f>
        <v>70</v>
      </c>
      <c r="M2927" s="0" t="n">
        <f aca="false">MAX($H2927,$K2927)</f>
        <v>61</v>
      </c>
      <c r="N2927" s="0" t="n">
        <f aca="false">MIN($I2927,$L2927)</f>
        <v>39</v>
      </c>
      <c r="O2927" s="0" t="str">
        <f aca="false">IF($N2927&gt;=$M2927,$N2927-$M2927+1,"")</f>
        <v/>
      </c>
      <c r="P2927" s="0" t="str">
        <f aca="false">IF($O2927="","",$J2927+$M2927-$H2927)</f>
        <v/>
      </c>
      <c r="Q2927" s="0" t="str">
        <f aca="false">IF($O2927="","",$P2927+$O2927-1)</f>
        <v/>
      </c>
      <c r="R2927" s="0" t="str">
        <f aca="false">IF($O2927="","",COUNT($O$2703:$O2927))</f>
        <v/>
      </c>
    </row>
    <row r="2928" customFormat="false" ht="15" hidden="false" customHeight="false" outlineLevel="0" collapsed="false">
      <c r="A2928" s="0" t="n">
        <v>10</v>
      </c>
      <c r="B2928" s="0" t="n">
        <v>7</v>
      </c>
      <c r="C2928" s="0" t="s">
        <v>75</v>
      </c>
      <c r="D2928" s="0" t="n">
        <v>2</v>
      </c>
      <c r="E2928" s="0" t="s">
        <v>79</v>
      </c>
      <c r="F2928" s="0" t="n">
        <v>1</v>
      </c>
      <c r="G2928" s="0" t="str">
        <f aca="false">INDEX(Setup!$B$15:$B$17,$F2928)</f>
        <v>MAL</v>
      </c>
      <c r="H2928" s="0" t="n">
        <f aca="false">Calc_Blocks!$I$204</f>
        <v>19</v>
      </c>
      <c r="I2928" s="0" t="n">
        <f aca="false">Calc_Blocks!$J$204</f>
        <v>36</v>
      </c>
      <c r="J2928" s="0" t="n">
        <f aca="false">Calc_Blocks!$K$204</f>
        <v>20</v>
      </c>
      <c r="K2928" s="0" t="n">
        <f aca="false">($B2928-1)*IF($D2928=1,Setup!$B$9,Setup!$B$10)+1</f>
        <v>61</v>
      </c>
      <c r="L2928" s="0" t="n">
        <f aca="false">$B2928*IF($D2928=1,Setup!$B$9,Setup!$B$10)</f>
        <v>70</v>
      </c>
      <c r="M2928" s="0" t="n">
        <f aca="false">MAX($H2928,$K2928)</f>
        <v>61</v>
      </c>
      <c r="N2928" s="0" t="n">
        <f aca="false">MIN($I2928,$L2928)</f>
        <v>36</v>
      </c>
      <c r="O2928" s="0" t="str">
        <f aca="false">IF($N2928&gt;=$M2928,$N2928-$M2928+1,"")</f>
        <v/>
      </c>
      <c r="P2928" s="0" t="str">
        <f aca="false">IF($O2928="","",$J2928+$M2928-$H2928)</f>
        <v/>
      </c>
      <c r="Q2928" s="0" t="str">
        <f aca="false">IF($O2928="","",$P2928+$O2928-1)</f>
        <v/>
      </c>
      <c r="R2928" s="0" t="str">
        <f aca="false">IF($O2928="","",COUNT($O$2703:$O2928))</f>
        <v/>
      </c>
    </row>
    <row r="2929" customFormat="false" ht="15" hidden="false" customHeight="false" outlineLevel="0" collapsed="false">
      <c r="A2929" s="0" t="n">
        <v>10</v>
      </c>
      <c r="B2929" s="0" t="n">
        <v>7</v>
      </c>
      <c r="C2929" s="0" t="s">
        <v>75</v>
      </c>
      <c r="D2929" s="0" t="n">
        <v>2</v>
      </c>
      <c r="E2929" s="0" t="s">
        <v>79</v>
      </c>
      <c r="F2929" s="0" t="n">
        <v>2</v>
      </c>
      <c r="G2929" s="0" t="str">
        <f aca="false">INDEX(Setup!$B$15:$B$17,$F2929)</f>
        <v>SAN</v>
      </c>
      <c r="H2929" s="0" t="n">
        <f aca="false">Calc_Blocks!$I$205</f>
        <v>37</v>
      </c>
      <c r="I2929" s="0" t="n">
        <f aca="false">Calc_Blocks!$J$205</f>
        <v>36</v>
      </c>
      <c r="J2929" s="0" t="n">
        <f aca="false">Calc_Blocks!$K$205</f>
        <v>38</v>
      </c>
      <c r="K2929" s="0" t="n">
        <f aca="false">($B2929-1)*IF($D2929=1,Setup!$B$9,Setup!$B$10)+1</f>
        <v>61</v>
      </c>
      <c r="L2929" s="0" t="n">
        <f aca="false">$B2929*IF($D2929=1,Setup!$B$9,Setup!$B$10)</f>
        <v>70</v>
      </c>
      <c r="M2929" s="0" t="n">
        <f aca="false">MAX($H2929,$K2929)</f>
        <v>61</v>
      </c>
      <c r="N2929" s="0" t="n">
        <f aca="false">MIN($I2929,$L2929)</f>
        <v>36</v>
      </c>
      <c r="O2929" s="0" t="str">
        <f aca="false">IF($N2929&gt;=$M2929,$N2929-$M2929+1,"")</f>
        <v/>
      </c>
      <c r="P2929" s="0" t="str">
        <f aca="false">IF($O2929="","",$J2929+$M2929-$H2929)</f>
        <v/>
      </c>
      <c r="Q2929" s="0" t="str">
        <f aca="false">IF($O2929="","",$P2929+$O2929-1)</f>
        <v/>
      </c>
      <c r="R2929" s="0" t="str">
        <f aca="false">IF($O2929="","",COUNT($O$2703:$O2929))</f>
        <v/>
      </c>
    </row>
    <row r="2930" customFormat="false" ht="15" hidden="false" customHeight="false" outlineLevel="0" collapsed="false">
      <c r="A2930" s="0" t="n">
        <v>10</v>
      </c>
      <c r="B2930" s="0" t="n">
        <v>7</v>
      </c>
      <c r="C2930" s="0" t="s">
        <v>75</v>
      </c>
      <c r="D2930" s="0" t="n">
        <v>2</v>
      </c>
      <c r="E2930" s="0" t="s">
        <v>79</v>
      </c>
      <c r="F2930" s="0" t="n">
        <v>3</v>
      </c>
      <c r="G2930" s="0" t="str">
        <f aca="false">INDEX(Setup!$B$15:$B$17,$F2930)</f>
        <v>URD</v>
      </c>
      <c r="H2930" s="0" t="n">
        <f aca="false">Calc_Blocks!$I$206</f>
        <v>37</v>
      </c>
      <c r="I2930" s="0" t="n">
        <f aca="false">Calc_Blocks!$J$206</f>
        <v>36</v>
      </c>
      <c r="J2930" s="0" t="n">
        <f aca="false">Calc_Blocks!$K$206</f>
        <v>38</v>
      </c>
      <c r="K2930" s="0" t="n">
        <f aca="false">($B2930-1)*IF($D2930=1,Setup!$B$9,Setup!$B$10)+1</f>
        <v>61</v>
      </c>
      <c r="L2930" s="0" t="n">
        <f aca="false">$B2930*IF($D2930=1,Setup!$B$9,Setup!$B$10)</f>
        <v>70</v>
      </c>
      <c r="M2930" s="0" t="n">
        <f aca="false">MAX($H2930,$K2930)</f>
        <v>61</v>
      </c>
      <c r="N2930" s="0" t="n">
        <f aca="false">MIN($I2930,$L2930)</f>
        <v>36</v>
      </c>
      <c r="O2930" s="0" t="str">
        <f aca="false">IF($N2930&gt;=$M2930,$N2930-$M2930+1,"")</f>
        <v/>
      </c>
      <c r="P2930" s="0" t="str">
        <f aca="false">IF($O2930="","",$J2930+$M2930-$H2930)</f>
        <v/>
      </c>
      <c r="Q2930" s="0" t="str">
        <f aca="false">IF($O2930="","",$P2930+$O2930-1)</f>
        <v/>
      </c>
      <c r="R2930" s="0" t="str">
        <f aca="false">IF($O2930="","",COUNT($O$2703:$O2930))</f>
        <v/>
      </c>
    </row>
    <row r="2931" customFormat="false" ht="15" hidden="false" customHeight="false" outlineLevel="0" collapsed="false">
      <c r="A2931" s="0" t="n">
        <v>10</v>
      </c>
      <c r="B2931" s="0" t="n">
        <v>7</v>
      </c>
      <c r="C2931" s="0" t="s">
        <v>76</v>
      </c>
      <c r="D2931" s="0" t="n">
        <v>1</v>
      </c>
      <c r="E2931" s="0" t="s">
        <v>94</v>
      </c>
      <c r="F2931" s="0" t="n">
        <v>1</v>
      </c>
      <c r="G2931" s="0" t="str">
        <f aca="false">INDEX(Setup!$B$15:$B$17,$F2931)</f>
        <v>MAL</v>
      </c>
      <c r="H2931" s="0" t="n">
        <f aca="false">Calc_Blocks!$I$189</f>
        <v>40</v>
      </c>
      <c r="I2931" s="0" t="n">
        <f aca="false">Calc_Blocks!$J$189</f>
        <v>54</v>
      </c>
      <c r="J2931" s="0" t="n">
        <f aca="false">Calc_Blocks!$K$189</f>
        <v>1</v>
      </c>
      <c r="K2931" s="0" t="n">
        <f aca="false">($B2931-1)*IF($D2931=1,Setup!$B$9,Setup!$B$10)+1</f>
        <v>61</v>
      </c>
      <c r="L2931" s="0" t="n">
        <f aca="false">$B2931*IF($D2931=1,Setup!$B$9,Setup!$B$10)</f>
        <v>70</v>
      </c>
      <c r="M2931" s="0" t="n">
        <f aca="false">MAX($H2931,$K2931)</f>
        <v>61</v>
      </c>
      <c r="N2931" s="0" t="n">
        <f aca="false">MIN($I2931,$L2931)</f>
        <v>54</v>
      </c>
      <c r="O2931" s="0" t="str">
        <f aca="false">IF($N2931&gt;=$M2931,$N2931-$M2931+1,"")</f>
        <v/>
      </c>
      <c r="P2931" s="0" t="str">
        <f aca="false">IF($O2931="","",$J2931+$M2931-$H2931)</f>
        <v/>
      </c>
      <c r="Q2931" s="0" t="str">
        <f aca="false">IF($O2931="","",$P2931+$O2931-1)</f>
        <v/>
      </c>
      <c r="R2931" s="0" t="str">
        <f aca="false">IF($O2931="","",COUNT($O$2703:$O2931))</f>
        <v/>
      </c>
    </row>
    <row r="2932" customFormat="false" ht="15" hidden="false" customHeight="false" outlineLevel="0" collapsed="false">
      <c r="A2932" s="0" t="n">
        <v>10</v>
      </c>
      <c r="B2932" s="0" t="n">
        <v>7</v>
      </c>
      <c r="C2932" s="0" t="s">
        <v>76</v>
      </c>
      <c r="D2932" s="0" t="n">
        <v>1</v>
      </c>
      <c r="E2932" s="0" t="s">
        <v>94</v>
      </c>
      <c r="F2932" s="0" t="n">
        <v>2</v>
      </c>
      <c r="G2932" s="0" t="str">
        <f aca="false">INDEX(Setup!$B$15:$B$17,$F2932)</f>
        <v>SAN</v>
      </c>
      <c r="H2932" s="0" t="n">
        <f aca="false">Calc_Blocks!$I$190</f>
        <v>55</v>
      </c>
      <c r="I2932" s="0" t="n">
        <f aca="false">Calc_Blocks!$J$190</f>
        <v>57</v>
      </c>
      <c r="J2932" s="0" t="n">
        <f aca="false">Calc_Blocks!$K$190</f>
        <v>16</v>
      </c>
      <c r="K2932" s="0" t="n">
        <f aca="false">($B2932-1)*IF($D2932=1,Setup!$B$9,Setup!$B$10)+1</f>
        <v>61</v>
      </c>
      <c r="L2932" s="0" t="n">
        <f aca="false">$B2932*IF($D2932=1,Setup!$B$9,Setup!$B$10)</f>
        <v>70</v>
      </c>
      <c r="M2932" s="0" t="n">
        <f aca="false">MAX($H2932,$K2932)</f>
        <v>61</v>
      </c>
      <c r="N2932" s="0" t="n">
        <f aca="false">MIN($I2932,$L2932)</f>
        <v>57</v>
      </c>
      <c r="O2932" s="0" t="str">
        <f aca="false">IF($N2932&gt;=$M2932,$N2932-$M2932+1,"")</f>
        <v/>
      </c>
      <c r="P2932" s="0" t="str">
        <f aca="false">IF($O2932="","",$J2932+$M2932-$H2932)</f>
        <v/>
      </c>
      <c r="Q2932" s="0" t="str">
        <f aca="false">IF($O2932="","",$P2932+$O2932-1)</f>
        <v/>
      </c>
      <c r="R2932" s="0" t="str">
        <f aca="false">IF($O2932="","",COUNT($O$2703:$O2932))</f>
        <v/>
      </c>
    </row>
    <row r="2933" customFormat="false" ht="15" hidden="false" customHeight="false" outlineLevel="0" collapsed="false">
      <c r="A2933" s="0" t="n">
        <v>10</v>
      </c>
      <c r="B2933" s="0" t="n">
        <v>7</v>
      </c>
      <c r="C2933" s="0" t="s">
        <v>76</v>
      </c>
      <c r="D2933" s="0" t="n">
        <v>1</v>
      </c>
      <c r="E2933" s="0" t="s">
        <v>94</v>
      </c>
      <c r="F2933" s="0" t="n">
        <v>3</v>
      </c>
      <c r="G2933" s="0" t="str">
        <f aca="false">INDEX(Setup!$B$15:$B$17,$F2933)</f>
        <v>URD</v>
      </c>
      <c r="H2933" s="0" t="n">
        <f aca="false">Calc_Blocks!$I$191</f>
        <v>58</v>
      </c>
      <c r="I2933" s="0" t="n">
        <f aca="false">Calc_Blocks!$J$191</f>
        <v>57</v>
      </c>
      <c r="J2933" s="0" t="n">
        <f aca="false">Calc_Blocks!$K$191</f>
        <v>19</v>
      </c>
      <c r="K2933" s="0" t="n">
        <f aca="false">($B2933-1)*IF($D2933=1,Setup!$B$9,Setup!$B$10)+1</f>
        <v>61</v>
      </c>
      <c r="L2933" s="0" t="n">
        <f aca="false">$B2933*IF($D2933=1,Setup!$B$9,Setup!$B$10)</f>
        <v>70</v>
      </c>
      <c r="M2933" s="0" t="n">
        <f aca="false">MAX($H2933,$K2933)</f>
        <v>61</v>
      </c>
      <c r="N2933" s="0" t="n">
        <f aca="false">MIN($I2933,$L2933)</f>
        <v>57</v>
      </c>
      <c r="O2933" s="0" t="str">
        <f aca="false">IF($N2933&gt;=$M2933,$N2933-$M2933+1,"")</f>
        <v/>
      </c>
      <c r="P2933" s="0" t="str">
        <f aca="false">IF($O2933="","",$J2933+$M2933-$H2933)</f>
        <v/>
      </c>
      <c r="Q2933" s="0" t="str">
        <f aca="false">IF($O2933="","",$P2933+$O2933-1)</f>
        <v/>
      </c>
      <c r="R2933" s="0" t="str">
        <f aca="false">IF($O2933="","",COUNT($O$2703:$O2933))</f>
        <v/>
      </c>
    </row>
    <row r="2934" customFormat="false" ht="15" hidden="false" customHeight="false" outlineLevel="0" collapsed="false">
      <c r="A2934" s="0" t="n">
        <v>10</v>
      </c>
      <c r="B2934" s="0" t="n">
        <v>7</v>
      </c>
      <c r="C2934" s="0" t="s">
        <v>76</v>
      </c>
      <c r="D2934" s="0" t="n">
        <v>2</v>
      </c>
      <c r="E2934" s="0" t="s">
        <v>79</v>
      </c>
      <c r="F2934" s="0" t="n">
        <v>1</v>
      </c>
      <c r="G2934" s="0" t="str">
        <f aca="false">INDEX(Setup!$B$15:$B$17,$F2934)</f>
        <v>MAL</v>
      </c>
      <c r="H2934" s="0" t="n">
        <f aca="false">Calc_Blocks!$I$207</f>
        <v>37</v>
      </c>
      <c r="I2934" s="0" t="n">
        <f aca="false">Calc_Blocks!$J$207</f>
        <v>48</v>
      </c>
      <c r="J2934" s="0" t="n">
        <f aca="false">Calc_Blocks!$K$207</f>
        <v>19</v>
      </c>
      <c r="K2934" s="0" t="n">
        <f aca="false">($B2934-1)*IF($D2934=1,Setup!$B$9,Setup!$B$10)+1</f>
        <v>61</v>
      </c>
      <c r="L2934" s="0" t="n">
        <f aca="false">$B2934*IF($D2934=1,Setup!$B$9,Setup!$B$10)</f>
        <v>70</v>
      </c>
      <c r="M2934" s="0" t="n">
        <f aca="false">MAX($H2934,$K2934)</f>
        <v>61</v>
      </c>
      <c r="N2934" s="0" t="n">
        <f aca="false">MIN($I2934,$L2934)</f>
        <v>48</v>
      </c>
      <c r="O2934" s="0" t="str">
        <f aca="false">IF($N2934&gt;=$M2934,$N2934-$M2934+1,"")</f>
        <v/>
      </c>
      <c r="P2934" s="0" t="str">
        <f aca="false">IF($O2934="","",$J2934+$M2934-$H2934)</f>
        <v/>
      </c>
      <c r="Q2934" s="0" t="str">
        <f aca="false">IF($O2934="","",$P2934+$O2934-1)</f>
        <v/>
      </c>
      <c r="R2934" s="0" t="str">
        <f aca="false">IF($O2934="","",COUNT($O$2703:$O2934))</f>
        <v/>
      </c>
    </row>
    <row r="2935" customFormat="false" ht="15" hidden="false" customHeight="false" outlineLevel="0" collapsed="false">
      <c r="A2935" s="0" t="n">
        <v>10</v>
      </c>
      <c r="B2935" s="0" t="n">
        <v>7</v>
      </c>
      <c r="C2935" s="0" t="s">
        <v>76</v>
      </c>
      <c r="D2935" s="0" t="n">
        <v>2</v>
      </c>
      <c r="E2935" s="0" t="s">
        <v>79</v>
      </c>
      <c r="F2935" s="0" t="n">
        <v>2</v>
      </c>
      <c r="G2935" s="0" t="str">
        <f aca="false">INDEX(Setup!$B$15:$B$17,$F2935)</f>
        <v>SAN</v>
      </c>
      <c r="H2935" s="0" t="n">
        <f aca="false">Calc_Blocks!$I$208</f>
        <v>49</v>
      </c>
      <c r="I2935" s="0" t="n">
        <f aca="false">Calc_Blocks!$J$208</f>
        <v>52</v>
      </c>
      <c r="J2935" s="0" t="n">
        <f aca="false">Calc_Blocks!$K$208</f>
        <v>31</v>
      </c>
      <c r="K2935" s="0" t="n">
        <f aca="false">($B2935-1)*IF($D2935=1,Setup!$B$9,Setup!$B$10)+1</f>
        <v>61</v>
      </c>
      <c r="L2935" s="0" t="n">
        <f aca="false">$B2935*IF($D2935=1,Setup!$B$9,Setup!$B$10)</f>
        <v>70</v>
      </c>
      <c r="M2935" s="0" t="n">
        <f aca="false">MAX($H2935,$K2935)</f>
        <v>61</v>
      </c>
      <c r="N2935" s="0" t="n">
        <f aca="false">MIN($I2935,$L2935)</f>
        <v>52</v>
      </c>
      <c r="O2935" s="0" t="str">
        <f aca="false">IF($N2935&gt;=$M2935,$N2935-$M2935+1,"")</f>
        <v/>
      </c>
      <c r="P2935" s="0" t="str">
        <f aca="false">IF($O2935="","",$J2935+$M2935-$H2935)</f>
        <v/>
      </c>
      <c r="Q2935" s="0" t="str">
        <f aca="false">IF($O2935="","",$P2935+$O2935-1)</f>
        <v/>
      </c>
      <c r="R2935" s="0" t="str">
        <f aca="false">IF($O2935="","",COUNT($O$2703:$O2935))</f>
        <v/>
      </c>
    </row>
    <row r="2936" customFormat="false" ht="15" hidden="false" customHeight="false" outlineLevel="0" collapsed="false">
      <c r="A2936" s="0" t="n">
        <v>10</v>
      </c>
      <c r="B2936" s="0" t="n">
        <v>7</v>
      </c>
      <c r="C2936" s="0" t="s">
        <v>76</v>
      </c>
      <c r="D2936" s="0" t="n">
        <v>2</v>
      </c>
      <c r="E2936" s="0" t="s">
        <v>79</v>
      </c>
      <c r="F2936" s="0" t="n">
        <v>3</v>
      </c>
      <c r="G2936" s="0" t="str">
        <f aca="false">INDEX(Setup!$B$15:$B$17,$F2936)</f>
        <v>URD</v>
      </c>
      <c r="H2936" s="0" t="n">
        <f aca="false">Calc_Blocks!$I$209</f>
        <v>53</v>
      </c>
      <c r="I2936" s="0" t="n">
        <f aca="false">Calc_Blocks!$J$209</f>
        <v>52</v>
      </c>
      <c r="J2936" s="0" t="n">
        <f aca="false">Calc_Blocks!$K$209</f>
        <v>35</v>
      </c>
      <c r="K2936" s="0" t="n">
        <f aca="false">($B2936-1)*IF($D2936=1,Setup!$B$9,Setup!$B$10)+1</f>
        <v>61</v>
      </c>
      <c r="L2936" s="0" t="n">
        <f aca="false">$B2936*IF($D2936=1,Setup!$B$9,Setup!$B$10)</f>
        <v>70</v>
      </c>
      <c r="M2936" s="0" t="n">
        <f aca="false">MAX($H2936,$K2936)</f>
        <v>61</v>
      </c>
      <c r="N2936" s="0" t="n">
        <f aca="false">MIN($I2936,$L2936)</f>
        <v>52</v>
      </c>
      <c r="O2936" s="0" t="str">
        <f aca="false">IF($N2936&gt;=$M2936,$N2936-$M2936+1,"")</f>
        <v/>
      </c>
      <c r="P2936" s="0" t="str">
        <f aca="false">IF($O2936="","",$J2936+$M2936-$H2936)</f>
        <v/>
      </c>
      <c r="Q2936" s="0" t="str">
        <f aca="false">IF($O2936="","",$P2936+$O2936-1)</f>
        <v/>
      </c>
      <c r="R2936" s="0" t="str">
        <f aca="false">IF($O2936="","",COUNT($O$2703:$O2936))</f>
        <v/>
      </c>
    </row>
    <row r="2937" customFormat="false" ht="15" hidden="false" customHeight="false" outlineLevel="0" collapsed="false">
      <c r="A2937" s="0" t="n">
        <v>10</v>
      </c>
      <c r="B2937" s="0" t="n">
        <v>7</v>
      </c>
      <c r="C2937" s="0" t="s">
        <v>77</v>
      </c>
      <c r="D2937" s="0" t="n">
        <v>1</v>
      </c>
      <c r="E2937" s="0" t="s">
        <v>94</v>
      </c>
      <c r="F2937" s="0" t="n">
        <v>1</v>
      </c>
      <c r="G2937" s="0" t="str">
        <f aca="false">INDEX(Setup!$B$15:$B$17,$F2937)</f>
        <v>MAL</v>
      </c>
      <c r="H2937" s="0" t="n">
        <f aca="false">Calc_Blocks!$I$192</f>
        <v>58</v>
      </c>
      <c r="I2937" s="0" t="n">
        <f aca="false">Calc_Blocks!$J$192</f>
        <v>67</v>
      </c>
      <c r="J2937" s="0" t="n">
        <f aca="false">Calc_Blocks!$K$192</f>
        <v>1</v>
      </c>
      <c r="K2937" s="0" t="n">
        <f aca="false">($B2937-1)*IF($D2937=1,Setup!$B$9,Setup!$B$10)+1</f>
        <v>61</v>
      </c>
      <c r="L2937" s="0" t="n">
        <f aca="false">$B2937*IF($D2937=1,Setup!$B$9,Setup!$B$10)</f>
        <v>70</v>
      </c>
      <c r="M2937" s="0" t="n">
        <f aca="false">MAX($H2937,$K2937)</f>
        <v>61</v>
      </c>
      <c r="N2937" s="0" t="n">
        <f aca="false">MIN($I2937,$L2937)</f>
        <v>67</v>
      </c>
      <c r="O2937" s="0" t="n">
        <f aca="false">IF($N2937&gt;=$M2937,$N2937-$M2937+1,"")</f>
        <v>7</v>
      </c>
      <c r="P2937" s="0" t="n">
        <f aca="false">IF($O2937="","",$J2937+$M2937-$H2937)</f>
        <v>4</v>
      </c>
      <c r="Q2937" s="0" t="n">
        <f aca="false">IF($O2937="","",$P2937+$O2937-1)</f>
        <v>10</v>
      </c>
      <c r="R2937" s="0" t="n">
        <f aca="false">IF($O2937="","",COUNT($O$2703:$O2937))</f>
        <v>23</v>
      </c>
    </row>
    <row r="2938" customFormat="false" ht="15" hidden="false" customHeight="false" outlineLevel="0" collapsed="false">
      <c r="A2938" s="0" t="n">
        <v>10</v>
      </c>
      <c r="B2938" s="0" t="n">
        <v>7</v>
      </c>
      <c r="C2938" s="0" t="s">
        <v>77</v>
      </c>
      <c r="D2938" s="0" t="n">
        <v>1</v>
      </c>
      <c r="E2938" s="0" t="s">
        <v>94</v>
      </c>
      <c r="F2938" s="0" t="n">
        <v>2</v>
      </c>
      <c r="G2938" s="0" t="str">
        <f aca="false">INDEX(Setup!$B$15:$B$17,$F2938)</f>
        <v>SAN</v>
      </c>
      <c r="H2938" s="0" t="n">
        <f aca="false">Calc_Blocks!$I$193</f>
        <v>68</v>
      </c>
      <c r="I2938" s="0" t="n">
        <f aca="false">Calc_Blocks!$J$193</f>
        <v>67</v>
      </c>
      <c r="J2938" s="0" t="n">
        <f aca="false">Calc_Blocks!$K$193</f>
        <v>11</v>
      </c>
      <c r="K2938" s="0" t="n">
        <f aca="false">($B2938-1)*IF($D2938=1,Setup!$B$9,Setup!$B$10)+1</f>
        <v>61</v>
      </c>
      <c r="L2938" s="0" t="n">
        <f aca="false">$B2938*IF($D2938=1,Setup!$B$9,Setup!$B$10)</f>
        <v>70</v>
      </c>
      <c r="M2938" s="0" t="n">
        <f aca="false">MAX($H2938,$K2938)</f>
        <v>68</v>
      </c>
      <c r="N2938" s="0" t="n">
        <f aca="false">MIN($I2938,$L2938)</f>
        <v>67</v>
      </c>
      <c r="O2938" s="0" t="str">
        <f aca="false">IF($N2938&gt;=$M2938,$N2938-$M2938+1,"")</f>
        <v/>
      </c>
      <c r="P2938" s="0" t="str">
        <f aca="false">IF($O2938="","",$J2938+$M2938-$H2938)</f>
        <v/>
      </c>
      <c r="Q2938" s="0" t="str">
        <f aca="false">IF($O2938="","",$P2938+$O2938-1)</f>
        <v/>
      </c>
      <c r="R2938" s="0" t="str">
        <f aca="false">IF($O2938="","",COUNT($O$2703:$O2938))</f>
        <v/>
      </c>
    </row>
    <row r="2939" customFormat="false" ht="15" hidden="false" customHeight="false" outlineLevel="0" collapsed="false">
      <c r="A2939" s="0" t="n">
        <v>10</v>
      </c>
      <c r="B2939" s="0" t="n">
        <v>7</v>
      </c>
      <c r="C2939" s="0" t="s">
        <v>77</v>
      </c>
      <c r="D2939" s="0" t="n">
        <v>1</v>
      </c>
      <c r="E2939" s="0" t="s">
        <v>94</v>
      </c>
      <c r="F2939" s="0" t="n">
        <v>3</v>
      </c>
      <c r="G2939" s="0" t="str">
        <f aca="false">INDEX(Setup!$B$15:$B$17,$F2939)</f>
        <v>URD</v>
      </c>
      <c r="H2939" s="0" t="n">
        <f aca="false">Calc_Blocks!$I$194</f>
        <v>68</v>
      </c>
      <c r="I2939" s="0" t="n">
        <f aca="false">Calc_Blocks!$J$194</f>
        <v>75</v>
      </c>
      <c r="J2939" s="0" t="n">
        <f aca="false">Calc_Blocks!$K$194</f>
        <v>11</v>
      </c>
      <c r="K2939" s="0" t="n">
        <f aca="false">($B2939-1)*IF($D2939=1,Setup!$B$9,Setup!$B$10)+1</f>
        <v>61</v>
      </c>
      <c r="L2939" s="0" t="n">
        <f aca="false">$B2939*IF($D2939=1,Setup!$B$9,Setup!$B$10)</f>
        <v>70</v>
      </c>
      <c r="M2939" s="0" t="n">
        <f aca="false">MAX($H2939,$K2939)</f>
        <v>68</v>
      </c>
      <c r="N2939" s="0" t="n">
        <f aca="false">MIN($I2939,$L2939)</f>
        <v>70</v>
      </c>
      <c r="O2939" s="0" t="n">
        <f aca="false">IF($N2939&gt;=$M2939,$N2939-$M2939+1,"")</f>
        <v>3</v>
      </c>
      <c r="P2939" s="0" t="n">
        <f aca="false">IF($O2939="","",$J2939+$M2939-$H2939)</f>
        <v>11</v>
      </c>
      <c r="Q2939" s="0" t="n">
        <f aca="false">IF($O2939="","",$P2939+$O2939-1)</f>
        <v>13</v>
      </c>
      <c r="R2939" s="0" t="n">
        <f aca="false">IF($O2939="","",COUNT($O$2703:$O2939))</f>
        <v>24</v>
      </c>
    </row>
    <row r="2940" customFormat="false" ht="15" hidden="false" customHeight="false" outlineLevel="0" collapsed="false">
      <c r="A2940" s="0" t="n">
        <v>10</v>
      </c>
      <c r="B2940" s="0" t="n">
        <v>7</v>
      </c>
      <c r="C2940" s="0" t="s">
        <v>77</v>
      </c>
      <c r="D2940" s="0" t="n">
        <v>2</v>
      </c>
      <c r="E2940" s="0" t="s">
        <v>79</v>
      </c>
      <c r="F2940" s="0" t="n">
        <v>1</v>
      </c>
      <c r="G2940" s="0" t="str">
        <f aca="false">INDEX(Setup!$B$15:$B$17,$F2940)</f>
        <v>MAL</v>
      </c>
      <c r="H2940" s="0" t="n">
        <f aca="false">Calc_Blocks!$I$210</f>
        <v>53</v>
      </c>
      <c r="I2940" s="0" t="n">
        <f aca="false">Calc_Blocks!$J$210</f>
        <v>60</v>
      </c>
      <c r="J2940" s="0" t="n">
        <f aca="false">Calc_Blocks!$K$210</f>
        <v>19</v>
      </c>
      <c r="K2940" s="0" t="n">
        <f aca="false">($B2940-1)*IF($D2940=1,Setup!$B$9,Setup!$B$10)+1</f>
        <v>61</v>
      </c>
      <c r="L2940" s="0" t="n">
        <f aca="false">$B2940*IF($D2940=1,Setup!$B$9,Setup!$B$10)</f>
        <v>70</v>
      </c>
      <c r="M2940" s="0" t="n">
        <f aca="false">MAX($H2940,$K2940)</f>
        <v>61</v>
      </c>
      <c r="N2940" s="0" t="n">
        <f aca="false">MIN($I2940,$L2940)</f>
        <v>60</v>
      </c>
      <c r="O2940" s="0" t="str">
        <f aca="false">IF($N2940&gt;=$M2940,$N2940-$M2940+1,"")</f>
        <v/>
      </c>
      <c r="P2940" s="0" t="str">
        <f aca="false">IF($O2940="","",$J2940+$M2940-$H2940)</f>
        <v/>
      </c>
      <c r="Q2940" s="0" t="str">
        <f aca="false">IF($O2940="","",$P2940+$O2940-1)</f>
        <v/>
      </c>
      <c r="R2940" s="0" t="str">
        <f aca="false">IF($O2940="","",COUNT($O$2703:$O2940))</f>
        <v/>
      </c>
    </row>
    <row r="2941" customFormat="false" ht="15" hidden="false" customHeight="false" outlineLevel="0" collapsed="false">
      <c r="A2941" s="0" t="n">
        <v>10</v>
      </c>
      <c r="B2941" s="0" t="n">
        <v>7</v>
      </c>
      <c r="C2941" s="0" t="s">
        <v>77</v>
      </c>
      <c r="D2941" s="0" t="n">
        <v>2</v>
      </c>
      <c r="E2941" s="0" t="s">
        <v>79</v>
      </c>
      <c r="F2941" s="0" t="n">
        <v>2</v>
      </c>
      <c r="G2941" s="0" t="str">
        <f aca="false">INDEX(Setup!$B$15:$B$17,$F2941)</f>
        <v>SAN</v>
      </c>
      <c r="H2941" s="0" t="n">
        <f aca="false">Calc_Blocks!$I$211</f>
        <v>61</v>
      </c>
      <c r="I2941" s="0" t="n">
        <f aca="false">Calc_Blocks!$J$211</f>
        <v>60</v>
      </c>
      <c r="J2941" s="0" t="n">
        <f aca="false">Calc_Blocks!$K$211</f>
        <v>27</v>
      </c>
      <c r="K2941" s="0" t="n">
        <f aca="false">($B2941-1)*IF($D2941=1,Setup!$B$9,Setup!$B$10)+1</f>
        <v>61</v>
      </c>
      <c r="L2941" s="0" t="n">
        <f aca="false">$B2941*IF($D2941=1,Setup!$B$9,Setup!$B$10)</f>
        <v>70</v>
      </c>
      <c r="M2941" s="0" t="n">
        <f aca="false">MAX($H2941,$K2941)</f>
        <v>61</v>
      </c>
      <c r="N2941" s="0" t="n">
        <f aca="false">MIN($I2941,$L2941)</f>
        <v>60</v>
      </c>
      <c r="O2941" s="0" t="str">
        <f aca="false">IF($N2941&gt;=$M2941,$N2941-$M2941+1,"")</f>
        <v/>
      </c>
      <c r="P2941" s="0" t="str">
        <f aca="false">IF($O2941="","",$J2941+$M2941-$H2941)</f>
        <v/>
      </c>
      <c r="Q2941" s="0" t="str">
        <f aca="false">IF($O2941="","",$P2941+$O2941-1)</f>
        <v/>
      </c>
      <c r="R2941" s="0" t="str">
        <f aca="false">IF($O2941="","",COUNT($O$2703:$O2941))</f>
        <v/>
      </c>
    </row>
    <row r="2942" customFormat="false" ht="15" hidden="false" customHeight="false" outlineLevel="0" collapsed="false">
      <c r="A2942" s="0" t="n">
        <v>10</v>
      </c>
      <c r="B2942" s="0" t="n">
        <v>7</v>
      </c>
      <c r="C2942" s="0" t="s">
        <v>77</v>
      </c>
      <c r="D2942" s="0" t="n">
        <v>2</v>
      </c>
      <c r="E2942" s="0" t="s">
        <v>79</v>
      </c>
      <c r="F2942" s="0" t="n">
        <v>3</v>
      </c>
      <c r="G2942" s="0" t="str">
        <f aca="false">INDEX(Setup!$B$15:$B$17,$F2942)</f>
        <v>URD</v>
      </c>
      <c r="H2942" s="0" t="n">
        <f aca="false">Calc_Blocks!$I$212</f>
        <v>61</v>
      </c>
      <c r="I2942" s="0" t="n">
        <f aca="false">Calc_Blocks!$J$212</f>
        <v>69</v>
      </c>
      <c r="J2942" s="0" t="n">
        <f aca="false">Calc_Blocks!$K$212</f>
        <v>27</v>
      </c>
      <c r="K2942" s="0" t="n">
        <f aca="false">($B2942-1)*IF($D2942=1,Setup!$B$9,Setup!$B$10)+1</f>
        <v>61</v>
      </c>
      <c r="L2942" s="0" t="n">
        <f aca="false">$B2942*IF($D2942=1,Setup!$B$9,Setup!$B$10)</f>
        <v>70</v>
      </c>
      <c r="M2942" s="0" t="n">
        <f aca="false">MAX($H2942,$K2942)</f>
        <v>61</v>
      </c>
      <c r="N2942" s="0" t="n">
        <f aca="false">MIN($I2942,$L2942)</f>
        <v>69</v>
      </c>
      <c r="O2942" s="0" t="n">
        <f aca="false">IF($N2942&gt;=$M2942,$N2942-$M2942+1,"")</f>
        <v>9</v>
      </c>
      <c r="P2942" s="0" t="n">
        <f aca="false">IF($O2942="","",$J2942+$M2942-$H2942)</f>
        <v>27</v>
      </c>
      <c r="Q2942" s="0" t="n">
        <f aca="false">IF($O2942="","",$P2942+$O2942-1)</f>
        <v>35</v>
      </c>
      <c r="R2942" s="0" t="n">
        <f aca="false">IF($O2942="","",COUNT($O$2703:$O2942))</f>
        <v>25</v>
      </c>
    </row>
    <row r="2943" customFormat="false" ht="15" hidden="false" customHeight="false" outlineLevel="0" collapsed="false">
      <c r="A2943" s="0" t="n">
        <v>10</v>
      </c>
      <c r="B2943" s="0" t="n">
        <v>7</v>
      </c>
      <c r="C2943" s="0" t="s">
        <v>78</v>
      </c>
      <c r="D2943" s="0" t="n">
        <v>1</v>
      </c>
      <c r="E2943" s="0" t="s">
        <v>94</v>
      </c>
      <c r="F2943" s="0" t="n">
        <v>1</v>
      </c>
      <c r="G2943" s="0" t="str">
        <f aca="false">INDEX(Setup!$B$15:$B$17,$F2943)</f>
        <v>MAL</v>
      </c>
      <c r="H2943" s="0" t="n">
        <f aca="false">Calc_Blocks!$I$195</f>
        <v>76</v>
      </c>
      <c r="I2943" s="0" t="n">
        <f aca="false">Calc_Blocks!$J$195</f>
        <v>75</v>
      </c>
      <c r="J2943" s="0" t="n">
        <f aca="false">Calc_Blocks!$K$195</f>
        <v>1</v>
      </c>
      <c r="K2943" s="0" t="n">
        <f aca="false">($B2943-1)*IF($D2943=1,Setup!$B$9,Setup!$B$10)+1</f>
        <v>61</v>
      </c>
      <c r="L2943" s="0" t="n">
        <f aca="false">$B2943*IF($D2943=1,Setup!$B$9,Setup!$B$10)</f>
        <v>70</v>
      </c>
      <c r="M2943" s="0" t="n">
        <f aca="false">MAX($H2943,$K2943)</f>
        <v>76</v>
      </c>
      <c r="N2943" s="0" t="n">
        <f aca="false">MIN($I2943,$L2943)</f>
        <v>70</v>
      </c>
      <c r="O2943" s="0" t="str">
        <f aca="false">IF($N2943&gt;=$M2943,$N2943-$M2943+1,"")</f>
        <v/>
      </c>
      <c r="P2943" s="0" t="str">
        <f aca="false">IF($O2943="","",$J2943+$M2943-$H2943)</f>
        <v/>
      </c>
      <c r="Q2943" s="0" t="str">
        <f aca="false">IF($O2943="","",$P2943+$O2943-1)</f>
        <v/>
      </c>
      <c r="R2943" s="0" t="str">
        <f aca="false">IF($O2943="","",COUNT($O$2703:$O2943))</f>
        <v/>
      </c>
    </row>
    <row r="2944" customFormat="false" ht="15" hidden="false" customHeight="false" outlineLevel="0" collapsed="false">
      <c r="A2944" s="0" t="n">
        <v>10</v>
      </c>
      <c r="B2944" s="0" t="n">
        <v>7</v>
      </c>
      <c r="C2944" s="0" t="s">
        <v>78</v>
      </c>
      <c r="D2944" s="0" t="n">
        <v>1</v>
      </c>
      <c r="E2944" s="0" t="s">
        <v>94</v>
      </c>
      <c r="F2944" s="0" t="n">
        <v>2</v>
      </c>
      <c r="G2944" s="0" t="str">
        <f aca="false">INDEX(Setup!$B$15:$B$17,$F2944)</f>
        <v>SAN</v>
      </c>
      <c r="H2944" s="0" t="n">
        <f aca="false">Calc_Blocks!$I$196</f>
        <v>76</v>
      </c>
      <c r="I2944" s="0" t="n">
        <f aca="false">Calc_Blocks!$J$196</f>
        <v>75</v>
      </c>
      <c r="J2944" s="0" t="n">
        <f aca="false">Calc_Blocks!$K$196</f>
        <v>1</v>
      </c>
      <c r="K2944" s="0" t="n">
        <f aca="false">($B2944-1)*IF($D2944=1,Setup!$B$9,Setup!$B$10)+1</f>
        <v>61</v>
      </c>
      <c r="L2944" s="0" t="n">
        <f aca="false">$B2944*IF($D2944=1,Setup!$B$9,Setup!$B$10)</f>
        <v>70</v>
      </c>
      <c r="M2944" s="0" t="n">
        <f aca="false">MAX($H2944,$K2944)</f>
        <v>76</v>
      </c>
      <c r="N2944" s="0" t="n">
        <f aca="false">MIN($I2944,$L2944)</f>
        <v>70</v>
      </c>
      <c r="O2944" s="0" t="str">
        <f aca="false">IF($N2944&gt;=$M2944,$N2944-$M2944+1,"")</f>
        <v/>
      </c>
      <c r="P2944" s="0" t="str">
        <f aca="false">IF($O2944="","",$J2944+$M2944-$H2944)</f>
        <v/>
      </c>
      <c r="Q2944" s="0" t="str">
        <f aca="false">IF($O2944="","",$P2944+$O2944-1)</f>
        <v/>
      </c>
      <c r="R2944" s="0" t="str">
        <f aca="false">IF($O2944="","",COUNT($O$2703:$O2944))</f>
        <v/>
      </c>
    </row>
    <row r="2945" customFormat="false" ht="15" hidden="false" customHeight="false" outlineLevel="0" collapsed="false">
      <c r="A2945" s="0" t="n">
        <v>10</v>
      </c>
      <c r="B2945" s="0" t="n">
        <v>7</v>
      </c>
      <c r="C2945" s="0" t="s">
        <v>78</v>
      </c>
      <c r="D2945" s="0" t="n">
        <v>1</v>
      </c>
      <c r="E2945" s="0" t="s">
        <v>94</v>
      </c>
      <c r="F2945" s="0" t="n">
        <v>3</v>
      </c>
      <c r="G2945" s="0" t="str">
        <f aca="false">INDEX(Setup!$B$15:$B$17,$F2945)</f>
        <v>URD</v>
      </c>
      <c r="H2945" s="0" t="n">
        <f aca="false">Calc_Blocks!$I$197</f>
        <v>76</v>
      </c>
      <c r="I2945" s="0" t="n">
        <f aca="false">Calc_Blocks!$J$197</f>
        <v>75</v>
      </c>
      <c r="J2945" s="0" t="n">
        <f aca="false">Calc_Blocks!$K$197</f>
        <v>1</v>
      </c>
      <c r="K2945" s="0" t="n">
        <f aca="false">($B2945-1)*IF($D2945=1,Setup!$B$9,Setup!$B$10)+1</f>
        <v>61</v>
      </c>
      <c r="L2945" s="0" t="n">
        <f aca="false">$B2945*IF($D2945=1,Setup!$B$9,Setup!$B$10)</f>
        <v>70</v>
      </c>
      <c r="M2945" s="0" t="n">
        <f aca="false">MAX($H2945,$K2945)</f>
        <v>76</v>
      </c>
      <c r="N2945" s="0" t="n">
        <f aca="false">MIN($I2945,$L2945)</f>
        <v>70</v>
      </c>
      <c r="O2945" s="0" t="str">
        <f aca="false">IF($N2945&gt;=$M2945,$N2945-$M2945+1,"")</f>
        <v/>
      </c>
      <c r="P2945" s="0" t="str">
        <f aca="false">IF($O2945="","",$J2945+$M2945-$H2945)</f>
        <v/>
      </c>
      <c r="Q2945" s="0" t="str">
        <f aca="false">IF($O2945="","",$P2945+$O2945-1)</f>
        <v/>
      </c>
      <c r="R2945" s="0" t="str">
        <f aca="false">IF($O2945="","",COUNT($O$2703:$O2945))</f>
        <v/>
      </c>
    </row>
    <row r="2946" customFormat="false" ht="15" hidden="false" customHeight="false" outlineLevel="0" collapsed="false">
      <c r="A2946" s="0" t="n">
        <v>10</v>
      </c>
      <c r="B2946" s="0" t="n">
        <v>7</v>
      </c>
      <c r="C2946" s="0" t="s">
        <v>78</v>
      </c>
      <c r="D2946" s="0" t="n">
        <v>2</v>
      </c>
      <c r="E2946" s="0" t="s">
        <v>79</v>
      </c>
      <c r="F2946" s="0" t="n">
        <v>1</v>
      </c>
      <c r="G2946" s="0" t="str">
        <f aca="false">INDEX(Setup!$B$15:$B$17,$F2946)</f>
        <v>MAL</v>
      </c>
      <c r="H2946" s="0" t="n">
        <f aca="false">Calc_Blocks!$I$213</f>
        <v>70</v>
      </c>
      <c r="I2946" s="0" t="n">
        <f aca="false">Calc_Blocks!$J$213</f>
        <v>69</v>
      </c>
      <c r="J2946" s="0" t="n">
        <f aca="false">Calc_Blocks!$K$213</f>
        <v>1</v>
      </c>
      <c r="K2946" s="0" t="n">
        <f aca="false">($B2946-1)*IF($D2946=1,Setup!$B$9,Setup!$B$10)+1</f>
        <v>61</v>
      </c>
      <c r="L2946" s="0" t="n">
        <f aca="false">$B2946*IF($D2946=1,Setup!$B$9,Setup!$B$10)</f>
        <v>70</v>
      </c>
      <c r="M2946" s="0" t="n">
        <f aca="false">MAX($H2946,$K2946)</f>
        <v>70</v>
      </c>
      <c r="N2946" s="0" t="n">
        <f aca="false">MIN($I2946,$L2946)</f>
        <v>69</v>
      </c>
      <c r="O2946" s="0" t="str">
        <f aca="false">IF($N2946&gt;=$M2946,$N2946-$M2946+1,"")</f>
        <v/>
      </c>
      <c r="P2946" s="0" t="str">
        <f aca="false">IF($O2946="","",$J2946+$M2946-$H2946)</f>
        <v/>
      </c>
      <c r="Q2946" s="0" t="str">
        <f aca="false">IF($O2946="","",$P2946+$O2946-1)</f>
        <v/>
      </c>
      <c r="R2946" s="0" t="str">
        <f aca="false">IF($O2946="","",COUNT($O$2703:$O2946))</f>
        <v/>
      </c>
    </row>
    <row r="2947" customFormat="false" ht="15" hidden="false" customHeight="false" outlineLevel="0" collapsed="false">
      <c r="A2947" s="0" t="n">
        <v>10</v>
      </c>
      <c r="B2947" s="0" t="n">
        <v>7</v>
      </c>
      <c r="C2947" s="0" t="s">
        <v>78</v>
      </c>
      <c r="D2947" s="0" t="n">
        <v>2</v>
      </c>
      <c r="E2947" s="0" t="s">
        <v>79</v>
      </c>
      <c r="F2947" s="0" t="n">
        <v>2</v>
      </c>
      <c r="G2947" s="0" t="str">
        <f aca="false">INDEX(Setup!$B$15:$B$17,$F2947)</f>
        <v>SAN</v>
      </c>
      <c r="H2947" s="0" t="n">
        <f aca="false">Calc_Blocks!$I$214</f>
        <v>70</v>
      </c>
      <c r="I2947" s="0" t="n">
        <f aca="false">Calc_Blocks!$J$214</f>
        <v>69</v>
      </c>
      <c r="J2947" s="0" t="n">
        <f aca="false">Calc_Blocks!$K$214</f>
        <v>1</v>
      </c>
      <c r="K2947" s="0" t="n">
        <f aca="false">($B2947-1)*IF($D2947=1,Setup!$B$9,Setup!$B$10)+1</f>
        <v>61</v>
      </c>
      <c r="L2947" s="0" t="n">
        <f aca="false">$B2947*IF($D2947=1,Setup!$B$9,Setup!$B$10)</f>
        <v>70</v>
      </c>
      <c r="M2947" s="0" t="n">
        <f aca="false">MAX($H2947,$K2947)</f>
        <v>70</v>
      </c>
      <c r="N2947" s="0" t="n">
        <f aca="false">MIN($I2947,$L2947)</f>
        <v>69</v>
      </c>
      <c r="O2947" s="0" t="str">
        <f aca="false">IF($N2947&gt;=$M2947,$N2947-$M2947+1,"")</f>
        <v/>
      </c>
      <c r="P2947" s="0" t="str">
        <f aca="false">IF($O2947="","",$J2947+$M2947-$H2947)</f>
        <v/>
      </c>
      <c r="Q2947" s="0" t="str">
        <f aca="false">IF($O2947="","",$P2947+$O2947-1)</f>
        <v/>
      </c>
      <c r="R2947" s="0" t="str">
        <f aca="false">IF($O2947="","",COUNT($O$2703:$O2947))</f>
        <v/>
      </c>
    </row>
    <row r="2948" customFormat="false" ht="15" hidden="false" customHeight="false" outlineLevel="0" collapsed="false">
      <c r="A2948" s="0" t="n">
        <v>10</v>
      </c>
      <c r="B2948" s="0" t="n">
        <v>7</v>
      </c>
      <c r="C2948" s="0" t="s">
        <v>78</v>
      </c>
      <c r="D2948" s="0" t="n">
        <v>2</v>
      </c>
      <c r="E2948" s="0" t="s">
        <v>79</v>
      </c>
      <c r="F2948" s="0" t="n">
        <v>3</v>
      </c>
      <c r="G2948" s="0" t="str">
        <f aca="false">INDEX(Setup!$B$15:$B$17,$F2948)</f>
        <v>URD</v>
      </c>
      <c r="H2948" s="0" t="n">
        <f aca="false">Calc_Blocks!$I$215</f>
        <v>70</v>
      </c>
      <c r="I2948" s="0" t="n">
        <f aca="false">Calc_Blocks!$J$215</f>
        <v>69</v>
      </c>
      <c r="J2948" s="0" t="n">
        <f aca="false">Calc_Blocks!$K$215</f>
        <v>1</v>
      </c>
      <c r="K2948" s="0" t="n">
        <f aca="false">($B2948-1)*IF($D2948=1,Setup!$B$9,Setup!$B$10)+1</f>
        <v>61</v>
      </c>
      <c r="L2948" s="0" t="n">
        <f aca="false">$B2948*IF($D2948=1,Setup!$B$9,Setup!$B$10)</f>
        <v>70</v>
      </c>
      <c r="M2948" s="0" t="n">
        <f aca="false">MAX($H2948,$K2948)</f>
        <v>70</v>
      </c>
      <c r="N2948" s="0" t="n">
        <f aca="false">MIN($I2948,$L2948)</f>
        <v>69</v>
      </c>
      <c r="O2948" s="0" t="str">
        <f aca="false">IF($N2948&gt;=$M2948,$N2948-$M2948+1,"")</f>
        <v/>
      </c>
      <c r="P2948" s="0" t="str">
        <f aca="false">IF($O2948="","",$J2948+$M2948-$H2948)</f>
        <v/>
      </c>
      <c r="Q2948" s="0" t="str">
        <f aca="false">IF($O2948="","",$P2948+$O2948-1)</f>
        <v/>
      </c>
      <c r="R2948" s="0" t="str">
        <f aca="false">IF($O2948="","",COUNT($O$2703:$O2948))</f>
        <v/>
      </c>
    </row>
    <row r="2949" customFormat="false" ht="15" hidden="false" customHeight="false" outlineLevel="0" collapsed="false">
      <c r="A2949" s="0" t="n">
        <v>10</v>
      </c>
      <c r="B2949" s="0" t="n">
        <v>7</v>
      </c>
      <c r="C2949" s="0" t="s">
        <v>79</v>
      </c>
      <c r="D2949" s="0" t="n">
        <v>1</v>
      </c>
      <c r="E2949" s="0" t="s">
        <v>94</v>
      </c>
      <c r="F2949" s="0" t="n">
        <v>1</v>
      </c>
      <c r="G2949" s="0" t="str">
        <f aca="false">INDEX(Setup!$B$15:$B$17,$F2949)</f>
        <v>MAL</v>
      </c>
      <c r="H2949" s="0" t="n">
        <f aca="false">Calc_Blocks!$I$198</f>
        <v>76</v>
      </c>
      <c r="I2949" s="0" t="n">
        <f aca="false">Calc_Blocks!$J$198</f>
        <v>75</v>
      </c>
      <c r="J2949" s="0" t="n">
        <f aca="false">Calc_Blocks!$K$198</f>
        <v>1</v>
      </c>
      <c r="K2949" s="0" t="n">
        <f aca="false">($B2949-1)*IF($D2949=1,Setup!$B$9,Setup!$B$10)+1</f>
        <v>61</v>
      </c>
      <c r="L2949" s="0" t="n">
        <f aca="false">$B2949*IF($D2949=1,Setup!$B$9,Setup!$B$10)</f>
        <v>70</v>
      </c>
      <c r="M2949" s="0" t="n">
        <f aca="false">MAX($H2949,$K2949)</f>
        <v>76</v>
      </c>
      <c r="N2949" s="0" t="n">
        <f aca="false">MIN($I2949,$L2949)</f>
        <v>70</v>
      </c>
      <c r="O2949" s="0" t="str">
        <f aca="false">IF($N2949&gt;=$M2949,$N2949-$M2949+1,"")</f>
        <v/>
      </c>
      <c r="P2949" s="0" t="str">
        <f aca="false">IF($O2949="","",$J2949+$M2949-$H2949)</f>
        <v/>
      </c>
      <c r="Q2949" s="0" t="str">
        <f aca="false">IF($O2949="","",$P2949+$O2949-1)</f>
        <v/>
      </c>
      <c r="R2949" s="0" t="str">
        <f aca="false">IF($O2949="","",COUNT($O$2703:$O2949))</f>
        <v/>
      </c>
    </row>
    <row r="2950" customFormat="false" ht="15" hidden="false" customHeight="false" outlineLevel="0" collapsed="false">
      <c r="A2950" s="0" t="n">
        <v>10</v>
      </c>
      <c r="B2950" s="0" t="n">
        <v>7</v>
      </c>
      <c r="C2950" s="0" t="s">
        <v>79</v>
      </c>
      <c r="D2950" s="0" t="n">
        <v>1</v>
      </c>
      <c r="E2950" s="0" t="s">
        <v>94</v>
      </c>
      <c r="F2950" s="0" t="n">
        <v>2</v>
      </c>
      <c r="G2950" s="0" t="str">
        <f aca="false">INDEX(Setup!$B$15:$B$17,$F2950)</f>
        <v>SAN</v>
      </c>
      <c r="H2950" s="0" t="n">
        <f aca="false">Calc_Blocks!$I$199</f>
        <v>76</v>
      </c>
      <c r="I2950" s="0" t="n">
        <f aca="false">Calc_Blocks!$J$199</f>
        <v>75</v>
      </c>
      <c r="J2950" s="0" t="n">
        <f aca="false">Calc_Blocks!$K$199</f>
        <v>1</v>
      </c>
      <c r="K2950" s="0" t="n">
        <f aca="false">($B2950-1)*IF($D2950=1,Setup!$B$9,Setup!$B$10)+1</f>
        <v>61</v>
      </c>
      <c r="L2950" s="0" t="n">
        <f aca="false">$B2950*IF($D2950=1,Setup!$B$9,Setup!$B$10)</f>
        <v>70</v>
      </c>
      <c r="M2950" s="0" t="n">
        <f aca="false">MAX($H2950,$K2950)</f>
        <v>76</v>
      </c>
      <c r="N2950" s="0" t="n">
        <f aca="false">MIN($I2950,$L2950)</f>
        <v>70</v>
      </c>
      <c r="O2950" s="0" t="str">
        <f aca="false">IF($N2950&gt;=$M2950,$N2950-$M2950+1,"")</f>
        <v/>
      </c>
      <c r="P2950" s="0" t="str">
        <f aca="false">IF($O2950="","",$J2950+$M2950-$H2950)</f>
        <v/>
      </c>
      <c r="Q2950" s="0" t="str">
        <f aca="false">IF($O2950="","",$P2950+$O2950-1)</f>
        <v/>
      </c>
      <c r="R2950" s="0" t="str">
        <f aca="false">IF($O2950="","",COUNT($O$2703:$O2950))</f>
        <v/>
      </c>
    </row>
    <row r="2951" customFormat="false" ht="15" hidden="false" customHeight="false" outlineLevel="0" collapsed="false">
      <c r="A2951" s="0" t="n">
        <v>10</v>
      </c>
      <c r="B2951" s="0" t="n">
        <v>7</v>
      </c>
      <c r="C2951" s="0" t="s">
        <v>79</v>
      </c>
      <c r="D2951" s="0" t="n">
        <v>1</v>
      </c>
      <c r="E2951" s="0" t="s">
        <v>94</v>
      </c>
      <c r="F2951" s="0" t="n">
        <v>3</v>
      </c>
      <c r="G2951" s="0" t="str">
        <f aca="false">INDEX(Setup!$B$15:$B$17,$F2951)</f>
        <v>URD</v>
      </c>
      <c r="H2951" s="0" t="n">
        <f aca="false">Calc_Blocks!$I$200</f>
        <v>76</v>
      </c>
      <c r="I2951" s="0" t="n">
        <f aca="false">Calc_Blocks!$J$200</f>
        <v>75</v>
      </c>
      <c r="J2951" s="0" t="n">
        <f aca="false">Calc_Blocks!$K$200</f>
        <v>1</v>
      </c>
      <c r="K2951" s="0" t="n">
        <f aca="false">($B2951-1)*IF($D2951=1,Setup!$B$9,Setup!$B$10)+1</f>
        <v>61</v>
      </c>
      <c r="L2951" s="0" t="n">
        <f aca="false">$B2951*IF($D2951=1,Setup!$B$9,Setup!$B$10)</f>
        <v>70</v>
      </c>
      <c r="M2951" s="0" t="n">
        <f aca="false">MAX($H2951,$K2951)</f>
        <v>76</v>
      </c>
      <c r="N2951" s="0" t="n">
        <f aca="false">MIN($I2951,$L2951)</f>
        <v>70</v>
      </c>
      <c r="O2951" s="0" t="str">
        <f aca="false">IF($N2951&gt;=$M2951,$N2951-$M2951+1,"")</f>
        <v/>
      </c>
      <c r="P2951" s="0" t="str">
        <f aca="false">IF($O2951="","",$J2951+$M2951-$H2951)</f>
        <v/>
      </c>
      <c r="Q2951" s="0" t="str">
        <f aca="false">IF($O2951="","",$P2951+$O2951-1)</f>
        <v/>
      </c>
      <c r="R2951" s="0" t="str">
        <f aca="false">IF($O2951="","",COUNT($O$2703:$O2951))</f>
        <v/>
      </c>
    </row>
    <row r="2952" customFormat="false" ht="15" hidden="false" customHeight="false" outlineLevel="0" collapsed="false">
      <c r="A2952" s="0" t="n">
        <v>10</v>
      </c>
      <c r="B2952" s="0" t="n">
        <v>7</v>
      </c>
      <c r="C2952" s="0" t="s">
        <v>79</v>
      </c>
      <c r="D2952" s="0" t="n">
        <v>2</v>
      </c>
      <c r="E2952" s="0" t="s">
        <v>79</v>
      </c>
      <c r="F2952" s="0" t="n">
        <v>1</v>
      </c>
      <c r="G2952" s="0" t="str">
        <f aca="false">INDEX(Setup!$B$15:$B$17,$F2952)</f>
        <v>MAL</v>
      </c>
      <c r="H2952" s="0" t="n">
        <f aca="false">Calc_Blocks!$I$216</f>
        <v>70</v>
      </c>
      <c r="I2952" s="0" t="n">
        <f aca="false">Calc_Blocks!$J$216</f>
        <v>69</v>
      </c>
      <c r="J2952" s="0" t="n">
        <f aca="false">Calc_Blocks!$K$216</f>
        <v>1</v>
      </c>
      <c r="K2952" s="0" t="n">
        <f aca="false">($B2952-1)*IF($D2952=1,Setup!$B$9,Setup!$B$10)+1</f>
        <v>61</v>
      </c>
      <c r="L2952" s="0" t="n">
        <f aca="false">$B2952*IF($D2952=1,Setup!$B$9,Setup!$B$10)</f>
        <v>70</v>
      </c>
      <c r="M2952" s="0" t="n">
        <f aca="false">MAX($H2952,$K2952)</f>
        <v>70</v>
      </c>
      <c r="N2952" s="0" t="n">
        <f aca="false">MIN($I2952,$L2952)</f>
        <v>69</v>
      </c>
      <c r="O2952" s="0" t="str">
        <f aca="false">IF($N2952&gt;=$M2952,$N2952-$M2952+1,"")</f>
        <v/>
      </c>
      <c r="P2952" s="0" t="str">
        <f aca="false">IF($O2952="","",$J2952+$M2952-$H2952)</f>
        <v/>
      </c>
      <c r="Q2952" s="0" t="str">
        <f aca="false">IF($O2952="","",$P2952+$O2952-1)</f>
        <v/>
      </c>
      <c r="R2952" s="0" t="str">
        <f aca="false">IF($O2952="","",COUNT($O$2703:$O2952))</f>
        <v/>
      </c>
    </row>
    <row r="2953" customFormat="false" ht="15" hidden="false" customHeight="false" outlineLevel="0" collapsed="false">
      <c r="A2953" s="0" t="n">
        <v>10</v>
      </c>
      <c r="B2953" s="0" t="n">
        <v>7</v>
      </c>
      <c r="C2953" s="0" t="s">
        <v>79</v>
      </c>
      <c r="D2953" s="0" t="n">
        <v>2</v>
      </c>
      <c r="E2953" s="0" t="s">
        <v>79</v>
      </c>
      <c r="F2953" s="0" t="n">
        <v>2</v>
      </c>
      <c r="G2953" s="0" t="str">
        <f aca="false">INDEX(Setup!$B$15:$B$17,$F2953)</f>
        <v>SAN</v>
      </c>
      <c r="H2953" s="0" t="n">
        <f aca="false">Calc_Blocks!$I$217</f>
        <v>70</v>
      </c>
      <c r="I2953" s="0" t="n">
        <f aca="false">Calc_Blocks!$J$217</f>
        <v>69</v>
      </c>
      <c r="J2953" s="0" t="n">
        <f aca="false">Calc_Blocks!$K$217</f>
        <v>1</v>
      </c>
      <c r="K2953" s="0" t="n">
        <f aca="false">($B2953-1)*IF($D2953=1,Setup!$B$9,Setup!$B$10)+1</f>
        <v>61</v>
      </c>
      <c r="L2953" s="0" t="n">
        <f aca="false">$B2953*IF($D2953=1,Setup!$B$9,Setup!$B$10)</f>
        <v>70</v>
      </c>
      <c r="M2953" s="0" t="n">
        <f aca="false">MAX($H2953,$K2953)</f>
        <v>70</v>
      </c>
      <c r="N2953" s="0" t="n">
        <f aca="false">MIN($I2953,$L2953)</f>
        <v>69</v>
      </c>
      <c r="O2953" s="0" t="str">
        <f aca="false">IF($N2953&gt;=$M2953,$N2953-$M2953+1,"")</f>
        <v/>
      </c>
      <c r="P2953" s="0" t="str">
        <f aca="false">IF($O2953="","",$J2953+$M2953-$H2953)</f>
        <v/>
      </c>
      <c r="Q2953" s="0" t="str">
        <f aca="false">IF($O2953="","",$P2953+$O2953-1)</f>
        <v/>
      </c>
      <c r="R2953" s="0" t="str">
        <f aca="false">IF($O2953="","",COUNT($O$2703:$O2953))</f>
        <v/>
      </c>
    </row>
    <row r="2954" customFormat="false" ht="15" hidden="false" customHeight="false" outlineLevel="0" collapsed="false">
      <c r="A2954" s="0" t="n">
        <v>10</v>
      </c>
      <c r="B2954" s="0" t="n">
        <v>7</v>
      </c>
      <c r="C2954" s="0" t="s">
        <v>79</v>
      </c>
      <c r="D2954" s="0" t="n">
        <v>2</v>
      </c>
      <c r="E2954" s="0" t="s">
        <v>79</v>
      </c>
      <c r="F2954" s="0" t="n">
        <v>3</v>
      </c>
      <c r="G2954" s="0" t="str">
        <f aca="false">INDEX(Setup!$B$15:$B$17,$F2954)</f>
        <v>URD</v>
      </c>
      <c r="H2954" s="0" t="n">
        <f aca="false">Calc_Blocks!$I$218</f>
        <v>70</v>
      </c>
      <c r="I2954" s="0" t="n">
        <f aca="false">Calc_Blocks!$J$218</f>
        <v>69</v>
      </c>
      <c r="J2954" s="0" t="n">
        <f aca="false">Calc_Blocks!$K$218</f>
        <v>1</v>
      </c>
      <c r="K2954" s="0" t="n">
        <f aca="false">($B2954-1)*IF($D2954=1,Setup!$B$9,Setup!$B$10)+1</f>
        <v>61</v>
      </c>
      <c r="L2954" s="0" t="n">
        <f aca="false">$B2954*IF($D2954=1,Setup!$B$9,Setup!$B$10)</f>
        <v>70</v>
      </c>
      <c r="M2954" s="0" t="n">
        <f aca="false">MAX($H2954,$K2954)</f>
        <v>70</v>
      </c>
      <c r="N2954" s="0" t="n">
        <f aca="false">MIN($I2954,$L2954)</f>
        <v>69</v>
      </c>
      <c r="O2954" s="0" t="str">
        <f aca="false">IF($N2954&gt;=$M2954,$N2954-$M2954+1,"")</f>
        <v/>
      </c>
      <c r="P2954" s="0" t="str">
        <f aca="false">IF($O2954="","",$J2954+$M2954-$H2954)</f>
        <v/>
      </c>
      <c r="Q2954" s="0" t="str">
        <f aca="false">IF($O2954="","",$P2954+$O2954-1)</f>
        <v/>
      </c>
      <c r="R2954" s="0" t="str">
        <f aca="false">IF($O2954="","",COUNT($O$2703:$O2954))</f>
        <v/>
      </c>
    </row>
    <row r="2955" customFormat="false" ht="15" hidden="false" customHeight="false" outlineLevel="0" collapsed="false">
      <c r="A2955" s="0" t="n">
        <v>10</v>
      </c>
      <c r="B2955" s="0" t="n">
        <v>8</v>
      </c>
      <c r="C2955" s="0" t="s">
        <v>74</v>
      </c>
      <c r="D2955" s="0" t="n">
        <v>1</v>
      </c>
      <c r="E2955" s="0" t="s">
        <v>94</v>
      </c>
      <c r="F2955" s="0" t="n">
        <v>1</v>
      </c>
      <c r="G2955" s="0" t="str">
        <f aca="false">INDEX(Setup!$B$15:$B$17,$F2955)</f>
        <v>MAL</v>
      </c>
      <c r="H2955" s="0" t="n">
        <f aca="false">Calc_Blocks!$I$183</f>
        <v>1</v>
      </c>
      <c r="I2955" s="0" t="n">
        <f aca="false">Calc_Blocks!$J$183</f>
        <v>18</v>
      </c>
      <c r="J2955" s="0" t="n">
        <f aca="false">Calc_Blocks!$K$183</f>
        <v>1</v>
      </c>
      <c r="K2955" s="0" t="n">
        <f aca="false">($B2955-1)*IF($D2955=1,Setup!$B$9,Setup!$B$10)+1</f>
        <v>71</v>
      </c>
      <c r="L2955" s="0" t="n">
        <f aca="false">$B2955*IF($D2955=1,Setup!$B$9,Setup!$B$10)</f>
        <v>80</v>
      </c>
      <c r="M2955" s="0" t="n">
        <f aca="false">MAX($H2955,$K2955)</f>
        <v>71</v>
      </c>
      <c r="N2955" s="0" t="n">
        <f aca="false">MIN($I2955,$L2955)</f>
        <v>18</v>
      </c>
      <c r="O2955" s="0" t="str">
        <f aca="false">IF($N2955&gt;=$M2955,$N2955-$M2955+1,"")</f>
        <v/>
      </c>
      <c r="P2955" s="0" t="str">
        <f aca="false">IF($O2955="","",$J2955+$M2955-$H2955)</f>
        <v/>
      </c>
      <c r="Q2955" s="0" t="str">
        <f aca="false">IF($O2955="","",$P2955+$O2955-1)</f>
        <v/>
      </c>
      <c r="R2955" s="0" t="str">
        <f aca="false">IF($O2955="","",COUNT($O$2703:$O2955))</f>
        <v/>
      </c>
    </row>
    <row r="2956" customFormat="false" ht="15" hidden="false" customHeight="false" outlineLevel="0" collapsed="false">
      <c r="A2956" s="0" t="n">
        <v>10</v>
      </c>
      <c r="B2956" s="0" t="n">
        <v>8</v>
      </c>
      <c r="C2956" s="0" t="s">
        <v>74</v>
      </c>
      <c r="D2956" s="0" t="n">
        <v>1</v>
      </c>
      <c r="E2956" s="0" t="s">
        <v>94</v>
      </c>
      <c r="F2956" s="0" t="n">
        <v>2</v>
      </c>
      <c r="G2956" s="0" t="str">
        <f aca="false">INDEX(Setup!$B$15:$B$17,$F2956)</f>
        <v>SAN</v>
      </c>
      <c r="H2956" s="0" t="n">
        <f aca="false">Calc_Blocks!$I$184</f>
        <v>19</v>
      </c>
      <c r="I2956" s="0" t="n">
        <f aca="false">Calc_Blocks!$J$184</f>
        <v>20</v>
      </c>
      <c r="J2956" s="0" t="n">
        <f aca="false">Calc_Blocks!$K$184</f>
        <v>19</v>
      </c>
      <c r="K2956" s="0" t="n">
        <f aca="false">($B2956-1)*IF($D2956=1,Setup!$B$9,Setup!$B$10)+1</f>
        <v>71</v>
      </c>
      <c r="L2956" s="0" t="n">
        <f aca="false">$B2956*IF($D2956=1,Setup!$B$9,Setup!$B$10)</f>
        <v>80</v>
      </c>
      <c r="M2956" s="0" t="n">
        <f aca="false">MAX($H2956,$K2956)</f>
        <v>71</v>
      </c>
      <c r="N2956" s="0" t="n">
        <f aca="false">MIN($I2956,$L2956)</f>
        <v>20</v>
      </c>
      <c r="O2956" s="0" t="str">
        <f aca="false">IF($N2956&gt;=$M2956,$N2956-$M2956+1,"")</f>
        <v/>
      </c>
      <c r="P2956" s="0" t="str">
        <f aca="false">IF($O2956="","",$J2956+$M2956-$H2956)</f>
        <v/>
      </c>
      <c r="Q2956" s="0" t="str">
        <f aca="false">IF($O2956="","",$P2956+$O2956-1)</f>
        <v/>
      </c>
      <c r="R2956" s="0" t="str">
        <f aca="false">IF($O2956="","",COUNT($O$2703:$O2956))</f>
        <v/>
      </c>
    </row>
    <row r="2957" customFormat="false" ht="15" hidden="false" customHeight="false" outlineLevel="0" collapsed="false">
      <c r="A2957" s="0" t="n">
        <v>10</v>
      </c>
      <c r="B2957" s="0" t="n">
        <v>8</v>
      </c>
      <c r="C2957" s="0" t="s">
        <v>74</v>
      </c>
      <c r="D2957" s="0" t="n">
        <v>1</v>
      </c>
      <c r="E2957" s="0" t="s">
        <v>94</v>
      </c>
      <c r="F2957" s="0" t="n">
        <v>3</v>
      </c>
      <c r="G2957" s="0" t="str">
        <f aca="false">INDEX(Setup!$B$15:$B$17,$F2957)</f>
        <v>URD</v>
      </c>
      <c r="H2957" s="0" t="n">
        <f aca="false">Calc_Blocks!$I$185</f>
        <v>21</v>
      </c>
      <c r="I2957" s="0" t="n">
        <f aca="false">Calc_Blocks!$J$185</f>
        <v>20</v>
      </c>
      <c r="J2957" s="0" t="n">
        <f aca="false">Calc_Blocks!$K$185</f>
        <v>21</v>
      </c>
      <c r="K2957" s="0" t="n">
        <f aca="false">($B2957-1)*IF($D2957=1,Setup!$B$9,Setup!$B$10)+1</f>
        <v>71</v>
      </c>
      <c r="L2957" s="0" t="n">
        <f aca="false">$B2957*IF($D2957=1,Setup!$B$9,Setup!$B$10)</f>
        <v>80</v>
      </c>
      <c r="M2957" s="0" t="n">
        <f aca="false">MAX($H2957,$K2957)</f>
        <v>71</v>
      </c>
      <c r="N2957" s="0" t="n">
        <f aca="false">MIN($I2957,$L2957)</f>
        <v>20</v>
      </c>
      <c r="O2957" s="0" t="str">
        <f aca="false">IF($N2957&gt;=$M2957,$N2957-$M2957+1,"")</f>
        <v/>
      </c>
      <c r="P2957" s="0" t="str">
        <f aca="false">IF($O2957="","",$J2957+$M2957-$H2957)</f>
        <v/>
      </c>
      <c r="Q2957" s="0" t="str">
        <f aca="false">IF($O2957="","",$P2957+$O2957-1)</f>
        <v/>
      </c>
      <c r="R2957" s="0" t="str">
        <f aca="false">IF($O2957="","",COUNT($O$2703:$O2957))</f>
        <v/>
      </c>
    </row>
    <row r="2958" customFormat="false" ht="15" hidden="false" customHeight="false" outlineLevel="0" collapsed="false">
      <c r="A2958" s="0" t="n">
        <v>10</v>
      </c>
      <c r="B2958" s="0" t="n">
        <v>8</v>
      </c>
      <c r="C2958" s="0" t="s">
        <v>74</v>
      </c>
      <c r="D2958" s="0" t="n">
        <v>2</v>
      </c>
      <c r="E2958" s="0" t="s">
        <v>79</v>
      </c>
      <c r="F2958" s="0" t="n">
        <v>1</v>
      </c>
      <c r="G2958" s="0" t="str">
        <f aca="false">INDEX(Setup!$B$15:$B$17,$F2958)</f>
        <v>MAL</v>
      </c>
      <c r="H2958" s="0" t="n">
        <f aca="false">Calc_Blocks!$I$201</f>
        <v>1</v>
      </c>
      <c r="I2958" s="0" t="n">
        <f aca="false">Calc_Blocks!$J$201</f>
        <v>14</v>
      </c>
      <c r="J2958" s="0" t="n">
        <f aca="false">Calc_Blocks!$K$201</f>
        <v>21</v>
      </c>
      <c r="K2958" s="0" t="n">
        <f aca="false">($B2958-1)*IF($D2958=1,Setup!$B$9,Setup!$B$10)+1</f>
        <v>71</v>
      </c>
      <c r="L2958" s="0" t="n">
        <f aca="false">$B2958*IF($D2958=1,Setup!$B$9,Setup!$B$10)</f>
        <v>80</v>
      </c>
      <c r="M2958" s="0" t="n">
        <f aca="false">MAX($H2958,$K2958)</f>
        <v>71</v>
      </c>
      <c r="N2958" s="0" t="n">
        <f aca="false">MIN($I2958,$L2958)</f>
        <v>14</v>
      </c>
      <c r="O2958" s="0" t="str">
        <f aca="false">IF($N2958&gt;=$M2958,$N2958-$M2958+1,"")</f>
        <v/>
      </c>
      <c r="P2958" s="0" t="str">
        <f aca="false">IF($O2958="","",$J2958+$M2958-$H2958)</f>
        <v/>
      </c>
      <c r="Q2958" s="0" t="str">
        <f aca="false">IF($O2958="","",$P2958+$O2958-1)</f>
        <v/>
      </c>
      <c r="R2958" s="0" t="str">
        <f aca="false">IF($O2958="","",COUNT($O$2703:$O2958))</f>
        <v/>
      </c>
    </row>
    <row r="2959" customFormat="false" ht="15" hidden="false" customHeight="false" outlineLevel="0" collapsed="false">
      <c r="A2959" s="0" t="n">
        <v>10</v>
      </c>
      <c r="B2959" s="0" t="n">
        <v>8</v>
      </c>
      <c r="C2959" s="0" t="s">
        <v>74</v>
      </c>
      <c r="D2959" s="0" t="n">
        <v>2</v>
      </c>
      <c r="E2959" s="0" t="s">
        <v>79</v>
      </c>
      <c r="F2959" s="0" t="n">
        <v>2</v>
      </c>
      <c r="G2959" s="0" t="str">
        <f aca="false">INDEX(Setup!$B$15:$B$17,$F2959)</f>
        <v>SAN</v>
      </c>
      <c r="H2959" s="0" t="n">
        <f aca="false">Calc_Blocks!$I$202</f>
        <v>15</v>
      </c>
      <c r="I2959" s="0" t="n">
        <f aca="false">Calc_Blocks!$J$202</f>
        <v>18</v>
      </c>
      <c r="J2959" s="0" t="n">
        <f aca="false">Calc_Blocks!$K$202</f>
        <v>35</v>
      </c>
      <c r="K2959" s="0" t="n">
        <f aca="false">($B2959-1)*IF($D2959=1,Setup!$B$9,Setup!$B$10)+1</f>
        <v>71</v>
      </c>
      <c r="L2959" s="0" t="n">
        <f aca="false">$B2959*IF($D2959=1,Setup!$B$9,Setup!$B$10)</f>
        <v>80</v>
      </c>
      <c r="M2959" s="0" t="n">
        <f aca="false">MAX($H2959,$K2959)</f>
        <v>71</v>
      </c>
      <c r="N2959" s="0" t="n">
        <f aca="false">MIN($I2959,$L2959)</f>
        <v>18</v>
      </c>
      <c r="O2959" s="0" t="str">
        <f aca="false">IF($N2959&gt;=$M2959,$N2959-$M2959+1,"")</f>
        <v/>
      </c>
      <c r="P2959" s="0" t="str">
        <f aca="false">IF($O2959="","",$J2959+$M2959-$H2959)</f>
        <v/>
      </c>
      <c r="Q2959" s="0" t="str">
        <f aca="false">IF($O2959="","",$P2959+$O2959-1)</f>
        <v/>
      </c>
      <c r="R2959" s="0" t="str">
        <f aca="false">IF($O2959="","",COUNT($O$2703:$O2959))</f>
        <v/>
      </c>
    </row>
    <row r="2960" customFormat="false" ht="15" hidden="false" customHeight="false" outlineLevel="0" collapsed="false">
      <c r="A2960" s="0" t="n">
        <v>10</v>
      </c>
      <c r="B2960" s="0" t="n">
        <v>8</v>
      </c>
      <c r="C2960" s="0" t="s">
        <v>74</v>
      </c>
      <c r="D2960" s="0" t="n">
        <v>2</v>
      </c>
      <c r="E2960" s="0" t="s">
        <v>79</v>
      </c>
      <c r="F2960" s="0" t="n">
        <v>3</v>
      </c>
      <c r="G2960" s="0" t="str">
        <f aca="false">INDEX(Setup!$B$15:$B$17,$F2960)</f>
        <v>URD</v>
      </c>
      <c r="H2960" s="0" t="n">
        <f aca="false">Calc_Blocks!$I$203</f>
        <v>19</v>
      </c>
      <c r="I2960" s="0" t="n">
        <f aca="false">Calc_Blocks!$J$203</f>
        <v>18</v>
      </c>
      <c r="J2960" s="0" t="n">
        <f aca="false">Calc_Blocks!$K$203</f>
        <v>39</v>
      </c>
      <c r="K2960" s="0" t="n">
        <f aca="false">($B2960-1)*IF($D2960=1,Setup!$B$9,Setup!$B$10)+1</f>
        <v>71</v>
      </c>
      <c r="L2960" s="0" t="n">
        <f aca="false">$B2960*IF($D2960=1,Setup!$B$9,Setup!$B$10)</f>
        <v>80</v>
      </c>
      <c r="M2960" s="0" t="n">
        <f aca="false">MAX($H2960,$K2960)</f>
        <v>71</v>
      </c>
      <c r="N2960" s="0" t="n">
        <f aca="false">MIN($I2960,$L2960)</f>
        <v>18</v>
      </c>
      <c r="O2960" s="0" t="str">
        <f aca="false">IF($N2960&gt;=$M2960,$N2960-$M2960+1,"")</f>
        <v/>
      </c>
      <c r="P2960" s="0" t="str">
        <f aca="false">IF($O2960="","",$J2960+$M2960-$H2960)</f>
        <v/>
      </c>
      <c r="Q2960" s="0" t="str">
        <f aca="false">IF($O2960="","",$P2960+$O2960-1)</f>
        <v/>
      </c>
      <c r="R2960" s="0" t="str">
        <f aca="false">IF($O2960="","",COUNT($O$2703:$O2960))</f>
        <v/>
      </c>
    </row>
    <row r="2961" customFormat="false" ht="15" hidden="false" customHeight="false" outlineLevel="0" collapsed="false">
      <c r="A2961" s="0" t="n">
        <v>10</v>
      </c>
      <c r="B2961" s="0" t="n">
        <v>8</v>
      </c>
      <c r="C2961" s="0" t="s">
        <v>75</v>
      </c>
      <c r="D2961" s="0" t="n">
        <v>1</v>
      </c>
      <c r="E2961" s="0" t="s">
        <v>94</v>
      </c>
      <c r="F2961" s="0" t="n">
        <v>1</v>
      </c>
      <c r="G2961" s="0" t="str">
        <f aca="false">INDEX(Setup!$B$15:$B$17,$F2961)</f>
        <v>MAL</v>
      </c>
      <c r="H2961" s="0" t="n">
        <f aca="false">Calc_Blocks!$I$186</f>
        <v>21</v>
      </c>
      <c r="I2961" s="0" t="n">
        <f aca="false">Calc_Blocks!$J$186</f>
        <v>36</v>
      </c>
      <c r="J2961" s="0" t="n">
        <f aca="false">Calc_Blocks!$K$186</f>
        <v>1</v>
      </c>
      <c r="K2961" s="0" t="n">
        <f aca="false">($B2961-1)*IF($D2961=1,Setup!$B$9,Setup!$B$10)+1</f>
        <v>71</v>
      </c>
      <c r="L2961" s="0" t="n">
        <f aca="false">$B2961*IF($D2961=1,Setup!$B$9,Setup!$B$10)</f>
        <v>80</v>
      </c>
      <c r="M2961" s="0" t="n">
        <f aca="false">MAX($H2961,$K2961)</f>
        <v>71</v>
      </c>
      <c r="N2961" s="0" t="n">
        <f aca="false">MIN($I2961,$L2961)</f>
        <v>36</v>
      </c>
      <c r="O2961" s="0" t="str">
        <f aca="false">IF($N2961&gt;=$M2961,$N2961-$M2961+1,"")</f>
        <v/>
      </c>
      <c r="P2961" s="0" t="str">
        <f aca="false">IF($O2961="","",$J2961+$M2961-$H2961)</f>
        <v/>
      </c>
      <c r="Q2961" s="0" t="str">
        <f aca="false">IF($O2961="","",$P2961+$O2961-1)</f>
        <v/>
      </c>
      <c r="R2961" s="0" t="str">
        <f aca="false">IF($O2961="","",COUNT($O$2703:$O2961))</f>
        <v/>
      </c>
    </row>
    <row r="2962" customFormat="false" ht="15" hidden="false" customHeight="false" outlineLevel="0" collapsed="false">
      <c r="A2962" s="0" t="n">
        <v>10</v>
      </c>
      <c r="B2962" s="0" t="n">
        <v>8</v>
      </c>
      <c r="C2962" s="0" t="s">
        <v>75</v>
      </c>
      <c r="D2962" s="0" t="n">
        <v>1</v>
      </c>
      <c r="E2962" s="0" t="s">
        <v>94</v>
      </c>
      <c r="F2962" s="0" t="n">
        <v>2</v>
      </c>
      <c r="G2962" s="0" t="str">
        <f aca="false">INDEX(Setup!$B$15:$B$17,$F2962)</f>
        <v>SAN</v>
      </c>
      <c r="H2962" s="0" t="n">
        <f aca="false">Calc_Blocks!$I$187</f>
        <v>37</v>
      </c>
      <c r="I2962" s="0" t="n">
        <f aca="false">Calc_Blocks!$J$187</f>
        <v>36</v>
      </c>
      <c r="J2962" s="0" t="n">
        <f aca="false">Calc_Blocks!$K$187</f>
        <v>17</v>
      </c>
      <c r="K2962" s="0" t="n">
        <f aca="false">($B2962-1)*IF($D2962=1,Setup!$B$9,Setup!$B$10)+1</f>
        <v>71</v>
      </c>
      <c r="L2962" s="0" t="n">
        <f aca="false">$B2962*IF($D2962=1,Setup!$B$9,Setup!$B$10)</f>
        <v>80</v>
      </c>
      <c r="M2962" s="0" t="n">
        <f aca="false">MAX($H2962,$K2962)</f>
        <v>71</v>
      </c>
      <c r="N2962" s="0" t="n">
        <f aca="false">MIN($I2962,$L2962)</f>
        <v>36</v>
      </c>
      <c r="O2962" s="0" t="str">
        <f aca="false">IF($N2962&gt;=$M2962,$N2962-$M2962+1,"")</f>
        <v/>
      </c>
      <c r="P2962" s="0" t="str">
        <f aca="false">IF($O2962="","",$J2962+$M2962-$H2962)</f>
        <v/>
      </c>
      <c r="Q2962" s="0" t="str">
        <f aca="false">IF($O2962="","",$P2962+$O2962-1)</f>
        <v/>
      </c>
      <c r="R2962" s="0" t="str">
        <f aca="false">IF($O2962="","",COUNT($O$2703:$O2962))</f>
        <v/>
      </c>
    </row>
    <row r="2963" customFormat="false" ht="15" hidden="false" customHeight="false" outlineLevel="0" collapsed="false">
      <c r="A2963" s="0" t="n">
        <v>10</v>
      </c>
      <c r="B2963" s="0" t="n">
        <v>8</v>
      </c>
      <c r="C2963" s="0" t="s">
        <v>75</v>
      </c>
      <c r="D2963" s="0" t="n">
        <v>1</v>
      </c>
      <c r="E2963" s="0" t="s">
        <v>94</v>
      </c>
      <c r="F2963" s="0" t="n">
        <v>3</v>
      </c>
      <c r="G2963" s="0" t="str">
        <f aca="false">INDEX(Setup!$B$15:$B$17,$F2963)</f>
        <v>URD</v>
      </c>
      <c r="H2963" s="0" t="n">
        <f aca="false">Calc_Blocks!$I$188</f>
        <v>37</v>
      </c>
      <c r="I2963" s="0" t="n">
        <f aca="false">Calc_Blocks!$J$188</f>
        <v>39</v>
      </c>
      <c r="J2963" s="0" t="n">
        <f aca="false">Calc_Blocks!$K$188</f>
        <v>17</v>
      </c>
      <c r="K2963" s="0" t="n">
        <f aca="false">($B2963-1)*IF($D2963=1,Setup!$B$9,Setup!$B$10)+1</f>
        <v>71</v>
      </c>
      <c r="L2963" s="0" t="n">
        <f aca="false">$B2963*IF($D2963=1,Setup!$B$9,Setup!$B$10)</f>
        <v>80</v>
      </c>
      <c r="M2963" s="0" t="n">
        <f aca="false">MAX($H2963,$K2963)</f>
        <v>71</v>
      </c>
      <c r="N2963" s="0" t="n">
        <f aca="false">MIN($I2963,$L2963)</f>
        <v>39</v>
      </c>
      <c r="O2963" s="0" t="str">
        <f aca="false">IF($N2963&gt;=$M2963,$N2963-$M2963+1,"")</f>
        <v/>
      </c>
      <c r="P2963" s="0" t="str">
        <f aca="false">IF($O2963="","",$J2963+$M2963-$H2963)</f>
        <v/>
      </c>
      <c r="Q2963" s="0" t="str">
        <f aca="false">IF($O2963="","",$P2963+$O2963-1)</f>
        <v/>
      </c>
      <c r="R2963" s="0" t="str">
        <f aca="false">IF($O2963="","",COUNT($O$2703:$O2963))</f>
        <v/>
      </c>
    </row>
    <row r="2964" customFormat="false" ht="15" hidden="false" customHeight="false" outlineLevel="0" collapsed="false">
      <c r="A2964" s="0" t="n">
        <v>10</v>
      </c>
      <c r="B2964" s="0" t="n">
        <v>8</v>
      </c>
      <c r="C2964" s="0" t="s">
        <v>75</v>
      </c>
      <c r="D2964" s="0" t="n">
        <v>2</v>
      </c>
      <c r="E2964" s="0" t="s">
        <v>79</v>
      </c>
      <c r="F2964" s="0" t="n">
        <v>1</v>
      </c>
      <c r="G2964" s="0" t="str">
        <f aca="false">INDEX(Setup!$B$15:$B$17,$F2964)</f>
        <v>MAL</v>
      </c>
      <c r="H2964" s="0" t="n">
        <f aca="false">Calc_Blocks!$I$204</f>
        <v>19</v>
      </c>
      <c r="I2964" s="0" t="n">
        <f aca="false">Calc_Blocks!$J$204</f>
        <v>36</v>
      </c>
      <c r="J2964" s="0" t="n">
        <f aca="false">Calc_Blocks!$K$204</f>
        <v>20</v>
      </c>
      <c r="K2964" s="0" t="n">
        <f aca="false">($B2964-1)*IF($D2964=1,Setup!$B$9,Setup!$B$10)+1</f>
        <v>71</v>
      </c>
      <c r="L2964" s="0" t="n">
        <f aca="false">$B2964*IF($D2964=1,Setup!$B$9,Setup!$B$10)</f>
        <v>80</v>
      </c>
      <c r="M2964" s="0" t="n">
        <f aca="false">MAX($H2964,$K2964)</f>
        <v>71</v>
      </c>
      <c r="N2964" s="0" t="n">
        <f aca="false">MIN($I2964,$L2964)</f>
        <v>36</v>
      </c>
      <c r="O2964" s="0" t="str">
        <f aca="false">IF($N2964&gt;=$M2964,$N2964-$M2964+1,"")</f>
        <v/>
      </c>
      <c r="P2964" s="0" t="str">
        <f aca="false">IF($O2964="","",$J2964+$M2964-$H2964)</f>
        <v/>
      </c>
      <c r="Q2964" s="0" t="str">
        <f aca="false">IF($O2964="","",$P2964+$O2964-1)</f>
        <v/>
      </c>
      <c r="R2964" s="0" t="str">
        <f aca="false">IF($O2964="","",COUNT($O$2703:$O2964))</f>
        <v/>
      </c>
    </row>
    <row r="2965" customFormat="false" ht="15" hidden="false" customHeight="false" outlineLevel="0" collapsed="false">
      <c r="A2965" s="0" t="n">
        <v>10</v>
      </c>
      <c r="B2965" s="0" t="n">
        <v>8</v>
      </c>
      <c r="C2965" s="0" t="s">
        <v>75</v>
      </c>
      <c r="D2965" s="0" t="n">
        <v>2</v>
      </c>
      <c r="E2965" s="0" t="s">
        <v>79</v>
      </c>
      <c r="F2965" s="0" t="n">
        <v>2</v>
      </c>
      <c r="G2965" s="0" t="str">
        <f aca="false">INDEX(Setup!$B$15:$B$17,$F2965)</f>
        <v>SAN</v>
      </c>
      <c r="H2965" s="0" t="n">
        <f aca="false">Calc_Blocks!$I$205</f>
        <v>37</v>
      </c>
      <c r="I2965" s="0" t="n">
        <f aca="false">Calc_Blocks!$J$205</f>
        <v>36</v>
      </c>
      <c r="J2965" s="0" t="n">
        <f aca="false">Calc_Blocks!$K$205</f>
        <v>38</v>
      </c>
      <c r="K2965" s="0" t="n">
        <f aca="false">($B2965-1)*IF($D2965=1,Setup!$B$9,Setup!$B$10)+1</f>
        <v>71</v>
      </c>
      <c r="L2965" s="0" t="n">
        <f aca="false">$B2965*IF($D2965=1,Setup!$B$9,Setup!$B$10)</f>
        <v>80</v>
      </c>
      <c r="M2965" s="0" t="n">
        <f aca="false">MAX($H2965,$K2965)</f>
        <v>71</v>
      </c>
      <c r="N2965" s="0" t="n">
        <f aca="false">MIN($I2965,$L2965)</f>
        <v>36</v>
      </c>
      <c r="O2965" s="0" t="str">
        <f aca="false">IF($N2965&gt;=$M2965,$N2965-$M2965+1,"")</f>
        <v/>
      </c>
      <c r="P2965" s="0" t="str">
        <f aca="false">IF($O2965="","",$J2965+$M2965-$H2965)</f>
        <v/>
      </c>
      <c r="Q2965" s="0" t="str">
        <f aca="false">IF($O2965="","",$P2965+$O2965-1)</f>
        <v/>
      </c>
      <c r="R2965" s="0" t="str">
        <f aca="false">IF($O2965="","",COUNT($O$2703:$O2965))</f>
        <v/>
      </c>
    </row>
    <row r="2966" customFormat="false" ht="15" hidden="false" customHeight="false" outlineLevel="0" collapsed="false">
      <c r="A2966" s="0" t="n">
        <v>10</v>
      </c>
      <c r="B2966" s="0" t="n">
        <v>8</v>
      </c>
      <c r="C2966" s="0" t="s">
        <v>75</v>
      </c>
      <c r="D2966" s="0" t="n">
        <v>2</v>
      </c>
      <c r="E2966" s="0" t="s">
        <v>79</v>
      </c>
      <c r="F2966" s="0" t="n">
        <v>3</v>
      </c>
      <c r="G2966" s="0" t="str">
        <f aca="false">INDEX(Setup!$B$15:$B$17,$F2966)</f>
        <v>URD</v>
      </c>
      <c r="H2966" s="0" t="n">
        <f aca="false">Calc_Blocks!$I$206</f>
        <v>37</v>
      </c>
      <c r="I2966" s="0" t="n">
        <f aca="false">Calc_Blocks!$J$206</f>
        <v>36</v>
      </c>
      <c r="J2966" s="0" t="n">
        <f aca="false">Calc_Blocks!$K$206</f>
        <v>38</v>
      </c>
      <c r="K2966" s="0" t="n">
        <f aca="false">($B2966-1)*IF($D2966=1,Setup!$B$9,Setup!$B$10)+1</f>
        <v>71</v>
      </c>
      <c r="L2966" s="0" t="n">
        <f aca="false">$B2966*IF($D2966=1,Setup!$B$9,Setup!$B$10)</f>
        <v>80</v>
      </c>
      <c r="M2966" s="0" t="n">
        <f aca="false">MAX($H2966,$K2966)</f>
        <v>71</v>
      </c>
      <c r="N2966" s="0" t="n">
        <f aca="false">MIN($I2966,$L2966)</f>
        <v>36</v>
      </c>
      <c r="O2966" s="0" t="str">
        <f aca="false">IF($N2966&gt;=$M2966,$N2966-$M2966+1,"")</f>
        <v/>
      </c>
      <c r="P2966" s="0" t="str">
        <f aca="false">IF($O2966="","",$J2966+$M2966-$H2966)</f>
        <v/>
      </c>
      <c r="Q2966" s="0" t="str">
        <f aca="false">IF($O2966="","",$P2966+$O2966-1)</f>
        <v/>
      </c>
      <c r="R2966" s="0" t="str">
        <f aca="false">IF($O2966="","",COUNT($O$2703:$O2966))</f>
        <v/>
      </c>
    </row>
    <row r="2967" customFormat="false" ht="15" hidden="false" customHeight="false" outlineLevel="0" collapsed="false">
      <c r="A2967" s="0" t="n">
        <v>10</v>
      </c>
      <c r="B2967" s="0" t="n">
        <v>8</v>
      </c>
      <c r="C2967" s="0" t="s">
        <v>76</v>
      </c>
      <c r="D2967" s="0" t="n">
        <v>1</v>
      </c>
      <c r="E2967" s="0" t="s">
        <v>94</v>
      </c>
      <c r="F2967" s="0" t="n">
        <v>1</v>
      </c>
      <c r="G2967" s="0" t="str">
        <f aca="false">INDEX(Setup!$B$15:$B$17,$F2967)</f>
        <v>MAL</v>
      </c>
      <c r="H2967" s="0" t="n">
        <f aca="false">Calc_Blocks!$I$189</f>
        <v>40</v>
      </c>
      <c r="I2967" s="0" t="n">
        <f aca="false">Calc_Blocks!$J$189</f>
        <v>54</v>
      </c>
      <c r="J2967" s="0" t="n">
        <f aca="false">Calc_Blocks!$K$189</f>
        <v>1</v>
      </c>
      <c r="K2967" s="0" t="n">
        <f aca="false">($B2967-1)*IF($D2967=1,Setup!$B$9,Setup!$B$10)+1</f>
        <v>71</v>
      </c>
      <c r="L2967" s="0" t="n">
        <f aca="false">$B2967*IF($D2967=1,Setup!$B$9,Setup!$B$10)</f>
        <v>80</v>
      </c>
      <c r="M2967" s="0" t="n">
        <f aca="false">MAX($H2967,$K2967)</f>
        <v>71</v>
      </c>
      <c r="N2967" s="0" t="n">
        <f aca="false">MIN($I2967,$L2967)</f>
        <v>54</v>
      </c>
      <c r="O2967" s="0" t="str">
        <f aca="false">IF($N2967&gt;=$M2967,$N2967-$M2967+1,"")</f>
        <v/>
      </c>
      <c r="P2967" s="0" t="str">
        <f aca="false">IF($O2967="","",$J2967+$M2967-$H2967)</f>
        <v/>
      </c>
      <c r="Q2967" s="0" t="str">
        <f aca="false">IF($O2967="","",$P2967+$O2967-1)</f>
        <v/>
      </c>
      <c r="R2967" s="0" t="str">
        <f aca="false">IF($O2967="","",COUNT($O$2703:$O2967))</f>
        <v/>
      </c>
    </row>
    <row r="2968" customFormat="false" ht="15" hidden="false" customHeight="false" outlineLevel="0" collapsed="false">
      <c r="A2968" s="0" t="n">
        <v>10</v>
      </c>
      <c r="B2968" s="0" t="n">
        <v>8</v>
      </c>
      <c r="C2968" s="0" t="s">
        <v>76</v>
      </c>
      <c r="D2968" s="0" t="n">
        <v>1</v>
      </c>
      <c r="E2968" s="0" t="s">
        <v>94</v>
      </c>
      <c r="F2968" s="0" t="n">
        <v>2</v>
      </c>
      <c r="G2968" s="0" t="str">
        <f aca="false">INDEX(Setup!$B$15:$B$17,$F2968)</f>
        <v>SAN</v>
      </c>
      <c r="H2968" s="0" t="n">
        <f aca="false">Calc_Blocks!$I$190</f>
        <v>55</v>
      </c>
      <c r="I2968" s="0" t="n">
        <f aca="false">Calc_Blocks!$J$190</f>
        <v>57</v>
      </c>
      <c r="J2968" s="0" t="n">
        <f aca="false">Calc_Blocks!$K$190</f>
        <v>16</v>
      </c>
      <c r="K2968" s="0" t="n">
        <f aca="false">($B2968-1)*IF($D2968=1,Setup!$B$9,Setup!$B$10)+1</f>
        <v>71</v>
      </c>
      <c r="L2968" s="0" t="n">
        <f aca="false">$B2968*IF($D2968=1,Setup!$B$9,Setup!$B$10)</f>
        <v>80</v>
      </c>
      <c r="M2968" s="0" t="n">
        <f aca="false">MAX($H2968,$K2968)</f>
        <v>71</v>
      </c>
      <c r="N2968" s="0" t="n">
        <f aca="false">MIN($I2968,$L2968)</f>
        <v>57</v>
      </c>
      <c r="O2968" s="0" t="str">
        <f aca="false">IF($N2968&gt;=$M2968,$N2968-$M2968+1,"")</f>
        <v/>
      </c>
      <c r="P2968" s="0" t="str">
        <f aca="false">IF($O2968="","",$J2968+$M2968-$H2968)</f>
        <v/>
      </c>
      <c r="Q2968" s="0" t="str">
        <f aca="false">IF($O2968="","",$P2968+$O2968-1)</f>
        <v/>
      </c>
      <c r="R2968" s="0" t="str">
        <f aca="false">IF($O2968="","",COUNT($O$2703:$O2968))</f>
        <v/>
      </c>
    </row>
    <row r="2969" customFormat="false" ht="15" hidden="false" customHeight="false" outlineLevel="0" collapsed="false">
      <c r="A2969" s="0" t="n">
        <v>10</v>
      </c>
      <c r="B2969" s="0" t="n">
        <v>8</v>
      </c>
      <c r="C2969" s="0" t="s">
        <v>76</v>
      </c>
      <c r="D2969" s="0" t="n">
        <v>1</v>
      </c>
      <c r="E2969" s="0" t="s">
        <v>94</v>
      </c>
      <c r="F2969" s="0" t="n">
        <v>3</v>
      </c>
      <c r="G2969" s="0" t="str">
        <f aca="false">INDEX(Setup!$B$15:$B$17,$F2969)</f>
        <v>URD</v>
      </c>
      <c r="H2969" s="0" t="n">
        <f aca="false">Calc_Blocks!$I$191</f>
        <v>58</v>
      </c>
      <c r="I2969" s="0" t="n">
        <f aca="false">Calc_Blocks!$J$191</f>
        <v>57</v>
      </c>
      <c r="J2969" s="0" t="n">
        <f aca="false">Calc_Blocks!$K$191</f>
        <v>19</v>
      </c>
      <c r="K2969" s="0" t="n">
        <f aca="false">($B2969-1)*IF($D2969=1,Setup!$B$9,Setup!$B$10)+1</f>
        <v>71</v>
      </c>
      <c r="L2969" s="0" t="n">
        <f aca="false">$B2969*IF($D2969=1,Setup!$B$9,Setup!$B$10)</f>
        <v>80</v>
      </c>
      <c r="M2969" s="0" t="n">
        <f aca="false">MAX($H2969,$K2969)</f>
        <v>71</v>
      </c>
      <c r="N2969" s="0" t="n">
        <f aca="false">MIN($I2969,$L2969)</f>
        <v>57</v>
      </c>
      <c r="O2969" s="0" t="str">
        <f aca="false">IF($N2969&gt;=$M2969,$N2969-$M2969+1,"")</f>
        <v/>
      </c>
      <c r="P2969" s="0" t="str">
        <f aca="false">IF($O2969="","",$J2969+$M2969-$H2969)</f>
        <v/>
      </c>
      <c r="Q2969" s="0" t="str">
        <f aca="false">IF($O2969="","",$P2969+$O2969-1)</f>
        <v/>
      </c>
      <c r="R2969" s="0" t="str">
        <f aca="false">IF($O2969="","",COUNT($O$2703:$O2969))</f>
        <v/>
      </c>
    </row>
    <row r="2970" customFormat="false" ht="15" hidden="false" customHeight="false" outlineLevel="0" collapsed="false">
      <c r="A2970" s="0" t="n">
        <v>10</v>
      </c>
      <c r="B2970" s="0" t="n">
        <v>8</v>
      </c>
      <c r="C2970" s="0" t="s">
        <v>76</v>
      </c>
      <c r="D2970" s="0" t="n">
        <v>2</v>
      </c>
      <c r="E2970" s="0" t="s">
        <v>79</v>
      </c>
      <c r="F2970" s="0" t="n">
        <v>1</v>
      </c>
      <c r="G2970" s="0" t="str">
        <f aca="false">INDEX(Setup!$B$15:$B$17,$F2970)</f>
        <v>MAL</v>
      </c>
      <c r="H2970" s="0" t="n">
        <f aca="false">Calc_Blocks!$I$207</f>
        <v>37</v>
      </c>
      <c r="I2970" s="0" t="n">
        <f aca="false">Calc_Blocks!$J$207</f>
        <v>48</v>
      </c>
      <c r="J2970" s="0" t="n">
        <f aca="false">Calc_Blocks!$K$207</f>
        <v>19</v>
      </c>
      <c r="K2970" s="0" t="n">
        <f aca="false">($B2970-1)*IF($D2970=1,Setup!$B$9,Setup!$B$10)+1</f>
        <v>71</v>
      </c>
      <c r="L2970" s="0" t="n">
        <f aca="false">$B2970*IF($D2970=1,Setup!$B$9,Setup!$B$10)</f>
        <v>80</v>
      </c>
      <c r="M2970" s="0" t="n">
        <f aca="false">MAX($H2970,$K2970)</f>
        <v>71</v>
      </c>
      <c r="N2970" s="0" t="n">
        <f aca="false">MIN($I2970,$L2970)</f>
        <v>48</v>
      </c>
      <c r="O2970" s="0" t="str">
        <f aca="false">IF($N2970&gt;=$M2970,$N2970-$M2970+1,"")</f>
        <v/>
      </c>
      <c r="P2970" s="0" t="str">
        <f aca="false">IF($O2970="","",$J2970+$M2970-$H2970)</f>
        <v/>
      </c>
      <c r="Q2970" s="0" t="str">
        <f aca="false">IF($O2970="","",$P2970+$O2970-1)</f>
        <v/>
      </c>
      <c r="R2970" s="0" t="str">
        <f aca="false">IF($O2970="","",COUNT($O$2703:$O2970))</f>
        <v/>
      </c>
    </row>
    <row r="2971" customFormat="false" ht="15" hidden="false" customHeight="false" outlineLevel="0" collapsed="false">
      <c r="A2971" s="0" t="n">
        <v>10</v>
      </c>
      <c r="B2971" s="0" t="n">
        <v>8</v>
      </c>
      <c r="C2971" s="0" t="s">
        <v>76</v>
      </c>
      <c r="D2971" s="0" t="n">
        <v>2</v>
      </c>
      <c r="E2971" s="0" t="s">
        <v>79</v>
      </c>
      <c r="F2971" s="0" t="n">
        <v>2</v>
      </c>
      <c r="G2971" s="0" t="str">
        <f aca="false">INDEX(Setup!$B$15:$B$17,$F2971)</f>
        <v>SAN</v>
      </c>
      <c r="H2971" s="0" t="n">
        <f aca="false">Calc_Blocks!$I$208</f>
        <v>49</v>
      </c>
      <c r="I2971" s="0" t="n">
        <f aca="false">Calc_Blocks!$J$208</f>
        <v>52</v>
      </c>
      <c r="J2971" s="0" t="n">
        <f aca="false">Calc_Blocks!$K$208</f>
        <v>31</v>
      </c>
      <c r="K2971" s="0" t="n">
        <f aca="false">($B2971-1)*IF($D2971=1,Setup!$B$9,Setup!$B$10)+1</f>
        <v>71</v>
      </c>
      <c r="L2971" s="0" t="n">
        <f aca="false">$B2971*IF($D2971=1,Setup!$B$9,Setup!$B$10)</f>
        <v>80</v>
      </c>
      <c r="M2971" s="0" t="n">
        <f aca="false">MAX($H2971,$K2971)</f>
        <v>71</v>
      </c>
      <c r="N2971" s="0" t="n">
        <f aca="false">MIN($I2971,$L2971)</f>
        <v>52</v>
      </c>
      <c r="O2971" s="0" t="str">
        <f aca="false">IF($N2971&gt;=$M2971,$N2971-$M2971+1,"")</f>
        <v/>
      </c>
      <c r="P2971" s="0" t="str">
        <f aca="false">IF($O2971="","",$J2971+$M2971-$H2971)</f>
        <v/>
      </c>
      <c r="Q2971" s="0" t="str">
        <f aca="false">IF($O2971="","",$P2971+$O2971-1)</f>
        <v/>
      </c>
      <c r="R2971" s="0" t="str">
        <f aca="false">IF($O2971="","",COUNT($O$2703:$O2971))</f>
        <v/>
      </c>
    </row>
    <row r="2972" customFormat="false" ht="15" hidden="false" customHeight="false" outlineLevel="0" collapsed="false">
      <c r="A2972" s="0" t="n">
        <v>10</v>
      </c>
      <c r="B2972" s="0" t="n">
        <v>8</v>
      </c>
      <c r="C2972" s="0" t="s">
        <v>76</v>
      </c>
      <c r="D2972" s="0" t="n">
        <v>2</v>
      </c>
      <c r="E2972" s="0" t="s">
        <v>79</v>
      </c>
      <c r="F2972" s="0" t="n">
        <v>3</v>
      </c>
      <c r="G2972" s="0" t="str">
        <f aca="false">INDEX(Setup!$B$15:$B$17,$F2972)</f>
        <v>URD</v>
      </c>
      <c r="H2972" s="0" t="n">
        <f aca="false">Calc_Blocks!$I$209</f>
        <v>53</v>
      </c>
      <c r="I2972" s="0" t="n">
        <f aca="false">Calc_Blocks!$J$209</f>
        <v>52</v>
      </c>
      <c r="J2972" s="0" t="n">
        <f aca="false">Calc_Blocks!$K$209</f>
        <v>35</v>
      </c>
      <c r="K2972" s="0" t="n">
        <f aca="false">($B2972-1)*IF($D2972=1,Setup!$B$9,Setup!$B$10)+1</f>
        <v>71</v>
      </c>
      <c r="L2972" s="0" t="n">
        <f aca="false">$B2972*IF($D2972=1,Setup!$B$9,Setup!$B$10)</f>
        <v>80</v>
      </c>
      <c r="M2972" s="0" t="n">
        <f aca="false">MAX($H2972,$K2972)</f>
        <v>71</v>
      </c>
      <c r="N2972" s="0" t="n">
        <f aca="false">MIN($I2972,$L2972)</f>
        <v>52</v>
      </c>
      <c r="O2972" s="0" t="str">
        <f aca="false">IF($N2972&gt;=$M2972,$N2972-$M2972+1,"")</f>
        <v/>
      </c>
      <c r="P2972" s="0" t="str">
        <f aca="false">IF($O2972="","",$J2972+$M2972-$H2972)</f>
        <v/>
      </c>
      <c r="Q2972" s="0" t="str">
        <f aca="false">IF($O2972="","",$P2972+$O2972-1)</f>
        <v/>
      </c>
      <c r="R2972" s="0" t="str">
        <f aca="false">IF($O2972="","",COUNT($O$2703:$O2972))</f>
        <v/>
      </c>
    </row>
    <row r="2973" customFormat="false" ht="15" hidden="false" customHeight="false" outlineLevel="0" collapsed="false">
      <c r="A2973" s="0" t="n">
        <v>10</v>
      </c>
      <c r="B2973" s="0" t="n">
        <v>8</v>
      </c>
      <c r="C2973" s="0" t="s">
        <v>77</v>
      </c>
      <c r="D2973" s="0" t="n">
        <v>1</v>
      </c>
      <c r="E2973" s="0" t="s">
        <v>94</v>
      </c>
      <c r="F2973" s="0" t="n">
        <v>1</v>
      </c>
      <c r="G2973" s="0" t="str">
        <f aca="false">INDEX(Setup!$B$15:$B$17,$F2973)</f>
        <v>MAL</v>
      </c>
      <c r="H2973" s="0" t="n">
        <f aca="false">Calc_Blocks!$I$192</f>
        <v>58</v>
      </c>
      <c r="I2973" s="0" t="n">
        <f aca="false">Calc_Blocks!$J$192</f>
        <v>67</v>
      </c>
      <c r="J2973" s="0" t="n">
        <f aca="false">Calc_Blocks!$K$192</f>
        <v>1</v>
      </c>
      <c r="K2973" s="0" t="n">
        <f aca="false">($B2973-1)*IF($D2973=1,Setup!$B$9,Setup!$B$10)+1</f>
        <v>71</v>
      </c>
      <c r="L2973" s="0" t="n">
        <f aca="false">$B2973*IF($D2973=1,Setup!$B$9,Setup!$B$10)</f>
        <v>80</v>
      </c>
      <c r="M2973" s="0" t="n">
        <f aca="false">MAX($H2973,$K2973)</f>
        <v>71</v>
      </c>
      <c r="N2973" s="0" t="n">
        <f aca="false">MIN($I2973,$L2973)</f>
        <v>67</v>
      </c>
      <c r="O2973" s="0" t="str">
        <f aca="false">IF($N2973&gt;=$M2973,$N2973-$M2973+1,"")</f>
        <v/>
      </c>
      <c r="P2973" s="0" t="str">
        <f aca="false">IF($O2973="","",$J2973+$M2973-$H2973)</f>
        <v/>
      </c>
      <c r="Q2973" s="0" t="str">
        <f aca="false">IF($O2973="","",$P2973+$O2973-1)</f>
        <v/>
      </c>
      <c r="R2973" s="0" t="str">
        <f aca="false">IF($O2973="","",COUNT($O$2703:$O2973))</f>
        <v/>
      </c>
    </row>
    <row r="2974" customFormat="false" ht="15" hidden="false" customHeight="false" outlineLevel="0" collapsed="false">
      <c r="A2974" s="0" t="n">
        <v>10</v>
      </c>
      <c r="B2974" s="0" t="n">
        <v>8</v>
      </c>
      <c r="C2974" s="0" t="s">
        <v>77</v>
      </c>
      <c r="D2974" s="0" t="n">
        <v>1</v>
      </c>
      <c r="E2974" s="0" t="s">
        <v>94</v>
      </c>
      <c r="F2974" s="0" t="n">
        <v>2</v>
      </c>
      <c r="G2974" s="0" t="str">
        <f aca="false">INDEX(Setup!$B$15:$B$17,$F2974)</f>
        <v>SAN</v>
      </c>
      <c r="H2974" s="0" t="n">
        <f aca="false">Calc_Blocks!$I$193</f>
        <v>68</v>
      </c>
      <c r="I2974" s="0" t="n">
        <f aca="false">Calc_Blocks!$J$193</f>
        <v>67</v>
      </c>
      <c r="J2974" s="0" t="n">
        <f aca="false">Calc_Blocks!$K$193</f>
        <v>11</v>
      </c>
      <c r="K2974" s="0" t="n">
        <f aca="false">($B2974-1)*IF($D2974=1,Setup!$B$9,Setup!$B$10)+1</f>
        <v>71</v>
      </c>
      <c r="L2974" s="0" t="n">
        <f aca="false">$B2974*IF($D2974=1,Setup!$B$9,Setup!$B$10)</f>
        <v>80</v>
      </c>
      <c r="M2974" s="0" t="n">
        <f aca="false">MAX($H2974,$K2974)</f>
        <v>71</v>
      </c>
      <c r="N2974" s="0" t="n">
        <f aca="false">MIN($I2974,$L2974)</f>
        <v>67</v>
      </c>
      <c r="O2974" s="0" t="str">
        <f aca="false">IF($N2974&gt;=$M2974,$N2974-$M2974+1,"")</f>
        <v/>
      </c>
      <c r="P2974" s="0" t="str">
        <f aca="false">IF($O2974="","",$J2974+$M2974-$H2974)</f>
        <v/>
      </c>
      <c r="Q2974" s="0" t="str">
        <f aca="false">IF($O2974="","",$P2974+$O2974-1)</f>
        <v/>
      </c>
      <c r="R2974" s="0" t="str">
        <f aca="false">IF($O2974="","",COUNT($O$2703:$O2974))</f>
        <v/>
      </c>
    </row>
    <row r="2975" customFormat="false" ht="15" hidden="false" customHeight="false" outlineLevel="0" collapsed="false">
      <c r="A2975" s="0" t="n">
        <v>10</v>
      </c>
      <c r="B2975" s="0" t="n">
        <v>8</v>
      </c>
      <c r="C2975" s="0" t="s">
        <v>77</v>
      </c>
      <c r="D2975" s="0" t="n">
        <v>1</v>
      </c>
      <c r="E2975" s="0" t="s">
        <v>94</v>
      </c>
      <c r="F2975" s="0" t="n">
        <v>3</v>
      </c>
      <c r="G2975" s="0" t="str">
        <f aca="false">INDEX(Setup!$B$15:$B$17,$F2975)</f>
        <v>URD</v>
      </c>
      <c r="H2975" s="0" t="n">
        <f aca="false">Calc_Blocks!$I$194</f>
        <v>68</v>
      </c>
      <c r="I2975" s="0" t="n">
        <f aca="false">Calc_Blocks!$J$194</f>
        <v>75</v>
      </c>
      <c r="J2975" s="0" t="n">
        <f aca="false">Calc_Blocks!$K$194</f>
        <v>11</v>
      </c>
      <c r="K2975" s="0" t="n">
        <f aca="false">($B2975-1)*IF($D2975=1,Setup!$B$9,Setup!$B$10)+1</f>
        <v>71</v>
      </c>
      <c r="L2975" s="0" t="n">
        <f aca="false">$B2975*IF($D2975=1,Setup!$B$9,Setup!$B$10)</f>
        <v>80</v>
      </c>
      <c r="M2975" s="0" t="n">
        <f aca="false">MAX($H2975,$K2975)</f>
        <v>71</v>
      </c>
      <c r="N2975" s="0" t="n">
        <f aca="false">MIN($I2975,$L2975)</f>
        <v>75</v>
      </c>
      <c r="O2975" s="0" t="n">
        <f aca="false">IF($N2975&gt;=$M2975,$N2975-$M2975+1,"")</f>
        <v>5</v>
      </c>
      <c r="P2975" s="0" t="n">
        <f aca="false">IF($O2975="","",$J2975+$M2975-$H2975)</f>
        <v>14</v>
      </c>
      <c r="Q2975" s="0" t="n">
        <f aca="false">IF($O2975="","",$P2975+$O2975-1)</f>
        <v>18</v>
      </c>
      <c r="R2975" s="0" t="n">
        <f aca="false">IF($O2975="","",COUNT($O$2703:$O2975))</f>
        <v>26</v>
      </c>
    </row>
    <row r="2976" customFormat="false" ht="15" hidden="false" customHeight="false" outlineLevel="0" collapsed="false">
      <c r="A2976" s="0" t="n">
        <v>10</v>
      </c>
      <c r="B2976" s="0" t="n">
        <v>8</v>
      </c>
      <c r="C2976" s="0" t="s">
        <v>77</v>
      </c>
      <c r="D2976" s="0" t="n">
        <v>2</v>
      </c>
      <c r="E2976" s="0" t="s">
        <v>79</v>
      </c>
      <c r="F2976" s="0" t="n">
        <v>1</v>
      </c>
      <c r="G2976" s="0" t="str">
        <f aca="false">INDEX(Setup!$B$15:$B$17,$F2976)</f>
        <v>MAL</v>
      </c>
      <c r="H2976" s="0" t="n">
        <f aca="false">Calc_Blocks!$I$210</f>
        <v>53</v>
      </c>
      <c r="I2976" s="0" t="n">
        <f aca="false">Calc_Blocks!$J$210</f>
        <v>60</v>
      </c>
      <c r="J2976" s="0" t="n">
        <f aca="false">Calc_Blocks!$K$210</f>
        <v>19</v>
      </c>
      <c r="K2976" s="0" t="n">
        <f aca="false">($B2976-1)*IF($D2976=1,Setup!$B$9,Setup!$B$10)+1</f>
        <v>71</v>
      </c>
      <c r="L2976" s="0" t="n">
        <f aca="false">$B2976*IF($D2976=1,Setup!$B$9,Setup!$B$10)</f>
        <v>80</v>
      </c>
      <c r="M2976" s="0" t="n">
        <f aca="false">MAX($H2976,$K2976)</f>
        <v>71</v>
      </c>
      <c r="N2976" s="0" t="n">
        <f aca="false">MIN($I2976,$L2976)</f>
        <v>60</v>
      </c>
      <c r="O2976" s="0" t="str">
        <f aca="false">IF($N2976&gt;=$M2976,$N2976-$M2976+1,"")</f>
        <v/>
      </c>
      <c r="P2976" s="0" t="str">
        <f aca="false">IF($O2976="","",$J2976+$M2976-$H2976)</f>
        <v/>
      </c>
      <c r="Q2976" s="0" t="str">
        <f aca="false">IF($O2976="","",$P2976+$O2976-1)</f>
        <v/>
      </c>
      <c r="R2976" s="0" t="str">
        <f aca="false">IF($O2976="","",COUNT($O$2703:$O2976))</f>
        <v/>
      </c>
    </row>
    <row r="2977" customFormat="false" ht="15" hidden="false" customHeight="false" outlineLevel="0" collapsed="false">
      <c r="A2977" s="0" t="n">
        <v>10</v>
      </c>
      <c r="B2977" s="0" t="n">
        <v>8</v>
      </c>
      <c r="C2977" s="0" t="s">
        <v>77</v>
      </c>
      <c r="D2977" s="0" t="n">
        <v>2</v>
      </c>
      <c r="E2977" s="0" t="s">
        <v>79</v>
      </c>
      <c r="F2977" s="0" t="n">
        <v>2</v>
      </c>
      <c r="G2977" s="0" t="str">
        <f aca="false">INDEX(Setup!$B$15:$B$17,$F2977)</f>
        <v>SAN</v>
      </c>
      <c r="H2977" s="0" t="n">
        <f aca="false">Calc_Blocks!$I$211</f>
        <v>61</v>
      </c>
      <c r="I2977" s="0" t="n">
        <f aca="false">Calc_Blocks!$J$211</f>
        <v>60</v>
      </c>
      <c r="J2977" s="0" t="n">
        <f aca="false">Calc_Blocks!$K$211</f>
        <v>27</v>
      </c>
      <c r="K2977" s="0" t="n">
        <f aca="false">($B2977-1)*IF($D2977=1,Setup!$B$9,Setup!$B$10)+1</f>
        <v>71</v>
      </c>
      <c r="L2977" s="0" t="n">
        <f aca="false">$B2977*IF($D2977=1,Setup!$B$9,Setup!$B$10)</f>
        <v>80</v>
      </c>
      <c r="M2977" s="0" t="n">
        <f aca="false">MAX($H2977,$K2977)</f>
        <v>71</v>
      </c>
      <c r="N2977" s="0" t="n">
        <f aca="false">MIN($I2977,$L2977)</f>
        <v>60</v>
      </c>
      <c r="O2977" s="0" t="str">
        <f aca="false">IF($N2977&gt;=$M2977,$N2977-$M2977+1,"")</f>
        <v/>
      </c>
      <c r="P2977" s="0" t="str">
        <f aca="false">IF($O2977="","",$J2977+$M2977-$H2977)</f>
        <v/>
      </c>
      <c r="Q2977" s="0" t="str">
        <f aca="false">IF($O2977="","",$P2977+$O2977-1)</f>
        <v/>
      </c>
      <c r="R2977" s="0" t="str">
        <f aca="false">IF($O2977="","",COUNT($O$2703:$O2977))</f>
        <v/>
      </c>
    </row>
    <row r="2978" customFormat="false" ht="15" hidden="false" customHeight="false" outlineLevel="0" collapsed="false">
      <c r="A2978" s="0" t="n">
        <v>10</v>
      </c>
      <c r="B2978" s="0" t="n">
        <v>8</v>
      </c>
      <c r="C2978" s="0" t="s">
        <v>77</v>
      </c>
      <c r="D2978" s="0" t="n">
        <v>2</v>
      </c>
      <c r="E2978" s="0" t="s">
        <v>79</v>
      </c>
      <c r="F2978" s="0" t="n">
        <v>3</v>
      </c>
      <c r="G2978" s="0" t="str">
        <f aca="false">INDEX(Setup!$B$15:$B$17,$F2978)</f>
        <v>URD</v>
      </c>
      <c r="H2978" s="0" t="n">
        <f aca="false">Calc_Blocks!$I$212</f>
        <v>61</v>
      </c>
      <c r="I2978" s="0" t="n">
        <f aca="false">Calc_Blocks!$J$212</f>
        <v>69</v>
      </c>
      <c r="J2978" s="0" t="n">
        <f aca="false">Calc_Blocks!$K$212</f>
        <v>27</v>
      </c>
      <c r="K2978" s="0" t="n">
        <f aca="false">($B2978-1)*IF($D2978=1,Setup!$B$9,Setup!$B$10)+1</f>
        <v>71</v>
      </c>
      <c r="L2978" s="0" t="n">
        <f aca="false">$B2978*IF($D2978=1,Setup!$B$9,Setup!$B$10)</f>
        <v>80</v>
      </c>
      <c r="M2978" s="0" t="n">
        <f aca="false">MAX($H2978,$K2978)</f>
        <v>71</v>
      </c>
      <c r="N2978" s="0" t="n">
        <f aca="false">MIN($I2978,$L2978)</f>
        <v>69</v>
      </c>
      <c r="O2978" s="0" t="str">
        <f aca="false">IF($N2978&gt;=$M2978,$N2978-$M2978+1,"")</f>
        <v/>
      </c>
      <c r="P2978" s="0" t="str">
        <f aca="false">IF($O2978="","",$J2978+$M2978-$H2978)</f>
        <v/>
      </c>
      <c r="Q2978" s="0" t="str">
        <f aca="false">IF($O2978="","",$P2978+$O2978-1)</f>
        <v/>
      </c>
      <c r="R2978" s="0" t="str">
        <f aca="false">IF($O2978="","",COUNT($O$2703:$O2978))</f>
        <v/>
      </c>
    </row>
    <row r="2979" customFormat="false" ht="15" hidden="false" customHeight="false" outlineLevel="0" collapsed="false">
      <c r="A2979" s="0" t="n">
        <v>10</v>
      </c>
      <c r="B2979" s="0" t="n">
        <v>8</v>
      </c>
      <c r="C2979" s="0" t="s">
        <v>78</v>
      </c>
      <c r="D2979" s="0" t="n">
        <v>1</v>
      </c>
      <c r="E2979" s="0" t="s">
        <v>94</v>
      </c>
      <c r="F2979" s="0" t="n">
        <v>1</v>
      </c>
      <c r="G2979" s="0" t="str">
        <f aca="false">INDEX(Setup!$B$15:$B$17,$F2979)</f>
        <v>MAL</v>
      </c>
      <c r="H2979" s="0" t="n">
        <f aca="false">Calc_Blocks!$I$195</f>
        <v>76</v>
      </c>
      <c r="I2979" s="0" t="n">
        <f aca="false">Calc_Blocks!$J$195</f>
        <v>75</v>
      </c>
      <c r="J2979" s="0" t="n">
        <f aca="false">Calc_Blocks!$K$195</f>
        <v>1</v>
      </c>
      <c r="K2979" s="0" t="n">
        <f aca="false">($B2979-1)*IF($D2979=1,Setup!$B$9,Setup!$B$10)+1</f>
        <v>71</v>
      </c>
      <c r="L2979" s="0" t="n">
        <f aca="false">$B2979*IF($D2979=1,Setup!$B$9,Setup!$B$10)</f>
        <v>80</v>
      </c>
      <c r="M2979" s="0" t="n">
        <f aca="false">MAX($H2979,$K2979)</f>
        <v>76</v>
      </c>
      <c r="N2979" s="0" t="n">
        <f aca="false">MIN($I2979,$L2979)</f>
        <v>75</v>
      </c>
      <c r="O2979" s="0" t="str">
        <f aca="false">IF($N2979&gt;=$M2979,$N2979-$M2979+1,"")</f>
        <v/>
      </c>
      <c r="P2979" s="0" t="str">
        <f aca="false">IF($O2979="","",$J2979+$M2979-$H2979)</f>
        <v/>
      </c>
      <c r="Q2979" s="0" t="str">
        <f aca="false">IF($O2979="","",$P2979+$O2979-1)</f>
        <v/>
      </c>
      <c r="R2979" s="0" t="str">
        <f aca="false">IF($O2979="","",COUNT($O$2703:$O2979))</f>
        <v/>
      </c>
    </row>
    <row r="2980" customFormat="false" ht="15" hidden="false" customHeight="false" outlineLevel="0" collapsed="false">
      <c r="A2980" s="0" t="n">
        <v>10</v>
      </c>
      <c r="B2980" s="0" t="n">
        <v>8</v>
      </c>
      <c r="C2980" s="0" t="s">
        <v>78</v>
      </c>
      <c r="D2980" s="0" t="n">
        <v>1</v>
      </c>
      <c r="E2980" s="0" t="s">
        <v>94</v>
      </c>
      <c r="F2980" s="0" t="n">
        <v>2</v>
      </c>
      <c r="G2980" s="0" t="str">
        <f aca="false">INDEX(Setup!$B$15:$B$17,$F2980)</f>
        <v>SAN</v>
      </c>
      <c r="H2980" s="0" t="n">
        <f aca="false">Calc_Blocks!$I$196</f>
        <v>76</v>
      </c>
      <c r="I2980" s="0" t="n">
        <f aca="false">Calc_Blocks!$J$196</f>
        <v>75</v>
      </c>
      <c r="J2980" s="0" t="n">
        <f aca="false">Calc_Blocks!$K$196</f>
        <v>1</v>
      </c>
      <c r="K2980" s="0" t="n">
        <f aca="false">($B2980-1)*IF($D2980=1,Setup!$B$9,Setup!$B$10)+1</f>
        <v>71</v>
      </c>
      <c r="L2980" s="0" t="n">
        <f aca="false">$B2980*IF($D2980=1,Setup!$B$9,Setup!$B$10)</f>
        <v>80</v>
      </c>
      <c r="M2980" s="0" t="n">
        <f aca="false">MAX($H2980,$K2980)</f>
        <v>76</v>
      </c>
      <c r="N2980" s="0" t="n">
        <f aca="false">MIN($I2980,$L2980)</f>
        <v>75</v>
      </c>
      <c r="O2980" s="0" t="str">
        <f aca="false">IF($N2980&gt;=$M2980,$N2980-$M2980+1,"")</f>
        <v/>
      </c>
      <c r="P2980" s="0" t="str">
        <f aca="false">IF($O2980="","",$J2980+$M2980-$H2980)</f>
        <v/>
      </c>
      <c r="Q2980" s="0" t="str">
        <f aca="false">IF($O2980="","",$P2980+$O2980-1)</f>
        <v/>
      </c>
      <c r="R2980" s="0" t="str">
        <f aca="false">IF($O2980="","",COUNT($O$2703:$O2980))</f>
        <v/>
      </c>
    </row>
    <row r="2981" customFormat="false" ht="15" hidden="false" customHeight="false" outlineLevel="0" collapsed="false">
      <c r="A2981" s="0" t="n">
        <v>10</v>
      </c>
      <c r="B2981" s="0" t="n">
        <v>8</v>
      </c>
      <c r="C2981" s="0" t="s">
        <v>78</v>
      </c>
      <c r="D2981" s="0" t="n">
        <v>1</v>
      </c>
      <c r="E2981" s="0" t="s">
        <v>94</v>
      </c>
      <c r="F2981" s="0" t="n">
        <v>3</v>
      </c>
      <c r="G2981" s="0" t="str">
        <f aca="false">INDEX(Setup!$B$15:$B$17,$F2981)</f>
        <v>URD</v>
      </c>
      <c r="H2981" s="0" t="n">
        <f aca="false">Calc_Blocks!$I$197</f>
        <v>76</v>
      </c>
      <c r="I2981" s="0" t="n">
        <f aca="false">Calc_Blocks!$J$197</f>
        <v>75</v>
      </c>
      <c r="J2981" s="0" t="n">
        <f aca="false">Calc_Blocks!$K$197</f>
        <v>1</v>
      </c>
      <c r="K2981" s="0" t="n">
        <f aca="false">($B2981-1)*IF($D2981=1,Setup!$B$9,Setup!$B$10)+1</f>
        <v>71</v>
      </c>
      <c r="L2981" s="0" t="n">
        <f aca="false">$B2981*IF($D2981=1,Setup!$B$9,Setup!$B$10)</f>
        <v>80</v>
      </c>
      <c r="M2981" s="0" t="n">
        <f aca="false">MAX($H2981,$K2981)</f>
        <v>76</v>
      </c>
      <c r="N2981" s="0" t="n">
        <f aca="false">MIN($I2981,$L2981)</f>
        <v>75</v>
      </c>
      <c r="O2981" s="0" t="str">
        <f aca="false">IF($N2981&gt;=$M2981,$N2981-$M2981+1,"")</f>
        <v/>
      </c>
      <c r="P2981" s="0" t="str">
        <f aca="false">IF($O2981="","",$J2981+$M2981-$H2981)</f>
        <v/>
      </c>
      <c r="Q2981" s="0" t="str">
        <f aca="false">IF($O2981="","",$P2981+$O2981-1)</f>
        <v/>
      </c>
      <c r="R2981" s="0" t="str">
        <f aca="false">IF($O2981="","",COUNT($O$2703:$O2981))</f>
        <v/>
      </c>
    </row>
    <row r="2982" customFormat="false" ht="15" hidden="false" customHeight="false" outlineLevel="0" collapsed="false">
      <c r="A2982" s="0" t="n">
        <v>10</v>
      </c>
      <c r="B2982" s="0" t="n">
        <v>8</v>
      </c>
      <c r="C2982" s="0" t="s">
        <v>78</v>
      </c>
      <c r="D2982" s="0" t="n">
        <v>2</v>
      </c>
      <c r="E2982" s="0" t="s">
        <v>79</v>
      </c>
      <c r="F2982" s="0" t="n">
        <v>1</v>
      </c>
      <c r="G2982" s="0" t="str">
        <f aca="false">INDEX(Setup!$B$15:$B$17,$F2982)</f>
        <v>MAL</v>
      </c>
      <c r="H2982" s="0" t="n">
        <f aca="false">Calc_Blocks!$I$213</f>
        <v>70</v>
      </c>
      <c r="I2982" s="0" t="n">
        <f aca="false">Calc_Blocks!$J$213</f>
        <v>69</v>
      </c>
      <c r="J2982" s="0" t="n">
        <f aca="false">Calc_Blocks!$K$213</f>
        <v>1</v>
      </c>
      <c r="K2982" s="0" t="n">
        <f aca="false">($B2982-1)*IF($D2982=1,Setup!$B$9,Setup!$B$10)+1</f>
        <v>71</v>
      </c>
      <c r="L2982" s="0" t="n">
        <f aca="false">$B2982*IF($D2982=1,Setup!$B$9,Setup!$B$10)</f>
        <v>80</v>
      </c>
      <c r="M2982" s="0" t="n">
        <f aca="false">MAX($H2982,$K2982)</f>
        <v>71</v>
      </c>
      <c r="N2982" s="0" t="n">
        <f aca="false">MIN($I2982,$L2982)</f>
        <v>69</v>
      </c>
      <c r="O2982" s="0" t="str">
        <f aca="false">IF($N2982&gt;=$M2982,$N2982-$M2982+1,"")</f>
        <v/>
      </c>
      <c r="P2982" s="0" t="str">
        <f aca="false">IF($O2982="","",$J2982+$M2982-$H2982)</f>
        <v/>
      </c>
      <c r="Q2982" s="0" t="str">
        <f aca="false">IF($O2982="","",$P2982+$O2982-1)</f>
        <v/>
      </c>
      <c r="R2982" s="0" t="str">
        <f aca="false">IF($O2982="","",COUNT($O$2703:$O2982))</f>
        <v/>
      </c>
    </row>
    <row r="2983" customFormat="false" ht="15" hidden="false" customHeight="false" outlineLevel="0" collapsed="false">
      <c r="A2983" s="0" t="n">
        <v>10</v>
      </c>
      <c r="B2983" s="0" t="n">
        <v>8</v>
      </c>
      <c r="C2983" s="0" t="s">
        <v>78</v>
      </c>
      <c r="D2983" s="0" t="n">
        <v>2</v>
      </c>
      <c r="E2983" s="0" t="s">
        <v>79</v>
      </c>
      <c r="F2983" s="0" t="n">
        <v>2</v>
      </c>
      <c r="G2983" s="0" t="str">
        <f aca="false">INDEX(Setup!$B$15:$B$17,$F2983)</f>
        <v>SAN</v>
      </c>
      <c r="H2983" s="0" t="n">
        <f aca="false">Calc_Blocks!$I$214</f>
        <v>70</v>
      </c>
      <c r="I2983" s="0" t="n">
        <f aca="false">Calc_Blocks!$J$214</f>
        <v>69</v>
      </c>
      <c r="J2983" s="0" t="n">
        <f aca="false">Calc_Blocks!$K$214</f>
        <v>1</v>
      </c>
      <c r="K2983" s="0" t="n">
        <f aca="false">($B2983-1)*IF($D2983=1,Setup!$B$9,Setup!$B$10)+1</f>
        <v>71</v>
      </c>
      <c r="L2983" s="0" t="n">
        <f aca="false">$B2983*IF($D2983=1,Setup!$B$9,Setup!$B$10)</f>
        <v>80</v>
      </c>
      <c r="M2983" s="0" t="n">
        <f aca="false">MAX($H2983,$K2983)</f>
        <v>71</v>
      </c>
      <c r="N2983" s="0" t="n">
        <f aca="false">MIN($I2983,$L2983)</f>
        <v>69</v>
      </c>
      <c r="O2983" s="0" t="str">
        <f aca="false">IF($N2983&gt;=$M2983,$N2983-$M2983+1,"")</f>
        <v/>
      </c>
      <c r="P2983" s="0" t="str">
        <f aca="false">IF($O2983="","",$J2983+$M2983-$H2983)</f>
        <v/>
      </c>
      <c r="Q2983" s="0" t="str">
        <f aca="false">IF($O2983="","",$P2983+$O2983-1)</f>
        <v/>
      </c>
      <c r="R2983" s="0" t="str">
        <f aca="false">IF($O2983="","",COUNT($O$2703:$O2983))</f>
        <v/>
      </c>
    </row>
    <row r="2984" customFormat="false" ht="15" hidden="false" customHeight="false" outlineLevel="0" collapsed="false">
      <c r="A2984" s="0" t="n">
        <v>10</v>
      </c>
      <c r="B2984" s="0" t="n">
        <v>8</v>
      </c>
      <c r="C2984" s="0" t="s">
        <v>78</v>
      </c>
      <c r="D2984" s="0" t="n">
        <v>2</v>
      </c>
      <c r="E2984" s="0" t="s">
        <v>79</v>
      </c>
      <c r="F2984" s="0" t="n">
        <v>3</v>
      </c>
      <c r="G2984" s="0" t="str">
        <f aca="false">INDEX(Setup!$B$15:$B$17,$F2984)</f>
        <v>URD</v>
      </c>
      <c r="H2984" s="0" t="n">
        <f aca="false">Calc_Blocks!$I$215</f>
        <v>70</v>
      </c>
      <c r="I2984" s="0" t="n">
        <f aca="false">Calc_Blocks!$J$215</f>
        <v>69</v>
      </c>
      <c r="J2984" s="0" t="n">
        <f aca="false">Calc_Blocks!$K$215</f>
        <v>1</v>
      </c>
      <c r="K2984" s="0" t="n">
        <f aca="false">($B2984-1)*IF($D2984=1,Setup!$B$9,Setup!$B$10)+1</f>
        <v>71</v>
      </c>
      <c r="L2984" s="0" t="n">
        <f aca="false">$B2984*IF($D2984=1,Setup!$B$9,Setup!$B$10)</f>
        <v>80</v>
      </c>
      <c r="M2984" s="0" t="n">
        <f aca="false">MAX($H2984,$K2984)</f>
        <v>71</v>
      </c>
      <c r="N2984" s="0" t="n">
        <f aca="false">MIN($I2984,$L2984)</f>
        <v>69</v>
      </c>
      <c r="O2984" s="0" t="str">
        <f aca="false">IF($N2984&gt;=$M2984,$N2984-$M2984+1,"")</f>
        <v/>
      </c>
      <c r="P2984" s="0" t="str">
        <f aca="false">IF($O2984="","",$J2984+$M2984-$H2984)</f>
        <v/>
      </c>
      <c r="Q2984" s="0" t="str">
        <f aca="false">IF($O2984="","",$P2984+$O2984-1)</f>
        <v/>
      </c>
      <c r="R2984" s="0" t="str">
        <f aca="false">IF($O2984="","",COUNT($O$2703:$O2984))</f>
        <v/>
      </c>
    </row>
    <row r="2985" customFormat="false" ht="15" hidden="false" customHeight="false" outlineLevel="0" collapsed="false">
      <c r="A2985" s="0" t="n">
        <v>10</v>
      </c>
      <c r="B2985" s="0" t="n">
        <v>8</v>
      </c>
      <c r="C2985" s="0" t="s">
        <v>79</v>
      </c>
      <c r="D2985" s="0" t="n">
        <v>1</v>
      </c>
      <c r="E2985" s="0" t="s">
        <v>94</v>
      </c>
      <c r="F2985" s="0" t="n">
        <v>1</v>
      </c>
      <c r="G2985" s="0" t="str">
        <f aca="false">INDEX(Setup!$B$15:$B$17,$F2985)</f>
        <v>MAL</v>
      </c>
      <c r="H2985" s="0" t="n">
        <f aca="false">Calc_Blocks!$I$198</f>
        <v>76</v>
      </c>
      <c r="I2985" s="0" t="n">
        <f aca="false">Calc_Blocks!$J$198</f>
        <v>75</v>
      </c>
      <c r="J2985" s="0" t="n">
        <f aca="false">Calc_Blocks!$K$198</f>
        <v>1</v>
      </c>
      <c r="K2985" s="0" t="n">
        <f aca="false">($B2985-1)*IF($D2985=1,Setup!$B$9,Setup!$B$10)+1</f>
        <v>71</v>
      </c>
      <c r="L2985" s="0" t="n">
        <f aca="false">$B2985*IF($D2985=1,Setup!$B$9,Setup!$B$10)</f>
        <v>80</v>
      </c>
      <c r="M2985" s="0" t="n">
        <f aca="false">MAX($H2985,$K2985)</f>
        <v>76</v>
      </c>
      <c r="N2985" s="0" t="n">
        <f aca="false">MIN($I2985,$L2985)</f>
        <v>75</v>
      </c>
      <c r="O2985" s="0" t="str">
        <f aca="false">IF($N2985&gt;=$M2985,$N2985-$M2985+1,"")</f>
        <v/>
      </c>
      <c r="P2985" s="0" t="str">
        <f aca="false">IF($O2985="","",$J2985+$M2985-$H2985)</f>
        <v/>
      </c>
      <c r="Q2985" s="0" t="str">
        <f aca="false">IF($O2985="","",$P2985+$O2985-1)</f>
        <v/>
      </c>
      <c r="R2985" s="0" t="str">
        <f aca="false">IF($O2985="","",COUNT($O$2703:$O2985))</f>
        <v/>
      </c>
    </row>
    <row r="2986" customFormat="false" ht="15" hidden="false" customHeight="false" outlineLevel="0" collapsed="false">
      <c r="A2986" s="0" t="n">
        <v>10</v>
      </c>
      <c r="B2986" s="0" t="n">
        <v>8</v>
      </c>
      <c r="C2986" s="0" t="s">
        <v>79</v>
      </c>
      <c r="D2986" s="0" t="n">
        <v>1</v>
      </c>
      <c r="E2986" s="0" t="s">
        <v>94</v>
      </c>
      <c r="F2986" s="0" t="n">
        <v>2</v>
      </c>
      <c r="G2986" s="0" t="str">
        <f aca="false">INDEX(Setup!$B$15:$B$17,$F2986)</f>
        <v>SAN</v>
      </c>
      <c r="H2986" s="0" t="n">
        <f aca="false">Calc_Blocks!$I$199</f>
        <v>76</v>
      </c>
      <c r="I2986" s="0" t="n">
        <f aca="false">Calc_Blocks!$J$199</f>
        <v>75</v>
      </c>
      <c r="J2986" s="0" t="n">
        <f aca="false">Calc_Blocks!$K$199</f>
        <v>1</v>
      </c>
      <c r="K2986" s="0" t="n">
        <f aca="false">($B2986-1)*IF($D2986=1,Setup!$B$9,Setup!$B$10)+1</f>
        <v>71</v>
      </c>
      <c r="L2986" s="0" t="n">
        <f aca="false">$B2986*IF($D2986=1,Setup!$B$9,Setup!$B$10)</f>
        <v>80</v>
      </c>
      <c r="M2986" s="0" t="n">
        <f aca="false">MAX($H2986,$K2986)</f>
        <v>76</v>
      </c>
      <c r="N2986" s="0" t="n">
        <f aca="false">MIN($I2986,$L2986)</f>
        <v>75</v>
      </c>
      <c r="O2986" s="0" t="str">
        <f aca="false">IF($N2986&gt;=$M2986,$N2986-$M2986+1,"")</f>
        <v/>
      </c>
      <c r="P2986" s="0" t="str">
        <f aca="false">IF($O2986="","",$J2986+$M2986-$H2986)</f>
        <v/>
      </c>
      <c r="Q2986" s="0" t="str">
        <f aca="false">IF($O2986="","",$P2986+$O2986-1)</f>
        <v/>
      </c>
      <c r="R2986" s="0" t="str">
        <f aca="false">IF($O2986="","",COUNT($O$2703:$O2986))</f>
        <v/>
      </c>
    </row>
    <row r="2987" customFormat="false" ht="15" hidden="false" customHeight="false" outlineLevel="0" collapsed="false">
      <c r="A2987" s="0" t="n">
        <v>10</v>
      </c>
      <c r="B2987" s="0" t="n">
        <v>8</v>
      </c>
      <c r="C2987" s="0" t="s">
        <v>79</v>
      </c>
      <c r="D2987" s="0" t="n">
        <v>1</v>
      </c>
      <c r="E2987" s="0" t="s">
        <v>94</v>
      </c>
      <c r="F2987" s="0" t="n">
        <v>3</v>
      </c>
      <c r="G2987" s="0" t="str">
        <f aca="false">INDEX(Setup!$B$15:$B$17,$F2987)</f>
        <v>URD</v>
      </c>
      <c r="H2987" s="0" t="n">
        <f aca="false">Calc_Blocks!$I$200</f>
        <v>76</v>
      </c>
      <c r="I2987" s="0" t="n">
        <f aca="false">Calc_Blocks!$J$200</f>
        <v>75</v>
      </c>
      <c r="J2987" s="0" t="n">
        <f aca="false">Calc_Blocks!$K$200</f>
        <v>1</v>
      </c>
      <c r="K2987" s="0" t="n">
        <f aca="false">($B2987-1)*IF($D2987=1,Setup!$B$9,Setup!$B$10)+1</f>
        <v>71</v>
      </c>
      <c r="L2987" s="0" t="n">
        <f aca="false">$B2987*IF($D2987=1,Setup!$B$9,Setup!$B$10)</f>
        <v>80</v>
      </c>
      <c r="M2987" s="0" t="n">
        <f aca="false">MAX($H2987,$K2987)</f>
        <v>76</v>
      </c>
      <c r="N2987" s="0" t="n">
        <f aca="false">MIN($I2987,$L2987)</f>
        <v>75</v>
      </c>
      <c r="O2987" s="0" t="str">
        <f aca="false">IF($N2987&gt;=$M2987,$N2987-$M2987+1,"")</f>
        <v/>
      </c>
      <c r="P2987" s="0" t="str">
        <f aca="false">IF($O2987="","",$J2987+$M2987-$H2987)</f>
        <v/>
      </c>
      <c r="Q2987" s="0" t="str">
        <f aca="false">IF($O2987="","",$P2987+$O2987-1)</f>
        <v/>
      </c>
      <c r="R2987" s="0" t="str">
        <f aca="false">IF($O2987="","",COUNT($O$2703:$O2987))</f>
        <v/>
      </c>
    </row>
    <row r="2988" customFormat="false" ht="15" hidden="false" customHeight="false" outlineLevel="0" collapsed="false">
      <c r="A2988" s="0" t="n">
        <v>10</v>
      </c>
      <c r="B2988" s="0" t="n">
        <v>8</v>
      </c>
      <c r="C2988" s="0" t="s">
        <v>79</v>
      </c>
      <c r="D2988" s="0" t="n">
        <v>2</v>
      </c>
      <c r="E2988" s="0" t="s">
        <v>79</v>
      </c>
      <c r="F2988" s="0" t="n">
        <v>1</v>
      </c>
      <c r="G2988" s="0" t="str">
        <f aca="false">INDEX(Setup!$B$15:$B$17,$F2988)</f>
        <v>MAL</v>
      </c>
      <c r="H2988" s="0" t="n">
        <f aca="false">Calc_Blocks!$I$216</f>
        <v>70</v>
      </c>
      <c r="I2988" s="0" t="n">
        <f aca="false">Calc_Blocks!$J$216</f>
        <v>69</v>
      </c>
      <c r="J2988" s="0" t="n">
        <f aca="false">Calc_Blocks!$K$216</f>
        <v>1</v>
      </c>
      <c r="K2988" s="0" t="n">
        <f aca="false">($B2988-1)*IF($D2988=1,Setup!$B$9,Setup!$B$10)+1</f>
        <v>71</v>
      </c>
      <c r="L2988" s="0" t="n">
        <f aca="false">$B2988*IF($D2988=1,Setup!$B$9,Setup!$B$10)</f>
        <v>80</v>
      </c>
      <c r="M2988" s="0" t="n">
        <f aca="false">MAX($H2988,$K2988)</f>
        <v>71</v>
      </c>
      <c r="N2988" s="0" t="n">
        <f aca="false">MIN($I2988,$L2988)</f>
        <v>69</v>
      </c>
      <c r="O2988" s="0" t="str">
        <f aca="false">IF($N2988&gt;=$M2988,$N2988-$M2988+1,"")</f>
        <v/>
      </c>
      <c r="P2988" s="0" t="str">
        <f aca="false">IF($O2988="","",$J2988+$M2988-$H2988)</f>
        <v/>
      </c>
      <c r="Q2988" s="0" t="str">
        <f aca="false">IF($O2988="","",$P2988+$O2988-1)</f>
        <v/>
      </c>
      <c r="R2988" s="0" t="str">
        <f aca="false">IF($O2988="","",COUNT($O$2703:$O2988))</f>
        <v/>
      </c>
    </row>
    <row r="2989" customFormat="false" ht="15" hidden="false" customHeight="false" outlineLevel="0" collapsed="false">
      <c r="A2989" s="0" t="n">
        <v>10</v>
      </c>
      <c r="B2989" s="0" t="n">
        <v>8</v>
      </c>
      <c r="C2989" s="0" t="s">
        <v>79</v>
      </c>
      <c r="D2989" s="0" t="n">
        <v>2</v>
      </c>
      <c r="E2989" s="0" t="s">
        <v>79</v>
      </c>
      <c r="F2989" s="0" t="n">
        <v>2</v>
      </c>
      <c r="G2989" s="0" t="str">
        <f aca="false">INDEX(Setup!$B$15:$B$17,$F2989)</f>
        <v>SAN</v>
      </c>
      <c r="H2989" s="0" t="n">
        <f aca="false">Calc_Blocks!$I$217</f>
        <v>70</v>
      </c>
      <c r="I2989" s="0" t="n">
        <f aca="false">Calc_Blocks!$J$217</f>
        <v>69</v>
      </c>
      <c r="J2989" s="0" t="n">
        <f aca="false">Calc_Blocks!$K$217</f>
        <v>1</v>
      </c>
      <c r="K2989" s="0" t="n">
        <f aca="false">($B2989-1)*IF($D2989=1,Setup!$B$9,Setup!$B$10)+1</f>
        <v>71</v>
      </c>
      <c r="L2989" s="0" t="n">
        <f aca="false">$B2989*IF($D2989=1,Setup!$B$9,Setup!$B$10)</f>
        <v>80</v>
      </c>
      <c r="M2989" s="0" t="n">
        <f aca="false">MAX($H2989,$K2989)</f>
        <v>71</v>
      </c>
      <c r="N2989" s="0" t="n">
        <f aca="false">MIN($I2989,$L2989)</f>
        <v>69</v>
      </c>
      <c r="O2989" s="0" t="str">
        <f aca="false">IF($N2989&gt;=$M2989,$N2989-$M2989+1,"")</f>
        <v/>
      </c>
      <c r="P2989" s="0" t="str">
        <f aca="false">IF($O2989="","",$J2989+$M2989-$H2989)</f>
        <v/>
      </c>
      <c r="Q2989" s="0" t="str">
        <f aca="false">IF($O2989="","",$P2989+$O2989-1)</f>
        <v/>
      </c>
      <c r="R2989" s="0" t="str">
        <f aca="false">IF($O2989="","",COUNT($O$2703:$O2989))</f>
        <v/>
      </c>
    </row>
    <row r="2990" customFormat="false" ht="15" hidden="false" customHeight="false" outlineLevel="0" collapsed="false">
      <c r="A2990" s="0" t="n">
        <v>10</v>
      </c>
      <c r="B2990" s="0" t="n">
        <v>8</v>
      </c>
      <c r="C2990" s="0" t="s">
        <v>79</v>
      </c>
      <c r="D2990" s="0" t="n">
        <v>2</v>
      </c>
      <c r="E2990" s="0" t="s">
        <v>79</v>
      </c>
      <c r="F2990" s="0" t="n">
        <v>3</v>
      </c>
      <c r="G2990" s="0" t="str">
        <f aca="false">INDEX(Setup!$B$15:$B$17,$F2990)</f>
        <v>URD</v>
      </c>
      <c r="H2990" s="0" t="n">
        <f aca="false">Calc_Blocks!$I$218</f>
        <v>70</v>
      </c>
      <c r="I2990" s="0" t="n">
        <f aca="false">Calc_Blocks!$J$218</f>
        <v>69</v>
      </c>
      <c r="J2990" s="0" t="n">
        <f aca="false">Calc_Blocks!$K$218</f>
        <v>1</v>
      </c>
      <c r="K2990" s="0" t="n">
        <f aca="false">($B2990-1)*IF($D2990=1,Setup!$B$9,Setup!$B$10)+1</f>
        <v>71</v>
      </c>
      <c r="L2990" s="0" t="n">
        <f aca="false">$B2990*IF($D2990=1,Setup!$B$9,Setup!$B$10)</f>
        <v>80</v>
      </c>
      <c r="M2990" s="0" t="n">
        <f aca="false">MAX($H2990,$K2990)</f>
        <v>71</v>
      </c>
      <c r="N2990" s="0" t="n">
        <f aca="false">MIN($I2990,$L2990)</f>
        <v>69</v>
      </c>
      <c r="O2990" s="0" t="str">
        <f aca="false">IF($N2990&gt;=$M2990,$N2990-$M2990+1,"")</f>
        <v/>
      </c>
      <c r="P2990" s="0" t="str">
        <f aca="false">IF($O2990="","",$J2990+$M2990-$H2990)</f>
        <v/>
      </c>
      <c r="Q2990" s="0" t="str">
        <f aca="false">IF($O2990="","",$P2990+$O2990-1)</f>
        <v/>
      </c>
      <c r="R2990" s="0" t="str">
        <f aca="false">IF($O2990="","",COUNT($O$2703:$O2990))</f>
        <v/>
      </c>
    </row>
    <row r="2991" customFormat="false" ht="15" hidden="false" customHeight="false" outlineLevel="0" collapsed="false">
      <c r="A2991" s="0" t="n">
        <v>10</v>
      </c>
      <c r="B2991" s="0" t="n">
        <v>9</v>
      </c>
      <c r="C2991" s="0" t="s">
        <v>74</v>
      </c>
      <c r="D2991" s="0" t="n">
        <v>1</v>
      </c>
      <c r="E2991" s="0" t="s">
        <v>94</v>
      </c>
      <c r="F2991" s="0" t="n">
        <v>1</v>
      </c>
      <c r="G2991" s="0" t="str">
        <f aca="false">INDEX(Setup!$B$15:$B$17,$F2991)</f>
        <v>MAL</v>
      </c>
      <c r="H2991" s="0" t="n">
        <f aca="false">Calc_Blocks!$I$183</f>
        <v>1</v>
      </c>
      <c r="I2991" s="0" t="n">
        <f aca="false">Calc_Blocks!$J$183</f>
        <v>18</v>
      </c>
      <c r="J2991" s="0" t="n">
        <f aca="false">Calc_Blocks!$K$183</f>
        <v>1</v>
      </c>
      <c r="K2991" s="0" t="n">
        <f aca="false">($B2991-1)*IF($D2991=1,Setup!$B$9,Setup!$B$10)+1</f>
        <v>81</v>
      </c>
      <c r="L2991" s="0" t="n">
        <f aca="false">$B2991*IF($D2991=1,Setup!$B$9,Setup!$B$10)</f>
        <v>90</v>
      </c>
      <c r="M2991" s="0" t="n">
        <f aca="false">MAX($H2991,$K2991)</f>
        <v>81</v>
      </c>
      <c r="N2991" s="0" t="n">
        <f aca="false">MIN($I2991,$L2991)</f>
        <v>18</v>
      </c>
      <c r="O2991" s="0" t="str">
        <f aca="false">IF($N2991&gt;=$M2991,$N2991-$M2991+1,"")</f>
        <v/>
      </c>
      <c r="P2991" s="0" t="str">
        <f aca="false">IF($O2991="","",$J2991+$M2991-$H2991)</f>
        <v/>
      </c>
      <c r="Q2991" s="0" t="str">
        <f aca="false">IF($O2991="","",$P2991+$O2991-1)</f>
        <v/>
      </c>
      <c r="R2991" s="0" t="str">
        <f aca="false">IF($O2991="","",COUNT($O$2703:$O2991))</f>
        <v/>
      </c>
    </row>
    <row r="2992" customFormat="false" ht="15" hidden="false" customHeight="false" outlineLevel="0" collapsed="false">
      <c r="A2992" s="0" t="n">
        <v>10</v>
      </c>
      <c r="B2992" s="0" t="n">
        <v>9</v>
      </c>
      <c r="C2992" s="0" t="s">
        <v>74</v>
      </c>
      <c r="D2992" s="0" t="n">
        <v>1</v>
      </c>
      <c r="E2992" s="0" t="s">
        <v>94</v>
      </c>
      <c r="F2992" s="0" t="n">
        <v>2</v>
      </c>
      <c r="G2992" s="0" t="str">
        <f aca="false">INDEX(Setup!$B$15:$B$17,$F2992)</f>
        <v>SAN</v>
      </c>
      <c r="H2992" s="0" t="n">
        <f aca="false">Calc_Blocks!$I$184</f>
        <v>19</v>
      </c>
      <c r="I2992" s="0" t="n">
        <f aca="false">Calc_Blocks!$J$184</f>
        <v>20</v>
      </c>
      <c r="J2992" s="0" t="n">
        <f aca="false">Calc_Blocks!$K$184</f>
        <v>19</v>
      </c>
      <c r="K2992" s="0" t="n">
        <f aca="false">($B2992-1)*IF($D2992=1,Setup!$B$9,Setup!$B$10)+1</f>
        <v>81</v>
      </c>
      <c r="L2992" s="0" t="n">
        <f aca="false">$B2992*IF($D2992=1,Setup!$B$9,Setup!$B$10)</f>
        <v>90</v>
      </c>
      <c r="M2992" s="0" t="n">
        <f aca="false">MAX($H2992,$K2992)</f>
        <v>81</v>
      </c>
      <c r="N2992" s="0" t="n">
        <f aca="false">MIN($I2992,$L2992)</f>
        <v>20</v>
      </c>
      <c r="O2992" s="0" t="str">
        <f aca="false">IF($N2992&gt;=$M2992,$N2992-$M2992+1,"")</f>
        <v/>
      </c>
      <c r="P2992" s="0" t="str">
        <f aca="false">IF($O2992="","",$J2992+$M2992-$H2992)</f>
        <v/>
      </c>
      <c r="Q2992" s="0" t="str">
        <f aca="false">IF($O2992="","",$P2992+$O2992-1)</f>
        <v/>
      </c>
      <c r="R2992" s="0" t="str">
        <f aca="false">IF($O2992="","",COUNT($O$2703:$O2992))</f>
        <v/>
      </c>
    </row>
    <row r="2993" customFormat="false" ht="15" hidden="false" customHeight="false" outlineLevel="0" collapsed="false">
      <c r="A2993" s="0" t="n">
        <v>10</v>
      </c>
      <c r="B2993" s="0" t="n">
        <v>9</v>
      </c>
      <c r="C2993" s="0" t="s">
        <v>74</v>
      </c>
      <c r="D2993" s="0" t="n">
        <v>1</v>
      </c>
      <c r="E2993" s="0" t="s">
        <v>94</v>
      </c>
      <c r="F2993" s="0" t="n">
        <v>3</v>
      </c>
      <c r="G2993" s="0" t="str">
        <f aca="false">INDEX(Setup!$B$15:$B$17,$F2993)</f>
        <v>URD</v>
      </c>
      <c r="H2993" s="0" t="n">
        <f aca="false">Calc_Blocks!$I$185</f>
        <v>21</v>
      </c>
      <c r="I2993" s="0" t="n">
        <f aca="false">Calc_Blocks!$J$185</f>
        <v>20</v>
      </c>
      <c r="J2993" s="0" t="n">
        <f aca="false">Calc_Blocks!$K$185</f>
        <v>21</v>
      </c>
      <c r="K2993" s="0" t="n">
        <f aca="false">($B2993-1)*IF($D2993=1,Setup!$B$9,Setup!$B$10)+1</f>
        <v>81</v>
      </c>
      <c r="L2993" s="0" t="n">
        <f aca="false">$B2993*IF($D2993=1,Setup!$B$9,Setup!$B$10)</f>
        <v>90</v>
      </c>
      <c r="M2993" s="0" t="n">
        <f aca="false">MAX($H2993,$K2993)</f>
        <v>81</v>
      </c>
      <c r="N2993" s="0" t="n">
        <f aca="false">MIN($I2993,$L2993)</f>
        <v>20</v>
      </c>
      <c r="O2993" s="0" t="str">
        <f aca="false">IF($N2993&gt;=$M2993,$N2993-$M2993+1,"")</f>
        <v/>
      </c>
      <c r="P2993" s="0" t="str">
        <f aca="false">IF($O2993="","",$J2993+$M2993-$H2993)</f>
        <v/>
      </c>
      <c r="Q2993" s="0" t="str">
        <f aca="false">IF($O2993="","",$P2993+$O2993-1)</f>
        <v/>
      </c>
      <c r="R2993" s="0" t="str">
        <f aca="false">IF($O2993="","",COUNT($O$2703:$O2993))</f>
        <v/>
      </c>
    </row>
    <row r="2994" customFormat="false" ht="15" hidden="false" customHeight="false" outlineLevel="0" collapsed="false">
      <c r="A2994" s="0" t="n">
        <v>10</v>
      </c>
      <c r="B2994" s="0" t="n">
        <v>9</v>
      </c>
      <c r="C2994" s="0" t="s">
        <v>74</v>
      </c>
      <c r="D2994" s="0" t="n">
        <v>2</v>
      </c>
      <c r="E2994" s="0" t="s">
        <v>79</v>
      </c>
      <c r="F2994" s="0" t="n">
        <v>1</v>
      </c>
      <c r="G2994" s="0" t="str">
        <f aca="false">INDEX(Setup!$B$15:$B$17,$F2994)</f>
        <v>MAL</v>
      </c>
      <c r="H2994" s="0" t="n">
        <f aca="false">Calc_Blocks!$I$201</f>
        <v>1</v>
      </c>
      <c r="I2994" s="0" t="n">
        <f aca="false">Calc_Blocks!$J$201</f>
        <v>14</v>
      </c>
      <c r="J2994" s="0" t="n">
        <f aca="false">Calc_Blocks!$K$201</f>
        <v>21</v>
      </c>
      <c r="K2994" s="0" t="n">
        <f aca="false">($B2994-1)*IF($D2994=1,Setup!$B$9,Setup!$B$10)+1</f>
        <v>81</v>
      </c>
      <c r="L2994" s="0" t="n">
        <f aca="false">$B2994*IF($D2994=1,Setup!$B$9,Setup!$B$10)</f>
        <v>90</v>
      </c>
      <c r="M2994" s="0" t="n">
        <f aca="false">MAX($H2994,$K2994)</f>
        <v>81</v>
      </c>
      <c r="N2994" s="0" t="n">
        <f aca="false">MIN($I2994,$L2994)</f>
        <v>14</v>
      </c>
      <c r="O2994" s="0" t="str">
        <f aca="false">IF($N2994&gt;=$M2994,$N2994-$M2994+1,"")</f>
        <v/>
      </c>
      <c r="P2994" s="0" t="str">
        <f aca="false">IF($O2994="","",$J2994+$M2994-$H2994)</f>
        <v/>
      </c>
      <c r="Q2994" s="0" t="str">
        <f aca="false">IF($O2994="","",$P2994+$O2994-1)</f>
        <v/>
      </c>
      <c r="R2994" s="0" t="str">
        <f aca="false">IF($O2994="","",COUNT($O$2703:$O2994))</f>
        <v/>
      </c>
    </row>
    <row r="2995" customFormat="false" ht="15" hidden="false" customHeight="false" outlineLevel="0" collapsed="false">
      <c r="A2995" s="0" t="n">
        <v>10</v>
      </c>
      <c r="B2995" s="0" t="n">
        <v>9</v>
      </c>
      <c r="C2995" s="0" t="s">
        <v>74</v>
      </c>
      <c r="D2995" s="0" t="n">
        <v>2</v>
      </c>
      <c r="E2995" s="0" t="s">
        <v>79</v>
      </c>
      <c r="F2995" s="0" t="n">
        <v>2</v>
      </c>
      <c r="G2995" s="0" t="str">
        <f aca="false">INDEX(Setup!$B$15:$B$17,$F2995)</f>
        <v>SAN</v>
      </c>
      <c r="H2995" s="0" t="n">
        <f aca="false">Calc_Blocks!$I$202</f>
        <v>15</v>
      </c>
      <c r="I2995" s="0" t="n">
        <f aca="false">Calc_Blocks!$J$202</f>
        <v>18</v>
      </c>
      <c r="J2995" s="0" t="n">
        <f aca="false">Calc_Blocks!$K$202</f>
        <v>35</v>
      </c>
      <c r="K2995" s="0" t="n">
        <f aca="false">($B2995-1)*IF($D2995=1,Setup!$B$9,Setup!$B$10)+1</f>
        <v>81</v>
      </c>
      <c r="L2995" s="0" t="n">
        <f aca="false">$B2995*IF($D2995=1,Setup!$B$9,Setup!$B$10)</f>
        <v>90</v>
      </c>
      <c r="M2995" s="0" t="n">
        <f aca="false">MAX($H2995,$K2995)</f>
        <v>81</v>
      </c>
      <c r="N2995" s="0" t="n">
        <f aca="false">MIN($I2995,$L2995)</f>
        <v>18</v>
      </c>
      <c r="O2995" s="0" t="str">
        <f aca="false">IF($N2995&gt;=$M2995,$N2995-$M2995+1,"")</f>
        <v/>
      </c>
      <c r="P2995" s="0" t="str">
        <f aca="false">IF($O2995="","",$J2995+$M2995-$H2995)</f>
        <v/>
      </c>
      <c r="Q2995" s="0" t="str">
        <f aca="false">IF($O2995="","",$P2995+$O2995-1)</f>
        <v/>
      </c>
      <c r="R2995" s="0" t="str">
        <f aca="false">IF($O2995="","",COUNT($O$2703:$O2995))</f>
        <v/>
      </c>
    </row>
    <row r="2996" customFormat="false" ht="15" hidden="false" customHeight="false" outlineLevel="0" collapsed="false">
      <c r="A2996" s="0" t="n">
        <v>10</v>
      </c>
      <c r="B2996" s="0" t="n">
        <v>9</v>
      </c>
      <c r="C2996" s="0" t="s">
        <v>74</v>
      </c>
      <c r="D2996" s="0" t="n">
        <v>2</v>
      </c>
      <c r="E2996" s="0" t="s">
        <v>79</v>
      </c>
      <c r="F2996" s="0" t="n">
        <v>3</v>
      </c>
      <c r="G2996" s="0" t="str">
        <f aca="false">INDEX(Setup!$B$15:$B$17,$F2996)</f>
        <v>URD</v>
      </c>
      <c r="H2996" s="0" t="n">
        <f aca="false">Calc_Blocks!$I$203</f>
        <v>19</v>
      </c>
      <c r="I2996" s="0" t="n">
        <f aca="false">Calc_Blocks!$J$203</f>
        <v>18</v>
      </c>
      <c r="J2996" s="0" t="n">
        <f aca="false">Calc_Blocks!$K$203</f>
        <v>39</v>
      </c>
      <c r="K2996" s="0" t="n">
        <f aca="false">($B2996-1)*IF($D2996=1,Setup!$B$9,Setup!$B$10)+1</f>
        <v>81</v>
      </c>
      <c r="L2996" s="0" t="n">
        <f aca="false">$B2996*IF($D2996=1,Setup!$B$9,Setup!$B$10)</f>
        <v>90</v>
      </c>
      <c r="M2996" s="0" t="n">
        <f aca="false">MAX($H2996,$K2996)</f>
        <v>81</v>
      </c>
      <c r="N2996" s="0" t="n">
        <f aca="false">MIN($I2996,$L2996)</f>
        <v>18</v>
      </c>
      <c r="O2996" s="0" t="str">
        <f aca="false">IF($N2996&gt;=$M2996,$N2996-$M2996+1,"")</f>
        <v/>
      </c>
      <c r="P2996" s="0" t="str">
        <f aca="false">IF($O2996="","",$J2996+$M2996-$H2996)</f>
        <v/>
      </c>
      <c r="Q2996" s="0" t="str">
        <f aca="false">IF($O2996="","",$P2996+$O2996-1)</f>
        <v/>
      </c>
      <c r="R2996" s="0" t="str">
        <f aca="false">IF($O2996="","",COUNT($O$2703:$O2996))</f>
        <v/>
      </c>
    </row>
    <row r="2997" customFormat="false" ht="15" hidden="false" customHeight="false" outlineLevel="0" collapsed="false">
      <c r="A2997" s="0" t="n">
        <v>10</v>
      </c>
      <c r="B2997" s="0" t="n">
        <v>9</v>
      </c>
      <c r="C2997" s="0" t="s">
        <v>75</v>
      </c>
      <c r="D2997" s="0" t="n">
        <v>1</v>
      </c>
      <c r="E2997" s="0" t="s">
        <v>94</v>
      </c>
      <c r="F2997" s="0" t="n">
        <v>1</v>
      </c>
      <c r="G2997" s="0" t="str">
        <f aca="false">INDEX(Setup!$B$15:$B$17,$F2997)</f>
        <v>MAL</v>
      </c>
      <c r="H2997" s="0" t="n">
        <f aca="false">Calc_Blocks!$I$186</f>
        <v>21</v>
      </c>
      <c r="I2997" s="0" t="n">
        <f aca="false">Calc_Blocks!$J$186</f>
        <v>36</v>
      </c>
      <c r="J2997" s="0" t="n">
        <f aca="false">Calc_Blocks!$K$186</f>
        <v>1</v>
      </c>
      <c r="K2997" s="0" t="n">
        <f aca="false">($B2997-1)*IF($D2997=1,Setup!$B$9,Setup!$B$10)+1</f>
        <v>81</v>
      </c>
      <c r="L2997" s="0" t="n">
        <f aca="false">$B2997*IF($D2997=1,Setup!$B$9,Setup!$B$10)</f>
        <v>90</v>
      </c>
      <c r="M2997" s="0" t="n">
        <f aca="false">MAX($H2997,$K2997)</f>
        <v>81</v>
      </c>
      <c r="N2997" s="0" t="n">
        <f aca="false">MIN($I2997,$L2997)</f>
        <v>36</v>
      </c>
      <c r="O2997" s="0" t="str">
        <f aca="false">IF($N2997&gt;=$M2997,$N2997-$M2997+1,"")</f>
        <v/>
      </c>
      <c r="P2997" s="0" t="str">
        <f aca="false">IF($O2997="","",$J2997+$M2997-$H2997)</f>
        <v/>
      </c>
      <c r="Q2997" s="0" t="str">
        <f aca="false">IF($O2997="","",$P2997+$O2997-1)</f>
        <v/>
      </c>
      <c r="R2997" s="0" t="str">
        <f aca="false">IF($O2997="","",COUNT($O$2703:$O2997))</f>
        <v/>
      </c>
    </row>
    <row r="2998" customFormat="false" ht="15" hidden="false" customHeight="false" outlineLevel="0" collapsed="false">
      <c r="A2998" s="0" t="n">
        <v>10</v>
      </c>
      <c r="B2998" s="0" t="n">
        <v>9</v>
      </c>
      <c r="C2998" s="0" t="s">
        <v>75</v>
      </c>
      <c r="D2998" s="0" t="n">
        <v>1</v>
      </c>
      <c r="E2998" s="0" t="s">
        <v>94</v>
      </c>
      <c r="F2998" s="0" t="n">
        <v>2</v>
      </c>
      <c r="G2998" s="0" t="str">
        <f aca="false">INDEX(Setup!$B$15:$B$17,$F2998)</f>
        <v>SAN</v>
      </c>
      <c r="H2998" s="0" t="n">
        <f aca="false">Calc_Blocks!$I$187</f>
        <v>37</v>
      </c>
      <c r="I2998" s="0" t="n">
        <f aca="false">Calc_Blocks!$J$187</f>
        <v>36</v>
      </c>
      <c r="J2998" s="0" t="n">
        <f aca="false">Calc_Blocks!$K$187</f>
        <v>17</v>
      </c>
      <c r="K2998" s="0" t="n">
        <f aca="false">($B2998-1)*IF($D2998=1,Setup!$B$9,Setup!$B$10)+1</f>
        <v>81</v>
      </c>
      <c r="L2998" s="0" t="n">
        <f aca="false">$B2998*IF($D2998=1,Setup!$B$9,Setup!$B$10)</f>
        <v>90</v>
      </c>
      <c r="M2998" s="0" t="n">
        <f aca="false">MAX($H2998,$K2998)</f>
        <v>81</v>
      </c>
      <c r="N2998" s="0" t="n">
        <f aca="false">MIN($I2998,$L2998)</f>
        <v>36</v>
      </c>
      <c r="O2998" s="0" t="str">
        <f aca="false">IF($N2998&gt;=$M2998,$N2998-$M2998+1,"")</f>
        <v/>
      </c>
      <c r="P2998" s="0" t="str">
        <f aca="false">IF($O2998="","",$J2998+$M2998-$H2998)</f>
        <v/>
      </c>
      <c r="Q2998" s="0" t="str">
        <f aca="false">IF($O2998="","",$P2998+$O2998-1)</f>
        <v/>
      </c>
      <c r="R2998" s="0" t="str">
        <f aca="false">IF($O2998="","",COUNT($O$2703:$O2998))</f>
        <v/>
      </c>
    </row>
    <row r="2999" customFormat="false" ht="15" hidden="false" customHeight="false" outlineLevel="0" collapsed="false">
      <c r="A2999" s="0" t="n">
        <v>10</v>
      </c>
      <c r="B2999" s="0" t="n">
        <v>9</v>
      </c>
      <c r="C2999" s="0" t="s">
        <v>75</v>
      </c>
      <c r="D2999" s="0" t="n">
        <v>1</v>
      </c>
      <c r="E2999" s="0" t="s">
        <v>94</v>
      </c>
      <c r="F2999" s="0" t="n">
        <v>3</v>
      </c>
      <c r="G2999" s="0" t="str">
        <f aca="false">INDEX(Setup!$B$15:$B$17,$F2999)</f>
        <v>URD</v>
      </c>
      <c r="H2999" s="0" t="n">
        <f aca="false">Calc_Blocks!$I$188</f>
        <v>37</v>
      </c>
      <c r="I2999" s="0" t="n">
        <f aca="false">Calc_Blocks!$J$188</f>
        <v>39</v>
      </c>
      <c r="J2999" s="0" t="n">
        <f aca="false">Calc_Blocks!$K$188</f>
        <v>17</v>
      </c>
      <c r="K2999" s="0" t="n">
        <f aca="false">($B2999-1)*IF($D2999=1,Setup!$B$9,Setup!$B$10)+1</f>
        <v>81</v>
      </c>
      <c r="L2999" s="0" t="n">
        <f aca="false">$B2999*IF($D2999=1,Setup!$B$9,Setup!$B$10)</f>
        <v>90</v>
      </c>
      <c r="M2999" s="0" t="n">
        <f aca="false">MAX($H2999,$K2999)</f>
        <v>81</v>
      </c>
      <c r="N2999" s="0" t="n">
        <f aca="false">MIN($I2999,$L2999)</f>
        <v>39</v>
      </c>
      <c r="O2999" s="0" t="str">
        <f aca="false">IF($N2999&gt;=$M2999,$N2999-$M2999+1,"")</f>
        <v/>
      </c>
      <c r="P2999" s="0" t="str">
        <f aca="false">IF($O2999="","",$J2999+$M2999-$H2999)</f>
        <v/>
      </c>
      <c r="Q2999" s="0" t="str">
        <f aca="false">IF($O2999="","",$P2999+$O2999-1)</f>
        <v/>
      </c>
      <c r="R2999" s="0" t="str">
        <f aca="false">IF($O2999="","",COUNT($O$2703:$O2999))</f>
        <v/>
      </c>
    </row>
    <row r="3000" customFormat="false" ht="15" hidden="false" customHeight="false" outlineLevel="0" collapsed="false">
      <c r="A3000" s="0" t="n">
        <v>10</v>
      </c>
      <c r="B3000" s="0" t="n">
        <v>9</v>
      </c>
      <c r="C3000" s="0" t="s">
        <v>75</v>
      </c>
      <c r="D3000" s="0" t="n">
        <v>2</v>
      </c>
      <c r="E3000" s="0" t="s">
        <v>79</v>
      </c>
      <c r="F3000" s="0" t="n">
        <v>1</v>
      </c>
      <c r="G3000" s="0" t="str">
        <f aca="false">INDEX(Setup!$B$15:$B$17,$F3000)</f>
        <v>MAL</v>
      </c>
      <c r="H3000" s="0" t="n">
        <f aca="false">Calc_Blocks!$I$204</f>
        <v>19</v>
      </c>
      <c r="I3000" s="0" t="n">
        <f aca="false">Calc_Blocks!$J$204</f>
        <v>36</v>
      </c>
      <c r="J3000" s="0" t="n">
        <f aca="false">Calc_Blocks!$K$204</f>
        <v>20</v>
      </c>
      <c r="K3000" s="0" t="n">
        <f aca="false">($B3000-1)*IF($D3000=1,Setup!$B$9,Setup!$B$10)+1</f>
        <v>81</v>
      </c>
      <c r="L3000" s="0" t="n">
        <f aca="false">$B3000*IF($D3000=1,Setup!$B$9,Setup!$B$10)</f>
        <v>90</v>
      </c>
      <c r="M3000" s="0" t="n">
        <f aca="false">MAX($H3000,$K3000)</f>
        <v>81</v>
      </c>
      <c r="N3000" s="0" t="n">
        <f aca="false">MIN($I3000,$L3000)</f>
        <v>36</v>
      </c>
      <c r="O3000" s="0" t="str">
        <f aca="false">IF($N3000&gt;=$M3000,$N3000-$M3000+1,"")</f>
        <v/>
      </c>
      <c r="P3000" s="0" t="str">
        <f aca="false">IF($O3000="","",$J3000+$M3000-$H3000)</f>
        <v/>
      </c>
      <c r="Q3000" s="0" t="str">
        <f aca="false">IF($O3000="","",$P3000+$O3000-1)</f>
        <v/>
      </c>
      <c r="R3000" s="0" t="str">
        <f aca="false">IF($O3000="","",COUNT($O$2703:$O3000))</f>
        <v/>
      </c>
    </row>
    <row r="3001" customFormat="false" ht="15" hidden="false" customHeight="false" outlineLevel="0" collapsed="false">
      <c r="A3001" s="0" t="n">
        <v>10</v>
      </c>
      <c r="B3001" s="0" t="n">
        <v>9</v>
      </c>
      <c r="C3001" s="0" t="s">
        <v>75</v>
      </c>
      <c r="D3001" s="0" t="n">
        <v>2</v>
      </c>
      <c r="E3001" s="0" t="s">
        <v>79</v>
      </c>
      <c r="F3001" s="0" t="n">
        <v>2</v>
      </c>
      <c r="G3001" s="0" t="str">
        <f aca="false">INDEX(Setup!$B$15:$B$17,$F3001)</f>
        <v>SAN</v>
      </c>
      <c r="H3001" s="0" t="n">
        <f aca="false">Calc_Blocks!$I$205</f>
        <v>37</v>
      </c>
      <c r="I3001" s="0" t="n">
        <f aca="false">Calc_Blocks!$J$205</f>
        <v>36</v>
      </c>
      <c r="J3001" s="0" t="n">
        <f aca="false">Calc_Blocks!$K$205</f>
        <v>38</v>
      </c>
      <c r="K3001" s="0" t="n">
        <f aca="false">($B3001-1)*IF($D3001=1,Setup!$B$9,Setup!$B$10)+1</f>
        <v>81</v>
      </c>
      <c r="L3001" s="0" t="n">
        <f aca="false">$B3001*IF($D3001=1,Setup!$B$9,Setup!$B$10)</f>
        <v>90</v>
      </c>
      <c r="M3001" s="0" t="n">
        <f aca="false">MAX($H3001,$K3001)</f>
        <v>81</v>
      </c>
      <c r="N3001" s="0" t="n">
        <f aca="false">MIN($I3001,$L3001)</f>
        <v>36</v>
      </c>
      <c r="O3001" s="0" t="str">
        <f aca="false">IF($N3001&gt;=$M3001,$N3001-$M3001+1,"")</f>
        <v/>
      </c>
      <c r="P3001" s="0" t="str">
        <f aca="false">IF($O3001="","",$J3001+$M3001-$H3001)</f>
        <v/>
      </c>
      <c r="Q3001" s="0" t="str">
        <f aca="false">IF($O3001="","",$P3001+$O3001-1)</f>
        <v/>
      </c>
      <c r="R3001" s="0" t="str">
        <f aca="false">IF($O3001="","",COUNT($O$2703:$O3001))</f>
        <v/>
      </c>
    </row>
    <row r="3002" customFormat="false" ht="15" hidden="false" customHeight="false" outlineLevel="0" collapsed="false">
      <c r="A3002" s="0" t="n">
        <v>10</v>
      </c>
      <c r="B3002" s="0" t="n">
        <v>9</v>
      </c>
      <c r="C3002" s="0" t="s">
        <v>75</v>
      </c>
      <c r="D3002" s="0" t="n">
        <v>2</v>
      </c>
      <c r="E3002" s="0" t="s">
        <v>79</v>
      </c>
      <c r="F3002" s="0" t="n">
        <v>3</v>
      </c>
      <c r="G3002" s="0" t="str">
        <f aca="false">INDEX(Setup!$B$15:$B$17,$F3002)</f>
        <v>URD</v>
      </c>
      <c r="H3002" s="0" t="n">
        <f aca="false">Calc_Blocks!$I$206</f>
        <v>37</v>
      </c>
      <c r="I3002" s="0" t="n">
        <f aca="false">Calc_Blocks!$J$206</f>
        <v>36</v>
      </c>
      <c r="J3002" s="0" t="n">
        <f aca="false">Calc_Blocks!$K$206</f>
        <v>38</v>
      </c>
      <c r="K3002" s="0" t="n">
        <f aca="false">($B3002-1)*IF($D3002=1,Setup!$B$9,Setup!$B$10)+1</f>
        <v>81</v>
      </c>
      <c r="L3002" s="0" t="n">
        <f aca="false">$B3002*IF($D3002=1,Setup!$B$9,Setup!$B$10)</f>
        <v>90</v>
      </c>
      <c r="M3002" s="0" t="n">
        <f aca="false">MAX($H3002,$K3002)</f>
        <v>81</v>
      </c>
      <c r="N3002" s="0" t="n">
        <f aca="false">MIN($I3002,$L3002)</f>
        <v>36</v>
      </c>
      <c r="O3002" s="0" t="str">
        <f aca="false">IF($N3002&gt;=$M3002,$N3002-$M3002+1,"")</f>
        <v/>
      </c>
      <c r="P3002" s="0" t="str">
        <f aca="false">IF($O3002="","",$J3002+$M3002-$H3002)</f>
        <v/>
      </c>
      <c r="Q3002" s="0" t="str">
        <f aca="false">IF($O3002="","",$P3002+$O3002-1)</f>
        <v/>
      </c>
      <c r="R3002" s="0" t="str">
        <f aca="false">IF($O3002="","",COUNT($O$2703:$O3002))</f>
        <v/>
      </c>
    </row>
    <row r="3003" customFormat="false" ht="15" hidden="false" customHeight="false" outlineLevel="0" collapsed="false">
      <c r="A3003" s="0" t="n">
        <v>10</v>
      </c>
      <c r="B3003" s="0" t="n">
        <v>9</v>
      </c>
      <c r="C3003" s="0" t="s">
        <v>76</v>
      </c>
      <c r="D3003" s="0" t="n">
        <v>1</v>
      </c>
      <c r="E3003" s="0" t="s">
        <v>94</v>
      </c>
      <c r="F3003" s="0" t="n">
        <v>1</v>
      </c>
      <c r="G3003" s="0" t="str">
        <f aca="false">INDEX(Setup!$B$15:$B$17,$F3003)</f>
        <v>MAL</v>
      </c>
      <c r="H3003" s="0" t="n">
        <f aca="false">Calc_Blocks!$I$189</f>
        <v>40</v>
      </c>
      <c r="I3003" s="0" t="n">
        <f aca="false">Calc_Blocks!$J$189</f>
        <v>54</v>
      </c>
      <c r="J3003" s="0" t="n">
        <f aca="false">Calc_Blocks!$K$189</f>
        <v>1</v>
      </c>
      <c r="K3003" s="0" t="n">
        <f aca="false">($B3003-1)*IF($D3003=1,Setup!$B$9,Setup!$B$10)+1</f>
        <v>81</v>
      </c>
      <c r="L3003" s="0" t="n">
        <f aca="false">$B3003*IF($D3003=1,Setup!$B$9,Setup!$B$10)</f>
        <v>90</v>
      </c>
      <c r="M3003" s="0" t="n">
        <f aca="false">MAX($H3003,$K3003)</f>
        <v>81</v>
      </c>
      <c r="N3003" s="0" t="n">
        <f aca="false">MIN($I3003,$L3003)</f>
        <v>54</v>
      </c>
      <c r="O3003" s="0" t="str">
        <f aca="false">IF($N3003&gt;=$M3003,$N3003-$M3003+1,"")</f>
        <v/>
      </c>
      <c r="P3003" s="0" t="str">
        <f aca="false">IF($O3003="","",$J3003+$M3003-$H3003)</f>
        <v/>
      </c>
      <c r="Q3003" s="0" t="str">
        <f aca="false">IF($O3003="","",$P3003+$O3003-1)</f>
        <v/>
      </c>
      <c r="R3003" s="0" t="str">
        <f aca="false">IF($O3003="","",COUNT($O$2703:$O3003))</f>
        <v/>
      </c>
    </row>
    <row r="3004" customFormat="false" ht="15" hidden="false" customHeight="false" outlineLevel="0" collapsed="false">
      <c r="A3004" s="0" t="n">
        <v>10</v>
      </c>
      <c r="B3004" s="0" t="n">
        <v>9</v>
      </c>
      <c r="C3004" s="0" t="s">
        <v>76</v>
      </c>
      <c r="D3004" s="0" t="n">
        <v>1</v>
      </c>
      <c r="E3004" s="0" t="s">
        <v>94</v>
      </c>
      <c r="F3004" s="0" t="n">
        <v>2</v>
      </c>
      <c r="G3004" s="0" t="str">
        <f aca="false">INDEX(Setup!$B$15:$B$17,$F3004)</f>
        <v>SAN</v>
      </c>
      <c r="H3004" s="0" t="n">
        <f aca="false">Calc_Blocks!$I$190</f>
        <v>55</v>
      </c>
      <c r="I3004" s="0" t="n">
        <f aca="false">Calc_Blocks!$J$190</f>
        <v>57</v>
      </c>
      <c r="J3004" s="0" t="n">
        <f aca="false">Calc_Blocks!$K$190</f>
        <v>16</v>
      </c>
      <c r="K3004" s="0" t="n">
        <f aca="false">($B3004-1)*IF($D3004=1,Setup!$B$9,Setup!$B$10)+1</f>
        <v>81</v>
      </c>
      <c r="L3004" s="0" t="n">
        <f aca="false">$B3004*IF($D3004=1,Setup!$B$9,Setup!$B$10)</f>
        <v>90</v>
      </c>
      <c r="M3004" s="0" t="n">
        <f aca="false">MAX($H3004,$K3004)</f>
        <v>81</v>
      </c>
      <c r="N3004" s="0" t="n">
        <f aca="false">MIN($I3004,$L3004)</f>
        <v>57</v>
      </c>
      <c r="O3004" s="0" t="str">
        <f aca="false">IF($N3004&gt;=$M3004,$N3004-$M3004+1,"")</f>
        <v/>
      </c>
      <c r="P3004" s="0" t="str">
        <f aca="false">IF($O3004="","",$J3004+$M3004-$H3004)</f>
        <v/>
      </c>
      <c r="Q3004" s="0" t="str">
        <f aca="false">IF($O3004="","",$P3004+$O3004-1)</f>
        <v/>
      </c>
      <c r="R3004" s="0" t="str">
        <f aca="false">IF($O3004="","",COUNT($O$2703:$O3004))</f>
        <v/>
      </c>
    </row>
    <row r="3005" customFormat="false" ht="15" hidden="false" customHeight="false" outlineLevel="0" collapsed="false">
      <c r="A3005" s="0" t="n">
        <v>10</v>
      </c>
      <c r="B3005" s="0" t="n">
        <v>9</v>
      </c>
      <c r="C3005" s="0" t="s">
        <v>76</v>
      </c>
      <c r="D3005" s="0" t="n">
        <v>1</v>
      </c>
      <c r="E3005" s="0" t="s">
        <v>94</v>
      </c>
      <c r="F3005" s="0" t="n">
        <v>3</v>
      </c>
      <c r="G3005" s="0" t="str">
        <f aca="false">INDEX(Setup!$B$15:$B$17,$F3005)</f>
        <v>URD</v>
      </c>
      <c r="H3005" s="0" t="n">
        <f aca="false">Calc_Blocks!$I$191</f>
        <v>58</v>
      </c>
      <c r="I3005" s="0" t="n">
        <f aca="false">Calc_Blocks!$J$191</f>
        <v>57</v>
      </c>
      <c r="J3005" s="0" t="n">
        <f aca="false">Calc_Blocks!$K$191</f>
        <v>19</v>
      </c>
      <c r="K3005" s="0" t="n">
        <f aca="false">($B3005-1)*IF($D3005=1,Setup!$B$9,Setup!$B$10)+1</f>
        <v>81</v>
      </c>
      <c r="L3005" s="0" t="n">
        <f aca="false">$B3005*IF($D3005=1,Setup!$B$9,Setup!$B$10)</f>
        <v>90</v>
      </c>
      <c r="M3005" s="0" t="n">
        <f aca="false">MAX($H3005,$K3005)</f>
        <v>81</v>
      </c>
      <c r="N3005" s="0" t="n">
        <f aca="false">MIN($I3005,$L3005)</f>
        <v>57</v>
      </c>
      <c r="O3005" s="0" t="str">
        <f aca="false">IF($N3005&gt;=$M3005,$N3005-$M3005+1,"")</f>
        <v/>
      </c>
      <c r="P3005" s="0" t="str">
        <f aca="false">IF($O3005="","",$J3005+$M3005-$H3005)</f>
        <v/>
      </c>
      <c r="Q3005" s="0" t="str">
        <f aca="false">IF($O3005="","",$P3005+$O3005-1)</f>
        <v/>
      </c>
      <c r="R3005" s="0" t="str">
        <f aca="false">IF($O3005="","",COUNT($O$2703:$O3005))</f>
        <v/>
      </c>
    </row>
    <row r="3006" customFormat="false" ht="15" hidden="false" customHeight="false" outlineLevel="0" collapsed="false">
      <c r="A3006" s="0" t="n">
        <v>10</v>
      </c>
      <c r="B3006" s="0" t="n">
        <v>9</v>
      </c>
      <c r="C3006" s="0" t="s">
        <v>76</v>
      </c>
      <c r="D3006" s="0" t="n">
        <v>2</v>
      </c>
      <c r="E3006" s="0" t="s">
        <v>79</v>
      </c>
      <c r="F3006" s="0" t="n">
        <v>1</v>
      </c>
      <c r="G3006" s="0" t="str">
        <f aca="false">INDEX(Setup!$B$15:$B$17,$F3006)</f>
        <v>MAL</v>
      </c>
      <c r="H3006" s="0" t="n">
        <f aca="false">Calc_Blocks!$I$207</f>
        <v>37</v>
      </c>
      <c r="I3006" s="0" t="n">
        <f aca="false">Calc_Blocks!$J$207</f>
        <v>48</v>
      </c>
      <c r="J3006" s="0" t="n">
        <f aca="false">Calc_Blocks!$K$207</f>
        <v>19</v>
      </c>
      <c r="K3006" s="0" t="n">
        <f aca="false">($B3006-1)*IF($D3006=1,Setup!$B$9,Setup!$B$10)+1</f>
        <v>81</v>
      </c>
      <c r="L3006" s="0" t="n">
        <f aca="false">$B3006*IF($D3006=1,Setup!$B$9,Setup!$B$10)</f>
        <v>90</v>
      </c>
      <c r="M3006" s="0" t="n">
        <f aca="false">MAX($H3006,$K3006)</f>
        <v>81</v>
      </c>
      <c r="N3006" s="0" t="n">
        <f aca="false">MIN($I3006,$L3006)</f>
        <v>48</v>
      </c>
      <c r="O3006" s="0" t="str">
        <f aca="false">IF($N3006&gt;=$M3006,$N3006-$M3006+1,"")</f>
        <v/>
      </c>
      <c r="P3006" s="0" t="str">
        <f aca="false">IF($O3006="","",$J3006+$M3006-$H3006)</f>
        <v/>
      </c>
      <c r="Q3006" s="0" t="str">
        <f aca="false">IF($O3006="","",$P3006+$O3006-1)</f>
        <v/>
      </c>
      <c r="R3006" s="0" t="str">
        <f aca="false">IF($O3006="","",COUNT($O$2703:$O3006))</f>
        <v/>
      </c>
    </row>
    <row r="3007" customFormat="false" ht="15" hidden="false" customHeight="false" outlineLevel="0" collapsed="false">
      <c r="A3007" s="0" t="n">
        <v>10</v>
      </c>
      <c r="B3007" s="0" t="n">
        <v>9</v>
      </c>
      <c r="C3007" s="0" t="s">
        <v>76</v>
      </c>
      <c r="D3007" s="0" t="n">
        <v>2</v>
      </c>
      <c r="E3007" s="0" t="s">
        <v>79</v>
      </c>
      <c r="F3007" s="0" t="n">
        <v>2</v>
      </c>
      <c r="G3007" s="0" t="str">
        <f aca="false">INDEX(Setup!$B$15:$B$17,$F3007)</f>
        <v>SAN</v>
      </c>
      <c r="H3007" s="0" t="n">
        <f aca="false">Calc_Blocks!$I$208</f>
        <v>49</v>
      </c>
      <c r="I3007" s="0" t="n">
        <f aca="false">Calc_Blocks!$J$208</f>
        <v>52</v>
      </c>
      <c r="J3007" s="0" t="n">
        <f aca="false">Calc_Blocks!$K$208</f>
        <v>31</v>
      </c>
      <c r="K3007" s="0" t="n">
        <f aca="false">($B3007-1)*IF($D3007=1,Setup!$B$9,Setup!$B$10)+1</f>
        <v>81</v>
      </c>
      <c r="L3007" s="0" t="n">
        <f aca="false">$B3007*IF($D3007=1,Setup!$B$9,Setup!$B$10)</f>
        <v>90</v>
      </c>
      <c r="M3007" s="0" t="n">
        <f aca="false">MAX($H3007,$K3007)</f>
        <v>81</v>
      </c>
      <c r="N3007" s="0" t="n">
        <f aca="false">MIN($I3007,$L3007)</f>
        <v>52</v>
      </c>
      <c r="O3007" s="0" t="str">
        <f aca="false">IF($N3007&gt;=$M3007,$N3007-$M3007+1,"")</f>
        <v/>
      </c>
      <c r="P3007" s="0" t="str">
        <f aca="false">IF($O3007="","",$J3007+$M3007-$H3007)</f>
        <v/>
      </c>
      <c r="Q3007" s="0" t="str">
        <f aca="false">IF($O3007="","",$P3007+$O3007-1)</f>
        <v/>
      </c>
      <c r="R3007" s="0" t="str">
        <f aca="false">IF($O3007="","",COUNT($O$2703:$O3007))</f>
        <v/>
      </c>
    </row>
    <row r="3008" customFormat="false" ht="15" hidden="false" customHeight="false" outlineLevel="0" collapsed="false">
      <c r="A3008" s="0" t="n">
        <v>10</v>
      </c>
      <c r="B3008" s="0" t="n">
        <v>9</v>
      </c>
      <c r="C3008" s="0" t="s">
        <v>76</v>
      </c>
      <c r="D3008" s="0" t="n">
        <v>2</v>
      </c>
      <c r="E3008" s="0" t="s">
        <v>79</v>
      </c>
      <c r="F3008" s="0" t="n">
        <v>3</v>
      </c>
      <c r="G3008" s="0" t="str">
        <f aca="false">INDEX(Setup!$B$15:$B$17,$F3008)</f>
        <v>URD</v>
      </c>
      <c r="H3008" s="0" t="n">
        <f aca="false">Calc_Blocks!$I$209</f>
        <v>53</v>
      </c>
      <c r="I3008" s="0" t="n">
        <f aca="false">Calc_Blocks!$J$209</f>
        <v>52</v>
      </c>
      <c r="J3008" s="0" t="n">
        <f aca="false">Calc_Blocks!$K$209</f>
        <v>35</v>
      </c>
      <c r="K3008" s="0" t="n">
        <f aca="false">($B3008-1)*IF($D3008=1,Setup!$B$9,Setup!$B$10)+1</f>
        <v>81</v>
      </c>
      <c r="L3008" s="0" t="n">
        <f aca="false">$B3008*IF($D3008=1,Setup!$B$9,Setup!$B$10)</f>
        <v>90</v>
      </c>
      <c r="M3008" s="0" t="n">
        <f aca="false">MAX($H3008,$K3008)</f>
        <v>81</v>
      </c>
      <c r="N3008" s="0" t="n">
        <f aca="false">MIN($I3008,$L3008)</f>
        <v>52</v>
      </c>
      <c r="O3008" s="0" t="str">
        <f aca="false">IF($N3008&gt;=$M3008,$N3008-$M3008+1,"")</f>
        <v/>
      </c>
      <c r="P3008" s="0" t="str">
        <f aca="false">IF($O3008="","",$J3008+$M3008-$H3008)</f>
        <v/>
      </c>
      <c r="Q3008" s="0" t="str">
        <f aca="false">IF($O3008="","",$P3008+$O3008-1)</f>
        <v/>
      </c>
      <c r="R3008" s="0" t="str">
        <f aca="false">IF($O3008="","",COUNT($O$2703:$O3008))</f>
        <v/>
      </c>
    </row>
    <row r="3009" customFormat="false" ht="15" hidden="false" customHeight="false" outlineLevel="0" collapsed="false">
      <c r="A3009" s="0" t="n">
        <v>10</v>
      </c>
      <c r="B3009" s="0" t="n">
        <v>9</v>
      </c>
      <c r="C3009" s="0" t="s">
        <v>77</v>
      </c>
      <c r="D3009" s="0" t="n">
        <v>1</v>
      </c>
      <c r="E3009" s="0" t="s">
        <v>94</v>
      </c>
      <c r="F3009" s="0" t="n">
        <v>1</v>
      </c>
      <c r="G3009" s="0" t="str">
        <f aca="false">INDEX(Setup!$B$15:$B$17,$F3009)</f>
        <v>MAL</v>
      </c>
      <c r="H3009" s="0" t="n">
        <f aca="false">Calc_Blocks!$I$192</f>
        <v>58</v>
      </c>
      <c r="I3009" s="0" t="n">
        <f aca="false">Calc_Blocks!$J$192</f>
        <v>67</v>
      </c>
      <c r="J3009" s="0" t="n">
        <f aca="false">Calc_Blocks!$K$192</f>
        <v>1</v>
      </c>
      <c r="K3009" s="0" t="n">
        <f aca="false">($B3009-1)*IF($D3009=1,Setup!$B$9,Setup!$B$10)+1</f>
        <v>81</v>
      </c>
      <c r="L3009" s="0" t="n">
        <f aca="false">$B3009*IF($D3009=1,Setup!$B$9,Setup!$B$10)</f>
        <v>90</v>
      </c>
      <c r="M3009" s="0" t="n">
        <f aca="false">MAX($H3009,$K3009)</f>
        <v>81</v>
      </c>
      <c r="N3009" s="0" t="n">
        <f aca="false">MIN($I3009,$L3009)</f>
        <v>67</v>
      </c>
      <c r="O3009" s="0" t="str">
        <f aca="false">IF($N3009&gt;=$M3009,$N3009-$M3009+1,"")</f>
        <v/>
      </c>
      <c r="P3009" s="0" t="str">
        <f aca="false">IF($O3009="","",$J3009+$M3009-$H3009)</f>
        <v/>
      </c>
      <c r="Q3009" s="0" t="str">
        <f aca="false">IF($O3009="","",$P3009+$O3009-1)</f>
        <v/>
      </c>
      <c r="R3009" s="0" t="str">
        <f aca="false">IF($O3009="","",COUNT($O$2703:$O3009))</f>
        <v/>
      </c>
    </row>
    <row r="3010" customFormat="false" ht="15" hidden="false" customHeight="false" outlineLevel="0" collapsed="false">
      <c r="A3010" s="0" t="n">
        <v>10</v>
      </c>
      <c r="B3010" s="0" t="n">
        <v>9</v>
      </c>
      <c r="C3010" s="0" t="s">
        <v>77</v>
      </c>
      <c r="D3010" s="0" t="n">
        <v>1</v>
      </c>
      <c r="E3010" s="0" t="s">
        <v>94</v>
      </c>
      <c r="F3010" s="0" t="n">
        <v>2</v>
      </c>
      <c r="G3010" s="0" t="str">
        <f aca="false">INDEX(Setup!$B$15:$B$17,$F3010)</f>
        <v>SAN</v>
      </c>
      <c r="H3010" s="0" t="n">
        <f aca="false">Calc_Blocks!$I$193</f>
        <v>68</v>
      </c>
      <c r="I3010" s="0" t="n">
        <f aca="false">Calc_Blocks!$J$193</f>
        <v>67</v>
      </c>
      <c r="J3010" s="0" t="n">
        <f aca="false">Calc_Blocks!$K$193</f>
        <v>11</v>
      </c>
      <c r="K3010" s="0" t="n">
        <f aca="false">($B3010-1)*IF($D3010=1,Setup!$B$9,Setup!$B$10)+1</f>
        <v>81</v>
      </c>
      <c r="L3010" s="0" t="n">
        <f aca="false">$B3010*IF($D3010=1,Setup!$B$9,Setup!$B$10)</f>
        <v>90</v>
      </c>
      <c r="M3010" s="0" t="n">
        <f aca="false">MAX($H3010,$K3010)</f>
        <v>81</v>
      </c>
      <c r="N3010" s="0" t="n">
        <f aca="false">MIN($I3010,$L3010)</f>
        <v>67</v>
      </c>
      <c r="O3010" s="0" t="str">
        <f aca="false">IF($N3010&gt;=$M3010,$N3010-$M3010+1,"")</f>
        <v/>
      </c>
      <c r="P3010" s="0" t="str">
        <f aca="false">IF($O3010="","",$J3010+$M3010-$H3010)</f>
        <v/>
      </c>
      <c r="Q3010" s="0" t="str">
        <f aca="false">IF($O3010="","",$P3010+$O3010-1)</f>
        <v/>
      </c>
      <c r="R3010" s="0" t="str">
        <f aca="false">IF($O3010="","",COUNT($O$2703:$O3010))</f>
        <v/>
      </c>
    </row>
    <row r="3011" customFormat="false" ht="15" hidden="false" customHeight="false" outlineLevel="0" collapsed="false">
      <c r="A3011" s="0" t="n">
        <v>10</v>
      </c>
      <c r="B3011" s="0" t="n">
        <v>9</v>
      </c>
      <c r="C3011" s="0" t="s">
        <v>77</v>
      </c>
      <c r="D3011" s="0" t="n">
        <v>1</v>
      </c>
      <c r="E3011" s="0" t="s">
        <v>94</v>
      </c>
      <c r="F3011" s="0" t="n">
        <v>3</v>
      </c>
      <c r="G3011" s="0" t="str">
        <f aca="false">INDEX(Setup!$B$15:$B$17,$F3011)</f>
        <v>URD</v>
      </c>
      <c r="H3011" s="0" t="n">
        <f aca="false">Calc_Blocks!$I$194</f>
        <v>68</v>
      </c>
      <c r="I3011" s="0" t="n">
        <f aca="false">Calc_Blocks!$J$194</f>
        <v>75</v>
      </c>
      <c r="J3011" s="0" t="n">
        <f aca="false">Calc_Blocks!$K$194</f>
        <v>11</v>
      </c>
      <c r="K3011" s="0" t="n">
        <f aca="false">($B3011-1)*IF($D3011=1,Setup!$B$9,Setup!$B$10)+1</f>
        <v>81</v>
      </c>
      <c r="L3011" s="0" t="n">
        <f aca="false">$B3011*IF($D3011=1,Setup!$B$9,Setup!$B$10)</f>
        <v>90</v>
      </c>
      <c r="M3011" s="0" t="n">
        <f aca="false">MAX($H3011,$K3011)</f>
        <v>81</v>
      </c>
      <c r="N3011" s="0" t="n">
        <f aca="false">MIN($I3011,$L3011)</f>
        <v>75</v>
      </c>
      <c r="O3011" s="0" t="str">
        <f aca="false">IF($N3011&gt;=$M3011,$N3011-$M3011+1,"")</f>
        <v/>
      </c>
      <c r="P3011" s="0" t="str">
        <f aca="false">IF($O3011="","",$J3011+$M3011-$H3011)</f>
        <v/>
      </c>
      <c r="Q3011" s="0" t="str">
        <f aca="false">IF($O3011="","",$P3011+$O3011-1)</f>
        <v/>
      </c>
      <c r="R3011" s="0" t="str">
        <f aca="false">IF($O3011="","",COUNT($O$2703:$O3011))</f>
        <v/>
      </c>
    </row>
    <row r="3012" customFormat="false" ht="15" hidden="false" customHeight="false" outlineLevel="0" collapsed="false">
      <c r="A3012" s="0" t="n">
        <v>10</v>
      </c>
      <c r="B3012" s="0" t="n">
        <v>9</v>
      </c>
      <c r="C3012" s="0" t="s">
        <v>77</v>
      </c>
      <c r="D3012" s="0" t="n">
        <v>2</v>
      </c>
      <c r="E3012" s="0" t="s">
        <v>79</v>
      </c>
      <c r="F3012" s="0" t="n">
        <v>1</v>
      </c>
      <c r="G3012" s="0" t="str">
        <f aca="false">INDEX(Setup!$B$15:$B$17,$F3012)</f>
        <v>MAL</v>
      </c>
      <c r="H3012" s="0" t="n">
        <f aca="false">Calc_Blocks!$I$210</f>
        <v>53</v>
      </c>
      <c r="I3012" s="0" t="n">
        <f aca="false">Calc_Blocks!$J$210</f>
        <v>60</v>
      </c>
      <c r="J3012" s="0" t="n">
        <f aca="false">Calc_Blocks!$K$210</f>
        <v>19</v>
      </c>
      <c r="K3012" s="0" t="n">
        <f aca="false">($B3012-1)*IF($D3012=1,Setup!$B$9,Setup!$B$10)+1</f>
        <v>81</v>
      </c>
      <c r="L3012" s="0" t="n">
        <f aca="false">$B3012*IF($D3012=1,Setup!$B$9,Setup!$B$10)</f>
        <v>90</v>
      </c>
      <c r="M3012" s="0" t="n">
        <f aca="false">MAX($H3012,$K3012)</f>
        <v>81</v>
      </c>
      <c r="N3012" s="0" t="n">
        <f aca="false">MIN($I3012,$L3012)</f>
        <v>60</v>
      </c>
      <c r="O3012" s="0" t="str">
        <f aca="false">IF($N3012&gt;=$M3012,$N3012-$M3012+1,"")</f>
        <v/>
      </c>
      <c r="P3012" s="0" t="str">
        <f aca="false">IF($O3012="","",$J3012+$M3012-$H3012)</f>
        <v/>
      </c>
      <c r="Q3012" s="0" t="str">
        <f aca="false">IF($O3012="","",$P3012+$O3012-1)</f>
        <v/>
      </c>
      <c r="R3012" s="0" t="str">
        <f aca="false">IF($O3012="","",COUNT($O$2703:$O3012))</f>
        <v/>
      </c>
    </row>
    <row r="3013" customFormat="false" ht="15" hidden="false" customHeight="false" outlineLevel="0" collapsed="false">
      <c r="A3013" s="0" t="n">
        <v>10</v>
      </c>
      <c r="B3013" s="0" t="n">
        <v>9</v>
      </c>
      <c r="C3013" s="0" t="s">
        <v>77</v>
      </c>
      <c r="D3013" s="0" t="n">
        <v>2</v>
      </c>
      <c r="E3013" s="0" t="s">
        <v>79</v>
      </c>
      <c r="F3013" s="0" t="n">
        <v>2</v>
      </c>
      <c r="G3013" s="0" t="str">
        <f aca="false">INDEX(Setup!$B$15:$B$17,$F3013)</f>
        <v>SAN</v>
      </c>
      <c r="H3013" s="0" t="n">
        <f aca="false">Calc_Blocks!$I$211</f>
        <v>61</v>
      </c>
      <c r="I3013" s="0" t="n">
        <f aca="false">Calc_Blocks!$J$211</f>
        <v>60</v>
      </c>
      <c r="J3013" s="0" t="n">
        <f aca="false">Calc_Blocks!$K$211</f>
        <v>27</v>
      </c>
      <c r="K3013" s="0" t="n">
        <f aca="false">($B3013-1)*IF($D3013=1,Setup!$B$9,Setup!$B$10)+1</f>
        <v>81</v>
      </c>
      <c r="L3013" s="0" t="n">
        <f aca="false">$B3013*IF($D3013=1,Setup!$B$9,Setup!$B$10)</f>
        <v>90</v>
      </c>
      <c r="M3013" s="0" t="n">
        <f aca="false">MAX($H3013,$K3013)</f>
        <v>81</v>
      </c>
      <c r="N3013" s="0" t="n">
        <f aca="false">MIN($I3013,$L3013)</f>
        <v>60</v>
      </c>
      <c r="O3013" s="0" t="str">
        <f aca="false">IF($N3013&gt;=$M3013,$N3013-$M3013+1,"")</f>
        <v/>
      </c>
      <c r="P3013" s="0" t="str">
        <f aca="false">IF($O3013="","",$J3013+$M3013-$H3013)</f>
        <v/>
      </c>
      <c r="Q3013" s="0" t="str">
        <f aca="false">IF($O3013="","",$P3013+$O3013-1)</f>
        <v/>
      </c>
      <c r="R3013" s="0" t="str">
        <f aca="false">IF($O3013="","",COUNT($O$2703:$O3013))</f>
        <v/>
      </c>
    </row>
    <row r="3014" customFormat="false" ht="15" hidden="false" customHeight="false" outlineLevel="0" collapsed="false">
      <c r="A3014" s="0" t="n">
        <v>10</v>
      </c>
      <c r="B3014" s="0" t="n">
        <v>9</v>
      </c>
      <c r="C3014" s="0" t="s">
        <v>77</v>
      </c>
      <c r="D3014" s="0" t="n">
        <v>2</v>
      </c>
      <c r="E3014" s="0" t="s">
        <v>79</v>
      </c>
      <c r="F3014" s="0" t="n">
        <v>3</v>
      </c>
      <c r="G3014" s="0" t="str">
        <f aca="false">INDEX(Setup!$B$15:$B$17,$F3014)</f>
        <v>URD</v>
      </c>
      <c r="H3014" s="0" t="n">
        <f aca="false">Calc_Blocks!$I$212</f>
        <v>61</v>
      </c>
      <c r="I3014" s="0" t="n">
        <f aca="false">Calc_Blocks!$J$212</f>
        <v>69</v>
      </c>
      <c r="J3014" s="0" t="n">
        <f aca="false">Calc_Blocks!$K$212</f>
        <v>27</v>
      </c>
      <c r="K3014" s="0" t="n">
        <f aca="false">($B3014-1)*IF($D3014=1,Setup!$B$9,Setup!$B$10)+1</f>
        <v>81</v>
      </c>
      <c r="L3014" s="0" t="n">
        <f aca="false">$B3014*IF($D3014=1,Setup!$B$9,Setup!$B$10)</f>
        <v>90</v>
      </c>
      <c r="M3014" s="0" t="n">
        <f aca="false">MAX($H3014,$K3014)</f>
        <v>81</v>
      </c>
      <c r="N3014" s="0" t="n">
        <f aca="false">MIN($I3014,$L3014)</f>
        <v>69</v>
      </c>
      <c r="O3014" s="0" t="str">
        <f aca="false">IF($N3014&gt;=$M3014,$N3014-$M3014+1,"")</f>
        <v/>
      </c>
      <c r="P3014" s="0" t="str">
        <f aca="false">IF($O3014="","",$J3014+$M3014-$H3014)</f>
        <v/>
      </c>
      <c r="Q3014" s="0" t="str">
        <f aca="false">IF($O3014="","",$P3014+$O3014-1)</f>
        <v/>
      </c>
      <c r="R3014" s="0" t="str">
        <f aca="false">IF($O3014="","",COUNT($O$2703:$O3014))</f>
        <v/>
      </c>
    </row>
    <row r="3015" customFormat="false" ht="15" hidden="false" customHeight="false" outlineLevel="0" collapsed="false">
      <c r="A3015" s="0" t="n">
        <v>10</v>
      </c>
      <c r="B3015" s="0" t="n">
        <v>9</v>
      </c>
      <c r="C3015" s="0" t="s">
        <v>78</v>
      </c>
      <c r="D3015" s="0" t="n">
        <v>1</v>
      </c>
      <c r="E3015" s="0" t="s">
        <v>94</v>
      </c>
      <c r="F3015" s="0" t="n">
        <v>1</v>
      </c>
      <c r="G3015" s="0" t="str">
        <f aca="false">INDEX(Setup!$B$15:$B$17,$F3015)</f>
        <v>MAL</v>
      </c>
      <c r="H3015" s="0" t="n">
        <f aca="false">Calc_Blocks!$I$195</f>
        <v>76</v>
      </c>
      <c r="I3015" s="0" t="n">
        <f aca="false">Calc_Blocks!$J$195</f>
        <v>75</v>
      </c>
      <c r="J3015" s="0" t="n">
        <f aca="false">Calc_Blocks!$K$195</f>
        <v>1</v>
      </c>
      <c r="K3015" s="0" t="n">
        <f aca="false">($B3015-1)*IF($D3015=1,Setup!$B$9,Setup!$B$10)+1</f>
        <v>81</v>
      </c>
      <c r="L3015" s="0" t="n">
        <f aca="false">$B3015*IF($D3015=1,Setup!$B$9,Setup!$B$10)</f>
        <v>90</v>
      </c>
      <c r="M3015" s="0" t="n">
        <f aca="false">MAX($H3015,$K3015)</f>
        <v>81</v>
      </c>
      <c r="N3015" s="0" t="n">
        <f aca="false">MIN($I3015,$L3015)</f>
        <v>75</v>
      </c>
      <c r="O3015" s="0" t="str">
        <f aca="false">IF($N3015&gt;=$M3015,$N3015-$M3015+1,"")</f>
        <v/>
      </c>
      <c r="P3015" s="0" t="str">
        <f aca="false">IF($O3015="","",$J3015+$M3015-$H3015)</f>
        <v/>
      </c>
      <c r="Q3015" s="0" t="str">
        <f aca="false">IF($O3015="","",$P3015+$O3015-1)</f>
        <v/>
      </c>
      <c r="R3015" s="0" t="str">
        <f aca="false">IF($O3015="","",COUNT($O$2703:$O3015))</f>
        <v/>
      </c>
    </row>
    <row r="3016" customFormat="false" ht="15" hidden="false" customHeight="false" outlineLevel="0" collapsed="false">
      <c r="A3016" s="0" t="n">
        <v>10</v>
      </c>
      <c r="B3016" s="0" t="n">
        <v>9</v>
      </c>
      <c r="C3016" s="0" t="s">
        <v>78</v>
      </c>
      <c r="D3016" s="0" t="n">
        <v>1</v>
      </c>
      <c r="E3016" s="0" t="s">
        <v>94</v>
      </c>
      <c r="F3016" s="0" t="n">
        <v>2</v>
      </c>
      <c r="G3016" s="0" t="str">
        <f aca="false">INDEX(Setup!$B$15:$B$17,$F3016)</f>
        <v>SAN</v>
      </c>
      <c r="H3016" s="0" t="n">
        <f aca="false">Calc_Blocks!$I$196</f>
        <v>76</v>
      </c>
      <c r="I3016" s="0" t="n">
        <f aca="false">Calc_Blocks!$J$196</f>
        <v>75</v>
      </c>
      <c r="J3016" s="0" t="n">
        <f aca="false">Calc_Blocks!$K$196</f>
        <v>1</v>
      </c>
      <c r="K3016" s="0" t="n">
        <f aca="false">($B3016-1)*IF($D3016=1,Setup!$B$9,Setup!$B$10)+1</f>
        <v>81</v>
      </c>
      <c r="L3016" s="0" t="n">
        <f aca="false">$B3016*IF($D3016=1,Setup!$B$9,Setup!$B$10)</f>
        <v>90</v>
      </c>
      <c r="M3016" s="0" t="n">
        <f aca="false">MAX($H3016,$K3016)</f>
        <v>81</v>
      </c>
      <c r="N3016" s="0" t="n">
        <f aca="false">MIN($I3016,$L3016)</f>
        <v>75</v>
      </c>
      <c r="O3016" s="0" t="str">
        <f aca="false">IF($N3016&gt;=$M3016,$N3016-$M3016+1,"")</f>
        <v/>
      </c>
      <c r="P3016" s="0" t="str">
        <f aca="false">IF($O3016="","",$J3016+$M3016-$H3016)</f>
        <v/>
      </c>
      <c r="Q3016" s="0" t="str">
        <f aca="false">IF($O3016="","",$P3016+$O3016-1)</f>
        <v/>
      </c>
      <c r="R3016" s="0" t="str">
        <f aca="false">IF($O3016="","",COUNT($O$2703:$O3016))</f>
        <v/>
      </c>
    </row>
    <row r="3017" customFormat="false" ht="15" hidden="false" customHeight="false" outlineLevel="0" collapsed="false">
      <c r="A3017" s="0" t="n">
        <v>10</v>
      </c>
      <c r="B3017" s="0" t="n">
        <v>9</v>
      </c>
      <c r="C3017" s="0" t="s">
        <v>78</v>
      </c>
      <c r="D3017" s="0" t="n">
        <v>1</v>
      </c>
      <c r="E3017" s="0" t="s">
        <v>94</v>
      </c>
      <c r="F3017" s="0" t="n">
        <v>3</v>
      </c>
      <c r="G3017" s="0" t="str">
        <f aca="false">INDEX(Setup!$B$15:$B$17,$F3017)</f>
        <v>URD</v>
      </c>
      <c r="H3017" s="0" t="n">
        <f aca="false">Calc_Blocks!$I$197</f>
        <v>76</v>
      </c>
      <c r="I3017" s="0" t="n">
        <f aca="false">Calc_Blocks!$J$197</f>
        <v>75</v>
      </c>
      <c r="J3017" s="0" t="n">
        <f aca="false">Calc_Blocks!$K$197</f>
        <v>1</v>
      </c>
      <c r="K3017" s="0" t="n">
        <f aca="false">($B3017-1)*IF($D3017=1,Setup!$B$9,Setup!$B$10)+1</f>
        <v>81</v>
      </c>
      <c r="L3017" s="0" t="n">
        <f aca="false">$B3017*IF($D3017=1,Setup!$B$9,Setup!$B$10)</f>
        <v>90</v>
      </c>
      <c r="M3017" s="0" t="n">
        <f aca="false">MAX($H3017,$K3017)</f>
        <v>81</v>
      </c>
      <c r="N3017" s="0" t="n">
        <f aca="false">MIN($I3017,$L3017)</f>
        <v>75</v>
      </c>
      <c r="O3017" s="0" t="str">
        <f aca="false">IF($N3017&gt;=$M3017,$N3017-$M3017+1,"")</f>
        <v/>
      </c>
      <c r="P3017" s="0" t="str">
        <f aca="false">IF($O3017="","",$J3017+$M3017-$H3017)</f>
        <v/>
      </c>
      <c r="Q3017" s="0" t="str">
        <f aca="false">IF($O3017="","",$P3017+$O3017-1)</f>
        <v/>
      </c>
      <c r="R3017" s="0" t="str">
        <f aca="false">IF($O3017="","",COUNT($O$2703:$O3017))</f>
        <v/>
      </c>
    </row>
    <row r="3018" customFormat="false" ht="15" hidden="false" customHeight="false" outlineLevel="0" collapsed="false">
      <c r="A3018" s="0" t="n">
        <v>10</v>
      </c>
      <c r="B3018" s="0" t="n">
        <v>9</v>
      </c>
      <c r="C3018" s="0" t="s">
        <v>78</v>
      </c>
      <c r="D3018" s="0" t="n">
        <v>2</v>
      </c>
      <c r="E3018" s="0" t="s">
        <v>79</v>
      </c>
      <c r="F3018" s="0" t="n">
        <v>1</v>
      </c>
      <c r="G3018" s="0" t="str">
        <f aca="false">INDEX(Setup!$B$15:$B$17,$F3018)</f>
        <v>MAL</v>
      </c>
      <c r="H3018" s="0" t="n">
        <f aca="false">Calc_Blocks!$I$213</f>
        <v>70</v>
      </c>
      <c r="I3018" s="0" t="n">
        <f aca="false">Calc_Blocks!$J$213</f>
        <v>69</v>
      </c>
      <c r="J3018" s="0" t="n">
        <f aca="false">Calc_Blocks!$K$213</f>
        <v>1</v>
      </c>
      <c r="K3018" s="0" t="n">
        <f aca="false">($B3018-1)*IF($D3018=1,Setup!$B$9,Setup!$B$10)+1</f>
        <v>81</v>
      </c>
      <c r="L3018" s="0" t="n">
        <f aca="false">$B3018*IF($D3018=1,Setup!$B$9,Setup!$B$10)</f>
        <v>90</v>
      </c>
      <c r="M3018" s="0" t="n">
        <f aca="false">MAX($H3018,$K3018)</f>
        <v>81</v>
      </c>
      <c r="N3018" s="0" t="n">
        <f aca="false">MIN($I3018,$L3018)</f>
        <v>69</v>
      </c>
      <c r="O3018" s="0" t="str">
        <f aca="false">IF($N3018&gt;=$M3018,$N3018-$M3018+1,"")</f>
        <v/>
      </c>
      <c r="P3018" s="0" t="str">
        <f aca="false">IF($O3018="","",$J3018+$M3018-$H3018)</f>
        <v/>
      </c>
      <c r="Q3018" s="0" t="str">
        <f aca="false">IF($O3018="","",$P3018+$O3018-1)</f>
        <v/>
      </c>
      <c r="R3018" s="0" t="str">
        <f aca="false">IF($O3018="","",COUNT($O$2703:$O3018))</f>
        <v/>
      </c>
    </row>
    <row r="3019" customFormat="false" ht="15" hidden="false" customHeight="false" outlineLevel="0" collapsed="false">
      <c r="A3019" s="0" t="n">
        <v>10</v>
      </c>
      <c r="B3019" s="0" t="n">
        <v>9</v>
      </c>
      <c r="C3019" s="0" t="s">
        <v>78</v>
      </c>
      <c r="D3019" s="0" t="n">
        <v>2</v>
      </c>
      <c r="E3019" s="0" t="s">
        <v>79</v>
      </c>
      <c r="F3019" s="0" t="n">
        <v>2</v>
      </c>
      <c r="G3019" s="0" t="str">
        <f aca="false">INDEX(Setup!$B$15:$B$17,$F3019)</f>
        <v>SAN</v>
      </c>
      <c r="H3019" s="0" t="n">
        <f aca="false">Calc_Blocks!$I$214</f>
        <v>70</v>
      </c>
      <c r="I3019" s="0" t="n">
        <f aca="false">Calc_Blocks!$J$214</f>
        <v>69</v>
      </c>
      <c r="J3019" s="0" t="n">
        <f aca="false">Calc_Blocks!$K$214</f>
        <v>1</v>
      </c>
      <c r="K3019" s="0" t="n">
        <f aca="false">($B3019-1)*IF($D3019=1,Setup!$B$9,Setup!$B$10)+1</f>
        <v>81</v>
      </c>
      <c r="L3019" s="0" t="n">
        <f aca="false">$B3019*IF($D3019=1,Setup!$B$9,Setup!$B$10)</f>
        <v>90</v>
      </c>
      <c r="M3019" s="0" t="n">
        <f aca="false">MAX($H3019,$K3019)</f>
        <v>81</v>
      </c>
      <c r="N3019" s="0" t="n">
        <f aca="false">MIN($I3019,$L3019)</f>
        <v>69</v>
      </c>
      <c r="O3019" s="0" t="str">
        <f aca="false">IF($N3019&gt;=$M3019,$N3019-$M3019+1,"")</f>
        <v/>
      </c>
      <c r="P3019" s="0" t="str">
        <f aca="false">IF($O3019="","",$J3019+$M3019-$H3019)</f>
        <v/>
      </c>
      <c r="Q3019" s="0" t="str">
        <f aca="false">IF($O3019="","",$P3019+$O3019-1)</f>
        <v/>
      </c>
      <c r="R3019" s="0" t="str">
        <f aca="false">IF($O3019="","",COUNT($O$2703:$O3019))</f>
        <v/>
      </c>
    </row>
    <row r="3020" customFormat="false" ht="15" hidden="false" customHeight="false" outlineLevel="0" collapsed="false">
      <c r="A3020" s="0" t="n">
        <v>10</v>
      </c>
      <c r="B3020" s="0" t="n">
        <v>9</v>
      </c>
      <c r="C3020" s="0" t="s">
        <v>78</v>
      </c>
      <c r="D3020" s="0" t="n">
        <v>2</v>
      </c>
      <c r="E3020" s="0" t="s">
        <v>79</v>
      </c>
      <c r="F3020" s="0" t="n">
        <v>3</v>
      </c>
      <c r="G3020" s="0" t="str">
        <f aca="false">INDEX(Setup!$B$15:$B$17,$F3020)</f>
        <v>URD</v>
      </c>
      <c r="H3020" s="0" t="n">
        <f aca="false">Calc_Blocks!$I$215</f>
        <v>70</v>
      </c>
      <c r="I3020" s="0" t="n">
        <f aca="false">Calc_Blocks!$J$215</f>
        <v>69</v>
      </c>
      <c r="J3020" s="0" t="n">
        <f aca="false">Calc_Blocks!$K$215</f>
        <v>1</v>
      </c>
      <c r="K3020" s="0" t="n">
        <f aca="false">($B3020-1)*IF($D3020=1,Setup!$B$9,Setup!$B$10)+1</f>
        <v>81</v>
      </c>
      <c r="L3020" s="0" t="n">
        <f aca="false">$B3020*IF($D3020=1,Setup!$B$9,Setup!$B$10)</f>
        <v>90</v>
      </c>
      <c r="M3020" s="0" t="n">
        <f aca="false">MAX($H3020,$K3020)</f>
        <v>81</v>
      </c>
      <c r="N3020" s="0" t="n">
        <f aca="false">MIN($I3020,$L3020)</f>
        <v>69</v>
      </c>
      <c r="O3020" s="0" t="str">
        <f aca="false">IF($N3020&gt;=$M3020,$N3020-$M3020+1,"")</f>
        <v/>
      </c>
      <c r="P3020" s="0" t="str">
        <f aca="false">IF($O3020="","",$J3020+$M3020-$H3020)</f>
        <v/>
      </c>
      <c r="Q3020" s="0" t="str">
        <f aca="false">IF($O3020="","",$P3020+$O3020-1)</f>
        <v/>
      </c>
      <c r="R3020" s="0" t="str">
        <f aca="false">IF($O3020="","",COUNT($O$2703:$O3020))</f>
        <v/>
      </c>
    </row>
    <row r="3021" customFormat="false" ht="15" hidden="false" customHeight="false" outlineLevel="0" collapsed="false">
      <c r="A3021" s="0" t="n">
        <v>10</v>
      </c>
      <c r="B3021" s="0" t="n">
        <v>9</v>
      </c>
      <c r="C3021" s="0" t="s">
        <v>79</v>
      </c>
      <c r="D3021" s="0" t="n">
        <v>1</v>
      </c>
      <c r="E3021" s="0" t="s">
        <v>94</v>
      </c>
      <c r="F3021" s="0" t="n">
        <v>1</v>
      </c>
      <c r="G3021" s="0" t="str">
        <f aca="false">INDEX(Setup!$B$15:$B$17,$F3021)</f>
        <v>MAL</v>
      </c>
      <c r="H3021" s="0" t="n">
        <f aca="false">Calc_Blocks!$I$198</f>
        <v>76</v>
      </c>
      <c r="I3021" s="0" t="n">
        <f aca="false">Calc_Blocks!$J$198</f>
        <v>75</v>
      </c>
      <c r="J3021" s="0" t="n">
        <f aca="false">Calc_Blocks!$K$198</f>
        <v>1</v>
      </c>
      <c r="K3021" s="0" t="n">
        <f aca="false">($B3021-1)*IF($D3021=1,Setup!$B$9,Setup!$B$10)+1</f>
        <v>81</v>
      </c>
      <c r="L3021" s="0" t="n">
        <f aca="false">$B3021*IF($D3021=1,Setup!$B$9,Setup!$B$10)</f>
        <v>90</v>
      </c>
      <c r="M3021" s="0" t="n">
        <f aca="false">MAX($H3021,$K3021)</f>
        <v>81</v>
      </c>
      <c r="N3021" s="0" t="n">
        <f aca="false">MIN($I3021,$L3021)</f>
        <v>75</v>
      </c>
      <c r="O3021" s="0" t="str">
        <f aca="false">IF($N3021&gt;=$M3021,$N3021-$M3021+1,"")</f>
        <v/>
      </c>
      <c r="P3021" s="0" t="str">
        <f aca="false">IF($O3021="","",$J3021+$M3021-$H3021)</f>
        <v/>
      </c>
      <c r="Q3021" s="0" t="str">
        <f aca="false">IF($O3021="","",$P3021+$O3021-1)</f>
        <v/>
      </c>
      <c r="R3021" s="0" t="str">
        <f aca="false">IF($O3021="","",COUNT($O$2703:$O3021))</f>
        <v/>
      </c>
    </row>
    <row r="3022" customFormat="false" ht="15" hidden="false" customHeight="false" outlineLevel="0" collapsed="false">
      <c r="A3022" s="0" t="n">
        <v>10</v>
      </c>
      <c r="B3022" s="0" t="n">
        <v>9</v>
      </c>
      <c r="C3022" s="0" t="s">
        <v>79</v>
      </c>
      <c r="D3022" s="0" t="n">
        <v>1</v>
      </c>
      <c r="E3022" s="0" t="s">
        <v>94</v>
      </c>
      <c r="F3022" s="0" t="n">
        <v>2</v>
      </c>
      <c r="G3022" s="0" t="str">
        <f aca="false">INDEX(Setup!$B$15:$B$17,$F3022)</f>
        <v>SAN</v>
      </c>
      <c r="H3022" s="0" t="n">
        <f aca="false">Calc_Blocks!$I$199</f>
        <v>76</v>
      </c>
      <c r="I3022" s="0" t="n">
        <f aca="false">Calc_Blocks!$J$199</f>
        <v>75</v>
      </c>
      <c r="J3022" s="0" t="n">
        <f aca="false">Calc_Blocks!$K$199</f>
        <v>1</v>
      </c>
      <c r="K3022" s="0" t="n">
        <f aca="false">($B3022-1)*IF($D3022=1,Setup!$B$9,Setup!$B$10)+1</f>
        <v>81</v>
      </c>
      <c r="L3022" s="0" t="n">
        <f aca="false">$B3022*IF($D3022=1,Setup!$B$9,Setup!$B$10)</f>
        <v>90</v>
      </c>
      <c r="M3022" s="0" t="n">
        <f aca="false">MAX($H3022,$K3022)</f>
        <v>81</v>
      </c>
      <c r="N3022" s="0" t="n">
        <f aca="false">MIN($I3022,$L3022)</f>
        <v>75</v>
      </c>
      <c r="O3022" s="0" t="str">
        <f aca="false">IF($N3022&gt;=$M3022,$N3022-$M3022+1,"")</f>
        <v/>
      </c>
      <c r="P3022" s="0" t="str">
        <f aca="false">IF($O3022="","",$J3022+$M3022-$H3022)</f>
        <v/>
      </c>
      <c r="Q3022" s="0" t="str">
        <f aca="false">IF($O3022="","",$P3022+$O3022-1)</f>
        <v/>
      </c>
      <c r="R3022" s="0" t="str">
        <f aca="false">IF($O3022="","",COUNT($O$2703:$O3022))</f>
        <v/>
      </c>
    </row>
    <row r="3023" customFormat="false" ht="15" hidden="false" customHeight="false" outlineLevel="0" collapsed="false">
      <c r="A3023" s="0" t="n">
        <v>10</v>
      </c>
      <c r="B3023" s="0" t="n">
        <v>9</v>
      </c>
      <c r="C3023" s="0" t="s">
        <v>79</v>
      </c>
      <c r="D3023" s="0" t="n">
        <v>1</v>
      </c>
      <c r="E3023" s="0" t="s">
        <v>94</v>
      </c>
      <c r="F3023" s="0" t="n">
        <v>3</v>
      </c>
      <c r="G3023" s="0" t="str">
        <f aca="false">INDEX(Setup!$B$15:$B$17,$F3023)</f>
        <v>URD</v>
      </c>
      <c r="H3023" s="0" t="n">
        <f aca="false">Calc_Blocks!$I$200</f>
        <v>76</v>
      </c>
      <c r="I3023" s="0" t="n">
        <f aca="false">Calc_Blocks!$J$200</f>
        <v>75</v>
      </c>
      <c r="J3023" s="0" t="n">
        <f aca="false">Calc_Blocks!$K$200</f>
        <v>1</v>
      </c>
      <c r="K3023" s="0" t="n">
        <f aca="false">($B3023-1)*IF($D3023=1,Setup!$B$9,Setup!$B$10)+1</f>
        <v>81</v>
      </c>
      <c r="L3023" s="0" t="n">
        <f aca="false">$B3023*IF($D3023=1,Setup!$B$9,Setup!$B$10)</f>
        <v>90</v>
      </c>
      <c r="M3023" s="0" t="n">
        <f aca="false">MAX($H3023,$K3023)</f>
        <v>81</v>
      </c>
      <c r="N3023" s="0" t="n">
        <f aca="false">MIN($I3023,$L3023)</f>
        <v>75</v>
      </c>
      <c r="O3023" s="0" t="str">
        <f aca="false">IF($N3023&gt;=$M3023,$N3023-$M3023+1,"")</f>
        <v/>
      </c>
      <c r="P3023" s="0" t="str">
        <f aca="false">IF($O3023="","",$J3023+$M3023-$H3023)</f>
        <v/>
      </c>
      <c r="Q3023" s="0" t="str">
        <f aca="false">IF($O3023="","",$P3023+$O3023-1)</f>
        <v/>
      </c>
      <c r="R3023" s="0" t="str">
        <f aca="false">IF($O3023="","",COUNT($O$2703:$O3023))</f>
        <v/>
      </c>
    </row>
    <row r="3024" customFormat="false" ht="15" hidden="false" customHeight="false" outlineLevel="0" collapsed="false">
      <c r="A3024" s="0" t="n">
        <v>10</v>
      </c>
      <c r="B3024" s="0" t="n">
        <v>9</v>
      </c>
      <c r="C3024" s="0" t="s">
        <v>79</v>
      </c>
      <c r="D3024" s="0" t="n">
        <v>2</v>
      </c>
      <c r="E3024" s="0" t="s">
        <v>79</v>
      </c>
      <c r="F3024" s="0" t="n">
        <v>1</v>
      </c>
      <c r="G3024" s="0" t="str">
        <f aca="false">INDEX(Setup!$B$15:$B$17,$F3024)</f>
        <v>MAL</v>
      </c>
      <c r="H3024" s="0" t="n">
        <f aca="false">Calc_Blocks!$I$216</f>
        <v>70</v>
      </c>
      <c r="I3024" s="0" t="n">
        <f aca="false">Calc_Blocks!$J$216</f>
        <v>69</v>
      </c>
      <c r="J3024" s="0" t="n">
        <f aca="false">Calc_Blocks!$K$216</f>
        <v>1</v>
      </c>
      <c r="K3024" s="0" t="n">
        <f aca="false">($B3024-1)*IF($D3024=1,Setup!$B$9,Setup!$B$10)+1</f>
        <v>81</v>
      </c>
      <c r="L3024" s="0" t="n">
        <f aca="false">$B3024*IF($D3024=1,Setup!$B$9,Setup!$B$10)</f>
        <v>90</v>
      </c>
      <c r="M3024" s="0" t="n">
        <f aca="false">MAX($H3024,$K3024)</f>
        <v>81</v>
      </c>
      <c r="N3024" s="0" t="n">
        <f aca="false">MIN($I3024,$L3024)</f>
        <v>69</v>
      </c>
      <c r="O3024" s="0" t="str">
        <f aca="false">IF($N3024&gt;=$M3024,$N3024-$M3024+1,"")</f>
        <v/>
      </c>
      <c r="P3024" s="0" t="str">
        <f aca="false">IF($O3024="","",$J3024+$M3024-$H3024)</f>
        <v/>
      </c>
      <c r="Q3024" s="0" t="str">
        <f aca="false">IF($O3024="","",$P3024+$O3024-1)</f>
        <v/>
      </c>
      <c r="R3024" s="0" t="str">
        <f aca="false">IF($O3024="","",COUNT($O$2703:$O3024))</f>
        <v/>
      </c>
    </row>
    <row r="3025" customFormat="false" ht="15" hidden="false" customHeight="false" outlineLevel="0" collapsed="false">
      <c r="A3025" s="0" t="n">
        <v>10</v>
      </c>
      <c r="B3025" s="0" t="n">
        <v>9</v>
      </c>
      <c r="C3025" s="0" t="s">
        <v>79</v>
      </c>
      <c r="D3025" s="0" t="n">
        <v>2</v>
      </c>
      <c r="E3025" s="0" t="s">
        <v>79</v>
      </c>
      <c r="F3025" s="0" t="n">
        <v>2</v>
      </c>
      <c r="G3025" s="0" t="str">
        <f aca="false">INDEX(Setup!$B$15:$B$17,$F3025)</f>
        <v>SAN</v>
      </c>
      <c r="H3025" s="0" t="n">
        <f aca="false">Calc_Blocks!$I$217</f>
        <v>70</v>
      </c>
      <c r="I3025" s="0" t="n">
        <f aca="false">Calc_Blocks!$J$217</f>
        <v>69</v>
      </c>
      <c r="J3025" s="0" t="n">
        <f aca="false">Calc_Blocks!$K$217</f>
        <v>1</v>
      </c>
      <c r="K3025" s="0" t="n">
        <f aca="false">($B3025-1)*IF($D3025=1,Setup!$B$9,Setup!$B$10)+1</f>
        <v>81</v>
      </c>
      <c r="L3025" s="0" t="n">
        <f aca="false">$B3025*IF($D3025=1,Setup!$B$9,Setup!$B$10)</f>
        <v>90</v>
      </c>
      <c r="M3025" s="0" t="n">
        <f aca="false">MAX($H3025,$K3025)</f>
        <v>81</v>
      </c>
      <c r="N3025" s="0" t="n">
        <f aca="false">MIN($I3025,$L3025)</f>
        <v>69</v>
      </c>
      <c r="O3025" s="0" t="str">
        <f aca="false">IF($N3025&gt;=$M3025,$N3025-$M3025+1,"")</f>
        <v/>
      </c>
      <c r="P3025" s="0" t="str">
        <f aca="false">IF($O3025="","",$J3025+$M3025-$H3025)</f>
        <v/>
      </c>
      <c r="Q3025" s="0" t="str">
        <f aca="false">IF($O3025="","",$P3025+$O3025-1)</f>
        <v/>
      </c>
      <c r="R3025" s="0" t="str">
        <f aca="false">IF($O3025="","",COUNT($O$2703:$O3025))</f>
        <v/>
      </c>
    </row>
    <row r="3026" customFormat="false" ht="15" hidden="false" customHeight="false" outlineLevel="0" collapsed="false">
      <c r="A3026" s="0" t="n">
        <v>10</v>
      </c>
      <c r="B3026" s="0" t="n">
        <v>9</v>
      </c>
      <c r="C3026" s="0" t="s">
        <v>79</v>
      </c>
      <c r="D3026" s="0" t="n">
        <v>2</v>
      </c>
      <c r="E3026" s="0" t="s">
        <v>79</v>
      </c>
      <c r="F3026" s="0" t="n">
        <v>3</v>
      </c>
      <c r="G3026" s="0" t="str">
        <f aca="false">INDEX(Setup!$B$15:$B$17,$F3026)</f>
        <v>URD</v>
      </c>
      <c r="H3026" s="0" t="n">
        <f aca="false">Calc_Blocks!$I$218</f>
        <v>70</v>
      </c>
      <c r="I3026" s="0" t="n">
        <f aca="false">Calc_Blocks!$J$218</f>
        <v>69</v>
      </c>
      <c r="J3026" s="0" t="n">
        <f aca="false">Calc_Blocks!$K$218</f>
        <v>1</v>
      </c>
      <c r="K3026" s="0" t="n">
        <f aca="false">($B3026-1)*IF($D3026=1,Setup!$B$9,Setup!$B$10)+1</f>
        <v>81</v>
      </c>
      <c r="L3026" s="0" t="n">
        <f aca="false">$B3026*IF($D3026=1,Setup!$B$9,Setup!$B$10)</f>
        <v>90</v>
      </c>
      <c r="M3026" s="0" t="n">
        <f aca="false">MAX($H3026,$K3026)</f>
        <v>81</v>
      </c>
      <c r="N3026" s="0" t="n">
        <f aca="false">MIN($I3026,$L3026)</f>
        <v>69</v>
      </c>
      <c r="O3026" s="0" t="str">
        <f aca="false">IF($N3026&gt;=$M3026,$N3026-$M3026+1,"")</f>
        <v/>
      </c>
      <c r="P3026" s="0" t="str">
        <f aca="false">IF($O3026="","",$J3026+$M3026-$H3026)</f>
        <v/>
      </c>
      <c r="Q3026" s="0" t="str">
        <f aca="false">IF($O3026="","",$P3026+$O3026-1)</f>
        <v/>
      </c>
      <c r="R3026" s="0" t="str">
        <f aca="false">IF($O3026="","",COUNT($O$2703:$O3026))</f>
        <v/>
      </c>
    </row>
    <row r="3027" customFormat="false" ht="15" hidden="false" customHeight="false" outlineLevel="0" collapsed="false">
      <c r="A3027" s="0" t="n">
        <v>10</v>
      </c>
      <c r="B3027" s="0" t="n">
        <v>10</v>
      </c>
      <c r="C3027" s="0" t="s">
        <v>74</v>
      </c>
      <c r="D3027" s="0" t="n">
        <v>1</v>
      </c>
      <c r="E3027" s="0" t="s">
        <v>94</v>
      </c>
      <c r="F3027" s="0" t="n">
        <v>1</v>
      </c>
      <c r="G3027" s="0" t="str">
        <f aca="false">INDEX(Setup!$B$15:$B$17,$F3027)</f>
        <v>MAL</v>
      </c>
      <c r="H3027" s="0" t="n">
        <f aca="false">Calc_Blocks!$I$183</f>
        <v>1</v>
      </c>
      <c r="I3027" s="0" t="n">
        <f aca="false">Calc_Blocks!$J$183</f>
        <v>18</v>
      </c>
      <c r="J3027" s="0" t="n">
        <f aca="false">Calc_Blocks!$K$183</f>
        <v>1</v>
      </c>
      <c r="K3027" s="0" t="n">
        <f aca="false">($B3027-1)*IF($D3027=1,Setup!$B$9,Setup!$B$10)+1</f>
        <v>91</v>
      </c>
      <c r="L3027" s="0" t="n">
        <f aca="false">$B3027*IF($D3027=1,Setup!$B$9,Setup!$B$10)</f>
        <v>100</v>
      </c>
      <c r="M3027" s="0" t="n">
        <f aca="false">MAX($H3027,$K3027)</f>
        <v>91</v>
      </c>
      <c r="N3027" s="0" t="n">
        <f aca="false">MIN($I3027,$L3027)</f>
        <v>18</v>
      </c>
      <c r="O3027" s="0" t="str">
        <f aca="false">IF($N3027&gt;=$M3027,$N3027-$M3027+1,"")</f>
        <v/>
      </c>
      <c r="P3027" s="0" t="str">
        <f aca="false">IF($O3027="","",$J3027+$M3027-$H3027)</f>
        <v/>
      </c>
      <c r="Q3027" s="0" t="str">
        <f aca="false">IF($O3027="","",$P3027+$O3027-1)</f>
        <v/>
      </c>
      <c r="R3027" s="0" t="str">
        <f aca="false">IF($O3027="","",COUNT($O$2703:$O3027))</f>
        <v/>
      </c>
    </row>
    <row r="3028" customFormat="false" ht="15" hidden="false" customHeight="false" outlineLevel="0" collapsed="false">
      <c r="A3028" s="0" t="n">
        <v>10</v>
      </c>
      <c r="B3028" s="0" t="n">
        <v>10</v>
      </c>
      <c r="C3028" s="0" t="s">
        <v>74</v>
      </c>
      <c r="D3028" s="0" t="n">
        <v>1</v>
      </c>
      <c r="E3028" s="0" t="s">
        <v>94</v>
      </c>
      <c r="F3028" s="0" t="n">
        <v>2</v>
      </c>
      <c r="G3028" s="0" t="str">
        <f aca="false">INDEX(Setup!$B$15:$B$17,$F3028)</f>
        <v>SAN</v>
      </c>
      <c r="H3028" s="0" t="n">
        <f aca="false">Calc_Blocks!$I$184</f>
        <v>19</v>
      </c>
      <c r="I3028" s="0" t="n">
        <f aca="false">Calc_Blocks!$J$184</f>
        <v>20</v>
      </c>
      <c r="J3028" s="0" t="n">
        <f aca="false">Calc_Blocks!$K$184</f>
        <v>19</v>
      </c>
      <c r="K3028" s="0" t="n">
        <f aca="false">($B3028-1)*IF($D3028=1,Setup!$B$9,Setup!$B$10)+1</f>
        <v>91</v>
      </c>
      <c r="L3028" s="0" t="n">
        <f aca="false">$B3028*IF($D3028=1,Setup!$B$9,Setup!$B$10)</f>
        <v>100</v>
      </c>
      <c r="M3028" s="0" t="n">
        <f aca="false">MAX($H3028,$K3028)</f>
        <v>91</v>
      </c>
      <c r="N3028" s="0" t="n">
        <f aca="false">MIN($I3028,$L3028)</f>
        <v>20</v>
      </c>
      <c r="O3028" s="0" t="str">
        <f aca="false">IF($N3028&gt;=$M3028,$N3028-$M3028+1,"")</f>
        <v/>
      </c>
      <c r="P3028" s="0" t="str">
        <f aca="false">IF($O3028="","",$J3028+$M3028-$H3028)</f>
        <v/>
      </c>
      <c r="Q3028" s="0" t="str">
        <f aca="false">IF($O3028="","",$P3028+$O3028-1)</f>
        <v/>
      </c>
      <c r="R3028" s="0" t="str">
        <f aca="false">IF($O3028="","",COUNT($O$2703:$O3028))</f>
        <v/>
      </c>
    </row>
    <row r="3029" customFormat="false" ht="15" hidden="false" customHeight="false" outlineLevel="0" collapsed="false">
      <c r="A3029" s="0" t="n">
        <v>10</v>
      </c>
      <c r="B3029" s="0" t="n">
        <v>10</v>
      </c>
      <c r="C3029" s="0" t="s">
        <v>74</v>
      </c>
      <c r="D3029" s="0" t="n">
        <v>1</v>
      </c>
      <c r="E3029" s="0" t="s">
        <v>94</v>
      </c>
      <c r="F3029" s="0" t="n">
        <v>3</v>
      </c>
      <c r="G3029" s="0" t="str">
        <f aca="false">INDEX(Setup!$B$15:$B$17,$F3029)</f>
        <v>URD</v>
      </c>
      <c r="H3029" s="0" t="n">
        <f aca="false">Calc_Blocks!$I$185</f>
        <v>21</v>
      </c>
      <c r="I3029" s="0" t="n">
        <f aca="false">Calc_Blocks!$J$185</f>
        <v>20</v>
      </c>
      <c r="J3029" s="0" t="n">
        <f aca="false">Calc_Blocks!$K$185</f>
        <v>21</v>
      </c>
      <c r="K3029" s="0" t="n">
        <f aca="false">($B3029-1)*IF($D3029=1,Setup!$B$9,Setup!$B$10)+1</f>
        <v>91</v>
      </c>
      <c r="L3029" s="0" t="n">
        <f aca="false">$B3029*IF($D3029=1,Setup!$B$9,Setup!$B$10)</f>
        <v>100</v>
      </c>
      <c r="M3029" s="0" t="n">
        <f aca="false">MAX($H3029,$K3029)</f>
        <v>91</v>
      </c>
      <c r="N3029" s="0" t="n">
        <f aca="false">MIN($I3029,$L3029)</f>
        <v>20</v>
      </c>
      <c r="O3029" s="0" t="str">
        <f aca="false">IF($N3029&gt;=$M3029,$N3029-$M3029+1,"")</f>
        <v/>
      </c>
      <c r="P3029" s="0" t="str">
        <f aca="false">IF($O3029="","",$J3029+$M3029-$H3029)</f>
        <v/>
      </c>
      <c r="Q3029" s="0" t="str">
        <f aca="false">IF($O3029="","",$P3029+$O3029-1)</f>
        <v/>
      </c>
      <c r="R3029" s="0" t="str">
        <f aca="false">IF($O3029="","",COUNT($O$2703:$O3029))</f>
        <v/>
      </c>
    </row>
    <row r="3030" customFormat="false" ht="15" hidden="false" customHeight="false" outlineLevel="0" collapsed="false">
      <c r="A3030" s="0" t="n">
        <v>10</v>
      </c>
      <c r="B3030" s="0" t="n">
        <v>10</v>
      </c>
      <c r="C3030" s="0" t="s">
        <v>74</v>
      </c>
      <c r="D3030" s="0" t="n">
        <v>2</v>
      </c>
      <c r="E3030" s="0" t="s">
        <v>79</v>
      </c>
      <c r="F3030" s="0" t="n">
        <v>1</v>
      </c>
      <c r="G3030" s="0" t="str">
        <f aca="false">INDEX(Setup!$B$15:$B$17,$F3030)</f>
        <v>MAL</v>
      </c>
      <c r="H3030" s="0" t="n">
        <f aca="false">Calc_Blocks!$I$201</f>
        <v>1</v>
      </c>
      <c r="I3030" s="0" t="n">
        <f aca="false">Calc_Blocks!$J$201</f>
        <v>14</v>
      </c>
      <c r="J3030" s="0" t="n">
        <f aca="false">Calc_Blocks!$K$201</f>
        <v>21</v>
      </c>
      <c r="K3030" s="0" t="n">
        <f aca="false">($B3030-1)*IF($D3030=1,Setup!$B$9,Setup!$B$10)+1</f>
        <v>91</v>
      </c>
      <c r="L3030" s="0" t="n">
        <f aca="false">$B3030*IF($D3030=1,Setup!$B$9,Setup!$B$10)</f>
        <v>100</v>
      </c>
      <c r="M3030" s="0" t="n">
        <f aca="false">MAX($H3030,$K3030)</f>
        <v>91</v>
      </c>
      <c r="N3030" s="0" t="n">
        <f aca="false">MIN($I3030,$L3030)</f>
        <v>14</v>
      </c>
      <c r="O3030" s="0" t="str">
        <f aca="false">IF($N3030&gt;=$M3030,$N3030-$M3030+1,"")</f>
        <v/>
      </c>
      <c r="P3030" s="0" t="str">
        <f aca="false">IF($O3030="","",$J3030+$M3030-$H3030)</f>
        <v/>
      </c>
      <c r="Q3030" s="0" t="str">
        <f aca="false">IF($O3030="","",$P3030+$O3030-1)</f>
        <v/>
      </c>
      <c r="R3030" s="0" t="str">
        <f aca="false">IF($O3030="","",COUNT($O$2703:$O3030))</f>
        <v/>
      </c>
    </row>
    <row r="3031" customFormat="false" ht="15" hidden="false" customHeight="false" outlineLevel="0" collapsed="false">
      <c r="A3031" s="0" t="n">
        <v>10</v>
      </c>
      <c r="B3031" s="0" t="n">
        <v>10</v>
      </c>
      <c r="C3031" s="0" t="s">
        <v>74</v>
      </c>
      <c r="D3031" s="0" t="n">
        <v>2</v>
      </c>
      <c r="E3031" s="0" t="s">
        <v>79</v>
      </c>
      <c r="F3031" s="0" t="n">
        <v>2</v>
      </c>
      <c r="G3031" s="0" t="str">
        <f aca="false">INDEX(Setup!$B$15:$B$17,$F3031)</f>
        <v>SAN</v>
      </c>
      <c r="H3031" s="0" t="n">
        <f aca="false">Calc_Blocks!$I$202</f>
        <v>15</v>
      </c>
      <c r="I3031" s="0" t="n">
        <f aca="false">Calc_Blocks!$J$202</f>
        <v>18</v>
      </c>
      <c r="J3031" s="0" t="n">
        <f aca="false">Calc_Blocks!$K$202</f>
        <v>35</v>
      </c>
      <c r="K3031" s="0" t="n">
        <f aca="false">($B3031-1)*IF($D3031=1,Setup!$B$9,Setup!$B$10)+1</f>
        <v>91</v>
      </c>
      <c r="L3031" s="0" t="n">
        <f aca="false">$B3031*IF($D3031=1,Setup!$B$9,Setup!$B$10)</f>
        <v>100</v>
      </c>
      <c r="M3031" s="0" t="n">
        <f aca="false">MAX($H3031,$K3031)</f>
        <v>91</v>
      </c>
      <c r="N3031" s="0" t="n">
        <f aca="false">MIN($I3031,$L3031)</f>
        <v>18</v>
      </c>
      <c r="O3031" s="0" t="str">
        <f aca="false">IF($N3031&gt;=$M3031,$N3031-$M3031+1,"")</f>
        <v/>
      </c>
      <c r="P3031" s="0" t="str">
        <f aca="false">IF($O3031="","",$J3031+$M3031-$H3031)</f>
        <v/>
      </c>
      <c r="Q3031" s="0" t="str">
        <f aca="false">IF($O3031="","",$P3031+$O3031-1)</f>
        <v/>
      </c>
      <c r="R3031" s="0" t="str">
        <f aca="false">IF($O3031="","",COUNT($O$2703:$O3031))</f>
        <v/>
      </c>
    </row>
    <row r="3032" customFormat="false" ht="15" hidden="false" customHeight="false" outlineLevel="0" collapsed="false">
      <c r="A3032" s="0" t="n">
        <v>10</v>
      </c>
      <c r="B3032" s="0" t="n">
        <v>10</v>
      </c>
      <c r="C3032" s="0" t="s">
        <v>74</v>
      </c>
      <c r="D3032" s="0" t="n">
        <v>2</v>
      </c>
      <c r="E3032" s="0" t="s">
        <v>79</v>
      </c>
      <c r="F3032" s="0" t="n">
        <v>3</v>
      </c>
      <c r="G3032" s="0" t="str">
        <f aca="false">INDEX(Setup!$B$15:$B$17,$F3032)</f>
        <v>URD</v>
      </c>
      <c r="H3032" s="0" t="n">
        <f aca="false">Calc_Blocks!$I$203</f>
        <v>19</v>
      </c>
      <c r="I3032" s="0" t="n">
        <f aca="false">Calc_Blocks!$J$203</f>
        <v>18</v>
      </c>
      <c r="J3032" s="0" t="n">
        <f aca="false">Calc_Blocks!$K$203</f>
        <v>39</v>
      </c>
      <c r="K3032" s="0" t="n">
        <f aca="false">($B3032-1)*IF($D3032=1,Setup!$B$9,Setup!$B$10)+1</f>
        <v>91</v>
      </c>
      <c r="L3032" s="0" t="n">
        <f aca="false">$B3032*IF($D3032=1,Setup!$B$9,Setup!$B$10)</f>
        <v>100</v>
      </c>
      <c r="M3032" s="0" t="n">
        <f aca="false">MAX($H3032,$K3032)</f>
        <v>91</v>
      </c>
      <c r="N3032" s="0" t="n">
        <f aca="false">MIN($I3032,$L3032)</f>
        <v>18</v>
      </c>
      <c r="O3032" s="0" t="str">
        <f aca="false">IF($N3032&gt;=$M3032,$N3032-$M3032+1,"")</f>
        <v/>
      </c>
      <c r="P3032" s="0" t="str">
        <f aca="false">IF($O3032="","",$J3032+$M3032-$H3032)</f>
        <v/>
      </c>
      <c r="Q3032" s="0" t="str">
        <f aca="false">IF($O3032="","",$P3032+$O3032-1)</f>
        <v/>
      </c>
      <c r="R3032" s="0" t="str">
        <f aca="false">IF($O3032="","",COUNT($O$2703:$O3032))</f>
        <v/>
      </c>
    </row>
    <row r="3033" customFormat="false" ht="15" hidden="false" customHeight="false" outlineLevel="0" collapsed="false">
      <c r="A3033" s="0" t="n">
        <v>10</v>
      </c>
      <c r="B3033" s="0" t="n">
        <v>10</v>
      </c>
      <c r="C3033" s="0" t="s">
        <v>75</v>
      </c>
      <c r="D3033" s="0" t="n">
        <v>1</v>
      </c>
      <c r="E3033" s="0" t="s">
        <v>94</v>
      </c>
      <c r="F3033" s="0" t="n">
        <v>1</v>
      </c>
      <c r="G3033" s="0" t="str">
        <f aca="false">INDEX(Setup!$B$15:$B$17,$F3033)</f>
        <v>MAL</v>
      </c>
      <c r="H3033" s="0" t="n">
        <f aca="false">Calc_Blocks!$I$186</f>
        <v>21</v>
      </c>
      <c r="I3033" s="0" t="n">
        <f aca="false">Calc_Blocks!$J$186</f>
        <v>36</v>
      </c>
      <c r="J3033" s="0" t="n">
        <f aca="false">Calc_Blocks!$K$186</f>
        <v>1</v>
      </c>
      <c r="K3033" s="0" t="n">
        <f aca="false">($B3033-1)*IF($D3033=1,Setup!$B$9,Setup!$B$10)+1</f>
        <v>91</v>
      </c>
      <c r="L3033" s="0" t="n">
        <f aca="false">$B3033*IF($D3033=1,Setup!$B$9,Setup!$B$10)</f>
        <v>100</v>
      </c>
      <c r="M3033" s="0" t="n">
        <f aca="false">MAX($H3033,$K3033)</f>
        <v>91</v>
      </c>
      <c r="N3033" s="0" t="n">
        <f aca="false">MIN($I3033,$L3033)</f>
        <v>36</v>
      </c>
      <c r="O3033" s="0" t="str">
        <f aca="false">IF($N3033&gt;=$M3033,$N3033-$M3033+1,"")</f>
        <v/>
      </c>
      <c r="P3033" s="0" t="str">
        <f aca="false">IF($O3033="","",$J3033+$M3033-$H3033)</f>
        <v/>
      </c>
      <c r="Q3033" s="0" t="str">
        <f aca="false">IF($O3033="","",$P3033+$O3033-1)</f>
        <v/>
      </c>
      <c r="R3033" s="0" t="str">
        <f aca="false">IF($O3033="","",COUNT($O$2703:$O3033))</f>
        <v/>
      </c>
    </row>
    <row r="3034" customFormat="false" ht="15" hidden="false" customHeight="false" outlineLevel="0" collapsed="false">
      <c r="A3034" s="0" t="n">
        <v>10</v>
      </c>
      <c r="B3034" s="0" t="n">
        <v>10</v>
      </c>
      <c r="C3034" s="0" t="s">
        <v>75</v>
      </c>
      <c r="D3034" s="0" t="n">
        <v>1</v>
      </c>
      <c r="E3034" s="0" t="s">
        <v>94</v>
      </c>
      <c r="F3034" s="0" t="n">
        <v>2</v>
      </c>
      <c r="G3034" s="0" t="str">
        <f aca="false">INDEX(Setup!$B$15:$B$17,$F3034)</f>
        <v>SAN</v>
      </c>
      <c r="H3034" s="0" t="n">
        <f aca="false">Calc_Blocks!$I$187</f>
        <v>37</v>
      </c>
      <c r="I3034" s="0" t="n">
        <f aca="false">Calc_Blocks!$J$187</f>
        <v>36</v>
      </c>
      <c r="J3034" s="0" t="n">
        <f aca="false">Calc_Blocks!$K$187</f>
        <v>17</v>
      </c>
      <c r="K3034" s="0" t="n">
        <f aca="false">($B3034-1)*IF($D3034=1,Setup!$B$9,Setup!$B$10)+1</f>
        <v>91</v>
      </c>
      <c r="L3034" s="0" t="n">
        <f aca="false">$B3034*IF($D3034=1,Setup!$B$9,Setup!$B$10)</f>
        <v>100</v>
      </c>
      <c r="M3034" s="0" t="n">
        <f aca="false">MAX($H3034,$K3034)</f>
        <v>91</v>
      </c>
      <c r="N3034" s="0" t="n">
        <f aca="false">MIN($I3034,$L3034)</f>
        <v>36</v>
      </c>
      <c r="O3034" s="0" t="str">
        <f aca="false">IF($N3034&gt;=$M3034,$N3034-$M3034+1,"")</f>
        <v/>
      </c>
      <c r="P3034" s="0" t="str">
        <f aca="false">IF($O3034="","",$J3034+$M3034-$H3034)</f>
        <v/>
      </c>
      <c r="Q3034" s="0" t="str">
        <f aca="false">IF($O3034="","",$P3034+$O3034-1)</f>
        <v/>
      </c>
      <c r="R3034" s="0" t="str">
        <f aca="false">IF($O3034="","",COUNT($O$2703:$O3034))</f>
        <v/>
      </c>
    </row>
    <row r="3035" customFormat="false" ht="15" hidden="false" customHeight="false" outlineLevel="0" collapsed="false">
      <c r="A3035" s="0" t="n">
        <v>10</v>
      </c>
      <c r="B3035" s="0" t="n">
        <v>10</v>
      </c>
      <c r="C3035" s="0" t="s">
        <v>75</v>
      </c>
      <c r="D3035" s="0" t="n">
        <v>1</v>
      </c>
      <c r="E3035" s="0" t="s">
        <v>94</v>
      </c>
      <c r="F3035" s="0" t="n">
        <v>3</v>
      </c>
      <c r="G3035" s="0" t="str">
        <f aca="false">INDEX(Setup!$B$15:$B$17,$F3035)</f>
        <v>URD</v>
      </c>
      <c r="H3035" s="0" t="n">
        <f aca="false">Calc_Blocks!$I$188</f>
        <v>37</v>
      </c>
      <c r="I3035" s="0" t="n">
        <f aca="false">Calc_Blocks!$J$188</f>
        <v>39</v>
      </c>
      <c r="J3035" s="0" t="n">
        <f aca="false">Calc_Blocks!$K$188</f>
        <v>17</v>
      </c>
      <c r="K3035" s="0" t="n">
        <f aca="false">($B3035-1)*IF($D3035=1,Setup!$B$9,Setup!$B$10)+1</f>
        <v>91</v>
      </c>
      <c r="L3035" s="0" t="n">
        <f aca="false">$B3035*IF($D3035=1,Setup!$B$9,Setup!$B$10)</f>
        <v>100</v>
      </c>
      <c r="M3035" s="0" t="n">
        <f aca="false">MAX($H3035,$K3035)</f>
        <v>91</v>
      </c>
      <c r="N3035" s="0" t="n">
        <f aca="false">MIN($I3035,$L3035)</f>
        <v>39</v>
      </c>
      <c r="O3035" s="0" t="str">
        <f aca="false">IF($N3035&gt;=$M3035,$N3035-$M3035+1,"")</f>
        <v/>
      </c>
      <c r="P3035" s="0" t="str">
        <f aca="false">IF($O3035="","",$J3035+$M3035-$H3035)</f>
        <v/>
      </c>
      <c r="Q3035" s="0" t="str">
        <f aca="false">IF($O3035="","",$P3035+$O3035-1)</f>
        <v/>
      </c>
      <c r="R3035" s="0" t="str">
        <f aca="false">IF($O3035="","",COUNT($O$2703:$O3035))</f>
        <v/>
      </c>
    </row>
    <row r="3036" customFormat="false" ht="15" hidden="false" customHeight="false" outlineLevel="0" collapsed="false">
      <c r="A3036" s="0" t="n">
        <v>10</v>
      </c>
      <c r="B3036" s="0" t="n">
        <v>10</v>
      </c>
      <c r="C3036" s="0" t="s">
        <v>75</v>
      </c>
      <c r="D3036" s="0" t="n">
        <v>2</v>
      </c>
      <c r="E3036" s="0" t="s">
        <v>79</v>
      </c>
      <c r="F3036" s="0" t="n">
        <v>1</v>
      </c>
      <c r="G3036" s="0" t="str">
        <f aca="false">INDEX(Setup!$B$15:$B$17,$F3036)</f>
        <v>MAL</v>
      </c>
      <c r="H3036" s="0" t="n">
        <f aca="false">Calc_Blocks!$I$204</f>
        <v>19</v>
      </c>
      <c r="I3036" s="0" t="n">
        <f aca="false">Calc_Blocks!$J$204</f>
        <v>36</v>
      </c>
      <c r="J3036" s="0" t="n">
        <f aca="false">Calc_Blocks!$K$204</f>
        <v>20</v>
      </c>
      <c r="K3036" s="0" t="n">
        <f aca="false">($B3036-1)*IF($D3036=1,Setup!$B$9,Setup!$B$10)+1</f>
        <v>91</v>
      </c>
      <c r="L3036" s="0" t="n">
        <f aca="false">$B3036*IF($D3036=1,Setup!$B$9,Setup!$B$10)</f>
        <v>100</v>
      </c>
      <c r="M3036" s="0" t="n">
        <f aca="false">MAX($H3036,$K3036)</f>
        <v>91</v>
      </c>
      <c r="N3036" s="0" t="n">
        <f aca="false">MIN($I3036,$L3036)</f>
        <v>36</v>
      </c>
      <c r="O3036" s="0" t="str">
        <f aca="false">IF($N3036&gt;=$M3036,$N3036-$M3036+1,"")</f>
        <v/>
      </c>
      <c r="P3036" s="0" t="str">
        <f aca="false">IF($O3036="","",$J3036+$M3036-$H3036)</f>
        <v/>
      </c>
      <c r="Q3036" s="0" t="str">
        <f aca="false">IF($O3036="","",$P3036+$O3036-1)</f>
        <v/>
      </c>
      <c r="R3036" s="0" t="str">
        <f aca="false">IF($O3036="","",COUNT($O$2703:$O3036))</f>
        <v/>
      </c>
    </row>
    <row r="3037" customFormat="false" ht="15" hidden="false" customHeight="false" outlineLevel="0" collapsed="false">
      <c r="A3037" s="0" t="n">
        <v>10</v>
      </c>
      <c r="B3037" s="0" t="n">
        <v>10</v>
      </c>
      <c r="C3037" s="0" t="s">
        <v>75</v>
      </c>
      <c r="D3037" s="0" t="n">
        <v>2</v>
      </c>
      <c r="E3037" s="0" t="s">
        <v>79</v>
      </c>
      <c r="F3037" s="0" t="n">
        <v>2</v>
      </c>
      <c r="G3037" s="0" t="str">
        <f aca="false">INDEX(Setup!$B$15:$B$17,$F3037)</f>
        <v>SAN</v>
      </c>
      <c r="H3037" s="0" t="n">
        <f aca="false">Calc_Blocks!$I$205</f>
        <v>37</v>
      </c>
      <c r="I3037" s="0" t="n">
        <f aca="false">Calc_Blocks!$J$205</f>
        <v>36</v>
      </c>
      <c r="J3037" s="0" t="n">
        <f aca="false">Calc_Blocks!$K$205</f>
        <v>38</v>
      </c>
      <c r="K3037" s="0" t="n">
        <f aca="false">($B3037-1)*IF($D3037=1,Setup!$B$9,Setup!$B$10)+1</f>
        <v>91</v>
      </c>
      <c r="L3037" s="0" t="n">
        <f aca="false">$B3037*IF($D3037=1,Setup!$B$9,Setup!$B$10)</f>
        <v>100</v>
      </c>
      <c r="M3037" s="0" t="n">
        <f aca="false">MAX($H3037,$K3037)</f>
        <v>91</v>
      </c>
      <c r="N3037" s="0" t="n">
        <f aca="false">MIN($I3037,$L3037)</f>
        <v>36</v>
      </c>
      <c r="O3037" s="0" t="str">
        <f aca="false">IF($N3037&gt;=$M3037,$N3037-$M3037+1,"")</f>
        <v/>
      </c>
      <c r="P3037" s="0" t="str">
        <f aca="false">IF($O3037="","",$J3037+$M3037-$H3037)</f>
        <v/>
      </c>
      <c r="Q3037" s="0" t="str">
        <f aca="false">IF($O3037="","",$P3037+$O3037-1)</f>
        <v/>
      </c>
      <c r="R3037" s="0" t="str">
        <f aca="false">IF($O3037="","",COUNT($O$2703:$O3037))</f>
        <v/>
      </c>
    </row>
    <row r="3038" customFormat="false" ht="15" hidden="false" customHeight="false" outlineLevel="0" collapsed="false">
      <c r="A3038" s="0" t="n">
        <v>10</v>
      </c>
      <c r="B3038" s="0" t="n">
        <v>10</v>
      </c>
      <c r="C3038" s="0" t="s">
        <v>75</v>
      </c>
      <c r="D3038" s="0" t="n">
        <v>2</v>
      </c>
      <c r="E3038" s="0" t="s">
        <v>79</v>
      </c>
      <c r="F3038" s="0" t="n">
        <v>3</v>
      </c>
      <c r="G3038" s="0" t="str">
        <f aca="false">INDEX(Setup!$B$15:$B$17,$F3038)</f>
        <v>URD</v>
      </c>
      <c r="H3038" s="0" t="n">
        <f aca="false">Calc_Blocks!$I$206</f>
        <v>37</v>
      </c>
      <c r="I3038" s="0" t="n">
        <f aca="false">Calc_Blocks!$J$206</f>
        <v>36</v>
      </c>
      <c r="J3038" s="0" t="n">
        <f aca="false">Calc_Blocks!$K$206</f>
        <v>38</v>
      </c>
      <c r="K3038" s="0" t="n">
        <f aca="false">($B3038-1)*IF($D3038=1,Setup!$B$9,Setup!$B$10)+1</f>
        <v>91</v>
      </c>
      <c r="L3038" s="0" t="n">
        <f aca="false">$B3038*IF($D3038=1,Setup!$B$9,Setup!$B$10)</f>
        <v>100</v>
      </c>
      <c r="M3038" s="0" t="n">
        <f aca="false">MAX($H3038,$K3038)</f>
        <v>91</v>
      </c>
      <c r="N3038" s="0" t="n">
        <f aca="false">MIN($I3038,$L3038)</f>
        <v>36</v>
      </c>
      <c r="O3038" s="0" t="str">
        <f aca="false">IF($N3038&gt;=$M3038,$N3038-$M3038+1,"")</f>
        <v/>
      </c>
      <c r="P3038" s="0" t="str">
        <f aca="false">IF($O3038="","",$J3038+$M3038-$H3038)</f>
        <v/>
      </c>
      <c r="Q3038" s="0" t="str">
        <f aca="false">IF($O3038="","",$P3038+$O3038-1)</f>
        <v/>
      </c>
      <c r="R3038" s="0" t="str">
        <f aca="false">IF($O3038="","",COUNT($O$2703:$O3038))</f>
        <v/>
      </c>
    </row>
    <row r="3039" customFormat="false" ht="15" hidden="false" customHeight="false" outlineLevel="0" collapsed="false">
      <c r="A3039" s="0" t="n">
        <v>10</v>
      </c>
      <c r="B3039" s="0" t="n">
        <v>10</v>
      </c>
      <c r="C3039" s="0" t="s">
        <v>76</v>
      </c>
      <c r="D3039" s="0" t="n">
        <v>1</v>
      </c>
      <c r="E3039" s="0" t="s">
        <v>94</v>
      </c>
      <c r="F3039" s="0" t="n">
        <v>1</v>
      </c>
      <c r="G3039" s="0" t="str">
        <f aca="false">INDEX(Setup!$B$15:$B$17,$F3039)</f>
        <v>MAL</v>
      </c>
      <c r="H3039" s="0" t="n">
        <f aca="false">Calc_Blocks!$I$189</f>
        <v>40</v>
      </c>
      <c r="I3039" s="0" t="n">
        <f aca="false">Calc_Blocks!$J$189</f>
        <v>54</v>
      </c>
      <c r="J3039" s="0" t="n">
        <f aca="false">Calc_Blocks!$K$189</f>
        <v>1</v>
      </c>
      <c r="K3039" s="0" t="n">
        <f aca="false">($B3039-1)*IF($D3039=1,Setup!$B$9,Setup!$B$10)+1</f>
        <v>91</v>
      </c>
      <c r="L3039" s="0" t="n">
        <f aca="false">$B3039*IF($D3039=1,Setup!$B$9,Setup!$B$10)</f>
        <v>100</v>
      </c>
      <c r="M3039" s="0" t="n">
        <f aca="false">MAX($H3039,$K3039)</f>
        <v>91</v>
      </c>
      <c r="N3039" s="0" t="n">
        <f aca="false">MIN($I3039,$L3039)</f>
        <v>54</v>
      </c>
      <c r="O3039" s="0" t="str">
        <f aca="false">IF($N3039&gt;=$M3039,$N3039-$M3039+1,"")</f>
        <v/>
      </c>
      <c r="P3039" s="0" t="str">
        <f aca="false">IF($O3039="","",$J3039+$M3039-$H3039)</f>
        <v/>
      </c>
      <c r="Q3039" s="0" t="str">
        <f aca="false">IF($O3039="","",$P3039+$O3039-1)</f>
        <v/>
      </c>
      <c r="R3039" s="0" t="str">
        <f aca="false">IF($O3039="","",COUNT($O$2703:$O3039))</f>
        <v/>
      </c>
    </row>
    <row r="3040" customFormat="false" ht="15" hidden="false" customHeight="false" outlineLevel="0" collapsed="false">
      <c r="A3040" s="0" t="n">
        <v>10</v>
      </c>
      <c r="B3040" s="0" t="n">
        <v>10</v>
      </c>
      <c r="C3040" s="0" t="s">
        <v>76</v>
      </c>
      <c r="D3040" s="0" t="n">
        <v>1</v>
      </c>
      <c r="E3040" s="0" t="s">
        <v>94</v>
      </c>
      <c r="F3040" s="0" t="n">
        <v>2</v>
      </c>
      <c r="G3040" s="0" t="str">
        <f aca="false">INDEX(Setup!$B$15:$B$17,$F3040)</f>
        <v>SAN</v>
      </c>
      <c r="H3040" s="0" t="n">
        <f aca="false">Calc_Blocks!$I$190</f>
        <v>55</v>
      </c>
      <c r="I3040" s="0" t="n">
        <f aca="false">Calc_Blocks!$J$190</f>
        <v>57</v>
      </c>
      <c r="J3040" s="0" t="n">
        <f aca="false">Calc_Blocks!$K$190</f>
        <v>16</v>
      </c>
      <c r="K3040" s="0" t="n">
        <f aca="false">($B3040-1)*IF($D3040=1,Setup!$B$9,Setup!$B$10)+1</f>
        <v>91</v>
      </c>
      <c r="L3040" s="0" t="n">
        <f aca="false">$B3040*IF($D3040=1,Setup!$B$9,Setup!$B$10)</f>
        <v>100</v>
      </c>
      <c r="M3040" s="0" t="n">
        <f aca="false">MAX($H3040,$K3040)</f>
        <v>91</v>
      </c>
      <c r="N3040" s="0" t="n">
        <f aca="false">MIN($I3040,$L3040)</f>
        <v>57</v>
      </c>
      <c r="O3040" s="0" t="str">
        <f aca="false">IF($N3040&gt;=$M3040,$N3040-$M3040+1,"")</f>
        <v/>
      </c>
      <c r="P3040" s="0" t="str">
        <f aca="false">IF($O3040="","",$J3040+$M3040-$H3040)</f>
        <v/>
      </c>
      <c r="Q3040" s="0" t="str">
        <f aca="false">IF($O3040="","",$P3040+$O3040-1)</f>
        <v/>
      </c>
      <c r="R3040" s="0" t="str">
        <f aca="false">IF($O3040="","",COUNT($O$2703:$O3040))</f>
        <v/>
      </c>
    </row>
    <row r="3041" customFormat="false" ht="15" hidden="false" customHeight="false" outlineLevel="0" collapsed="false">
      <c r="A3041" s="0" t="n">
        <v>10</v>
      </c>
      <c r="B3041" s="0" t="n">
        <v>10</v>
      </c>
      <c r="C3041" s="0" t="s">
        <v>76</v>
      </c>
      <c r="D3041" s="0" t="n">
        <v>1</v>
      </c>
      <c r="E3041" s="0" t="s">
        <v>94</v>
      </c>
      <c r="F3041" s="0" t="n">
        <v>3</v>
      </c>
      <c r="G3041" s="0" t="str">
        <f aca="false">INDEX(Setup!$B$15:$B$17,$F3041)</f>
        <v>URD</v>
      </c>
      <c r="H3041" s="0" t="n">
        <f aca="false">Calc_Blocks!$I$191</f>
        <v>58</v>
      </c>
      <c r="I3041" s="0" t="n">
        <f aca="false">Calc_Blocks!$J$191</f>
        <v>57</v>
      </c>
      <c r="J3041" s="0" t="n">
        <f aca="false">Calc_Blocks!$K$191</f>
        <v>19</v>
      </c>
      <c r="K3041" s="0" t="n">
        <f aca="false">($B3041-1)*IF($D3041=1,Setup!$B$9,Setup!$B$10)+1</f>
        <v>91</v>
      </c>
      <c r="L3041" s="0" t="n">
        <f aca="false">$B3041*IF($D3041=1,Setup!$B$9,Setup!$B$10)</f>
        <v>100</v>
      </c>
      <c r="M3041" s="0" t="n">
        <f aca="false">MAX($H3041,$K3041)</f>
        <v>91</v>
      </c>
      <c r="N3041" s="0" t="n">
        <f aca="false">MIN($I3041,$L3041)</f>
        <v>57</v>
      </c>
      <c r="O3041" s="0" t="str">
        <f aca="false">IF($N3041&gt;=$M3041,$N3041-$M3041+1,"")</f>
        <v/>
      </c>
      <c r="P3041" s="0" t="str">
        <f aca="false">IF($O3041="","",$J3041+$M3041-$H3041)</f>
        <v/>
      </c>
      <c r="Q3041" s="0" t="str">
        <f aca="false">IF($O3041="","",$P3041+$O3041-1)</f>
        <v/>
      </c>
      <c r="R3041" s="0" t="str">
        <f aca="false">IF($O3041="","",COUNT($O$2703:$O3041))</f>
        <v/>
      </c>
    </row>
    <row r="3042" customFormat="false" ht="15" hidden="false" customHeight="false" outlineLevel="0" collapsed="false">
      <c r="A3042" s="0" t="n">
        <v>10</v>
      </c>
      <c r="B3042" s="0" t="n">
        <v>10</v>
      </c>
      <c r="C3042" s="0" t="s">
        <v>76</v>
      </c>
      <c r="D3042" s="0" t="n">
        <v>2</v>
      </c>
      <c r="E3042" s="0" t="s">
        <v>79</v>
      </c>
      <c r="F3042" s="0" t="n">
        <v>1</v>
      </c>
      <c r="G3042" s="0" t="str">
        <f aca="false">INDEX(Setup!$B$15:$B$17,$F3042)</f>
        <v>MAL</v>
      </c>
      <c r="H3042" s="0" t="n">
        <f aca="false">Calc_Blocks!$I$207</f>
        <v>37</v>
      </c>
      <c r="I3042" s="0" t="n">
        <f aca="false">Calc_Blocks!$J$207</f>
        <v>48</v>
      </c>
      <c r="J3042" s="0" t="n">
        <f aca="false">Calc_Blocks!$K$207</f>
        <v>19</v>
      </c>
      <c r="K3042" s="0" t="n">
        <f aca="false">($B3042-1)*IF($D3042=1,Setup!$B$9,Setup!$B$10)+1</f>
        <v>91</v>
      </c>
      <c r="L3042" s="0" t="n">
        <f aca="false">$B3042*IF($D3042=1,Setup!$B$9,Setup!$B$10)</f>
        <v>100</v>
      </c>
      <c r="M3042" s="0" t="n">
        <f aca="false">MAX($H3042,$K3042)</f>
        <v>91</v>
      </c>
      <c r="N3042" s="0" t="n">
        <f aca="false">MIN($I3042,$L3042)</f>
        <v>48</v>
      </c>
      <c r="O3042" s="0" t="str">
        <f aca="false">IF($N3042&gt;=$M3042,$N3042-$M3042+1,"")</f>
        <v/>
      </c>
      <c r="P3042" s="0" t="str">
        <f aca="false">IF($O3042="","",$J3042+$M3042-$H3042)</f>
        <v/>
      </c>
      <c r="Q3042" s="0" t="str">
        <f aca="false">IF($O3042="","",$P3042+$O3042-1)</f>
        <v/>
      </c>
      <c r="R3042" s="0" t="str">
        <f aca="false">IF($O3042="","",COUNT($O$2703:$O3042))</f>
        <v/>
      </c>
    </row>
    <row r="3043" customFormat="false" ht="15" hidden="false" customHeight="false" outlineLevel="0" collapsed="false">
      <c r="A3043" s="0" t="n">
        <v>10</v>
      </c>
      <c r="B3043" s="0" t="n">
        <v>10</v>
      </c>
      <c r="C3043" s="0" t="s">
        <v>76</v>
      </c>
      <c r="D3043" s="0" t="n">
        <v>2</v>
      </c>
      <c r="E3043" s="0" t="s">
        <v>79</v>
      </c>
      <c r="F3043" s="0" t="n">
        <v>2</v>
      </c>
      <c r="G3043" s="0" t="str">
        <f aca="false">INDEX(Setup!$B$15:$B$17,$F3043)</f>
        <v>SAN</v>
      </c>
      <c r="H3043" s="0" t="n">
        <f aca="false">Calc_Blocks!$I$208</f>
        <v>49</v>
      </c>
      <c r="I3043" s="0" t="n">
        <f aca="false">Calc_Blocks!$J$208</f>
        <v>52</v>
      </c>
      <c r="J3043" s="0" t="n">
        <f aca="false">Calc_Blocks!$K$208</f>
        <v>31</v>
      </c>
      <c r="K3043" s="0" t="n">
        <f aca="false">($B3043-1)*IF($D3043=1,Setup!$B$9,Setup!$B$10)+1</f>
        <v>91</v>
      </c>
      <c r="L3043" s="0" t="n">
        <f aca="false">$B3043*IF($D3043=1,Setup!$B$9,Setup!$B$10)</f>
        <v>100</v>
      </c>
      <c r="M3043" s="0" t="n">
        <f aca="false">MAX($H3043,$K3043)</f>
        <v>91</v>
      </c>
      <c r="N3043" s="0" t="n">
        <f aca="false">MIN($I3043,$L3043)</f>
        <v>52</v>
      </c>
      <c r="O3043" s="0" t="str">
        <f aca="false">IF($N3043&gt;=$M3043,$N3043-$M3043+1,"")</f>
        <v/>
      </c>
      <c r="P3043" s="0" t="str">
        <f aca="false">IF($O3043="","",$J3043+$M3043-$H3043)</f>
        <v/>
      </c>
      <c r="Q3043" s="0" t="str">
        <f aca="false">IF($O3043="","",$P3043+$O3043-1)</f>
        <v/>
      </c>
      <c r="R3043" s="0" t="str">
        <f aca="false">IF($O3043="","",COUNT($O$2703:$O3043))</f>
        <v/>
      </c>
    </row>
    <row r="3044" customFormat="false" ht="15" hidden="false" customHeight="false" outlineLevel="0" collapsed="false">
      <c r="A3044" s="0" t="n">
        <v>10</v>
      </c>
      <c r="B3044" s="0" t="n">
        <v>10</v>
      </c>
      <c r="C3044" s="0" t="s">
        <v>76</v>
      </c>
      <c r="D3044" s="0" t="n">
        <v>2</v>
      </c>
      <c r="E3044" s="0" t="s">
        <v>79</v>
      </c>
      <c r="F3044" s="0" t="n">
        <v>3</v>
      </c>
      <c r="G3044" s="0" t="str">
        <f aca="false">INDEX(Setup!$B$15:$B$17,$F3044)</f>
        <v>URD</v>
      </c>
      <c r="H3044" s="0" t="n">
        <f aca="false">Calc_Blocks!$I$209</f>
        <v>53</v>
      </c>
      <c r="I3044" s="0" t="n">
        <f aca="false">Calc_Blocks!$J$209</f>
        <v>52</v>
      </c>
      <c r="J3044" s="0" t="n">
        <f aca="false">Calc_Blocks!$K$209</f>
        <v>35</v>
      </c>
      <c r="K3044" s="0" t="n">
        <f aca="false">($B3044-1)*IF($D3044=1,Setup!$B$9,Setup!$B$10)+1</f>
        <v>91</v>
      </c>
      <c r="L3044" s="0" t="n">
        <f aca="false">$B3044*IF($D3044=1,Setup!$B$9,Setup!$B$10)</f>
        <v>100</v>
      </c>
      <c r="M3044" s="0" t="n">
        <f aca="false">MAX($H3044,$K3044)</f>
        <v>91</v>
      </c>
      <c r="N3044" s="0" t="n">
        <f aca="false">MIN($I3044,$L3044)</f>
        <v>52</v>
      </c>
      <c r="O3044" s="0" t="str">
        <f aca="false">IF($N3044&gt;=$M3044,$N3044-$M3044+1,"")</f>
        <v/>
      </c>
      <c r="P3044" s="0" t="str">
        <f aca="false">IF($O3044="","",$J3044+$M3044-$H3044)</f>
        <v/>
      </c>
      <c r="Q3044" s="0" t="str">
        <f aca="false">IF($O3044="","",$P3044+$O3044-1)</f>
        <v/>
      </c>
      <c r="R3044" s="0" t="str">
        <f aca="false">IF($O3044="","",COUNT($O$2703:$O3044))</f>
        <v/>
      </c>
    </row>
    <row r="3045" customFormat="false" ht="15" hidden="false" customHeight="false" outlineLevel="0" collapsed="false">
      <c r="A3045" s="0" t="n">
        <v>10</v>
      </c>
      <c r="B3045" s="0" t="n">
        <v>10</v>
      </c>
      <c r="C3045" s="0" t="s">
        <v>77</v>
      </c>
      <c r="D3045" s="0" t="n">
        <v>1</v>
      </c>
      <c r="E3045" s="0" t="s">
        <v>94</v>
      </c>
      <c r="F3045" s="0" t="n">
        <v>1</v>
      </c>
      <c r="G3045" s="0" t="str">
        <f aca="false">INDEX(Setup!$B$15:$B$17,$F3045)</f>
        <v>MAL</v>
      </c>
      <c r="H3045" s="0" t="n">
        <f aca="false">Calc_Blocks!$I$192</f>
        <v>58</v>
      </c>
      <c r="I3045" s="0" t="n">
        <f aca="false">Calc_Blocks!$J$192</f>
        <v>67</v>
      </c>
      <c r="J3045" s="0" t="n">
        <f aca="false">Calc_Blocks!$K$192</f>
        <v>1</v>
      </c>
      <c r="K3045" s="0" t="n">
        <f aca="false">($B3045-1)*IF($D3045=1,Setup!$B$9,Setup!$B$10)+1</f>
        <v>91</v>
      </c>
      <c r="L3045" s="0" t="n">
        <f aca="false">$B3045*IF($D3045=1,Setup!$B$9,Setup!$B$10)</f>
        <v>100</v>
      </c>
      <c r="M3045" s="0" t="n">
        <f aca="false">MAX($H3045,$K3045)</f>
        <v>91</v>
      </c>
      <c r="N3045" s="0" t="n">
        <f aca="false">MIN($I3045,$L3045)</f>
        <v>67</v>
      </c>
      <c r="O3045" s="0" t="str">
        <f aca="false">IF($N3045&gt;=$M3045,$N3045-$M3045+1,"")</f>
        <v/>
      </c>
      <c r="P3045" s="0" t="str">
        <f aca="false">IF($O3045="","",$J3045+$M3045-$H3045)</f>
        <v/>
      </c>
      <c r="Q3045" s="0" t="str">
        <f aca="false">IF($O3045="","",$P3045+$O3045-1)</f>
        <v/>
      </c>
      <c r="R3045" s="0" t="str">
        <f aca="false">IF($O3045="","",COUNT($O$2703:$O3045))</f>
        <v/>
      </c>
    </row>
    <row r="3046" customFormat="false" ht="15" hidden="false" customHeight="false" outlineLevel="0" collapsed="false">
      <c r="A3046" s="0" t="n">
        <v>10</v>
      </c>
      <c r="B3046" s="0" t="n">
        <v>10</v>
      </c>
      <c r="C3046" s="0" t="s">
        <v>77</v>
      </c>
      <c r="D3046" s="0" t="n">
        <v>1</v>
      </c>
      <c r="E3046" s="0" t="s">
        <v>94</v>
      </c>
      <c r="F3046" s="0" t="n">
        <v>2</v>
      </c>
      <c r="G3046" s="0" t="str">
        <f aca="false">INDEX(Setup!$B$15:$B$17,$F3046)</f>
        <v>SAN</v>
      </c>
      <c r="H3046" s="0" t="n">
        <f aca="false">Calc_Blocks!$I$193</f>
        <v>68</v>
      </c>
      <c r="I3046" s="0" t="n">
        <f aca="false">Calc_Blocks!$J$193</f>
        <v>67</v>
      </c>
      <c r="J3046" s="0" t="n">
        <f aca="false">Calc_Blocks!$K$193</f>
        <v>11</v>
      </c>
      <c r="K3046" s="0" t="n">
        <f aca="false">($B3046-1)*IF($D3046=1,Setup!$B$9,Setup!$B$10)+1</f>
        <v>91</v>
      </c>
      <c r="L3046" s="0" t="n">
        <f aca="false">$B3046*IF($D3046=1,Setup!$B$9,Setup!$B$10)</f>
        <v>100</v>
      </c>
      <c r="M3046" s="0" t="n">
        <f aca="false">MAX($H3046,$K3046)</f>
        <v>91</v>
      </c>
      <c r="N3046" s="0" t="n">
        <f aca="false">MIN($I3046,$L3046)</f>
        <v>67</v>
      </c>
      <c r="O3046" s="0" t="str">
        <f aca="false">IF($N3046&gt;=$M3046,$N3046-$M3046+1,"")</f>
        <v/>
      </c>
      <c r="P3046" s="0" t="str">
        <f aca="false">IF($O3046="","",$J3046+$M3046-$H3046)</f>
        <v/>
      </c>
      <c r="Q3046" s="0" t="str">
        <f aca="false">IF($O3046="","",$P3046+$O3046-1)</f>
        <v/>
      </c>
      <c r="R3046" s="0" t="str">
        <f aca="false">IF($O3046="","",COUNT($O$2703:$O3046))</f>
        <v/>
      </c>
    </row>
    <row r="3047" customFormat="false" ht="15" hidden="false" customHeight="false" outlineLevel="0" collapsed="false">
      <c r="A3047" s="0" t="n">
        <v>10</v>
      </c>
      <c r="B3047" s="0" t="n">
        <v>10</v>
      </c>
      <c r="C3047" s="0" t="s">
        <v>77</v>
      </c>
      <c r="D3047" s="0" t="n">
        <v>1</v>
      </c>
      <c r="E3047" s="0" t="s">
        <v>94</v>
      </c>
      <c r="F3047" s="0" t="n">
        <v>3</v>
      </c>
      <c r="G3047" s="0" t="str">
        <f aca="false">INDEX(Setup!$B$15:$B$17,$F3047)</f>
        <v>URD</v>
      </c>
      <c r="H3047" s="0" t="n">
        <f aca="false">Calc_Blocks!$I$194</f>
        <v>68</v>
      </c>
      <c r="I3047" s="0" t="n">
        <f aca="false">Calc_Blocks!$J$194</f>
        <v>75</v>
      </c>
      <c r="J3047" s="0" t="n">
        <f aca="false">Calc_Blocks!$K$194</f>
        <v>11</v>
      </c>
      <c r="K3047" s="0" t="n">
        <f aca="false">($B3047-1)*IF($D3047=1,Setup!$B$9,Setup!$B$10)+1</f>
        <v>91</v>
      </c>
      <c r="L3047" s="0" t="n">
        <f aca="false">$B3047*IF($D3047=1,Setup!$B$9,Setup!$B$10)</f>
        <v>100</v>
      </c>
      <c r="M3047" s="0" t="n">
        <f aca="false">MAX($H3047,$K3047)</f>
        <v>91</v>
      </c>
      <c r="N3047" s="0" t="n">
        <f aca="false">MIN($I3047,$L3047)</f>
        <v>75</v>
      </c>
      <c r="O3047" s="0" t="str">
        <f aca="false">IF($N3047&gt;=$M3047,$N3047-$M3047+1,"")</f>
        <v/>
      </c>
      <c r="P3047" s="0" t="str">
        <f aca="false">IF($O3047="","",$J3047+$M3047-$H3047)</f>
        <v/>
      </c>
      <c r="Q3047" s="0" t="str">
        <f aca="false">IF($O3047="","",$P3047+$O3047-1)</f>
        <v/>
      </c>
      <c r="R3047" s="0" t="str">
        <f aca="false">IF($O3047="","",COUNT($O$2703:$O3047))</f>
        <v/>
      </c>
    </row>
    <row r="3048" customFormat="false" ht="15" hidden="false" customHeight="false" outlineLevel="0" collapsed="false">
      <c r="A3048" s="0" t="n">
        <v>10</v>
      </c>
      <c r="B3048" s="0" t="n">
        <v>10</v>
      </c>
      <c r="C3048" s="0" t="s">
        <v>77</v>
      </c>
      <c r="D3048" s="0" t="n">
        <v>2</v>
      </c>
      <c r="E3048" s="0" t="s">
        <v>79</v>
      </c>
      <c r="F3048" s="0" t="n">
        <v>1</v>
      </c>
      <c r="G3048" s="0" t="str">
        <f aca="false">INDEX(Setup!$B$15:$B$17,$F3048)</f>
        <v>MAL</v>
      </c>
      <c r="H3048" s="0" t="n">
        <f aca="false">Calc_Blocks!$I$210</f>
        <v>53</v>
      </c>
      <c r="I3048" s="0" t="n">
        <f aca="false">Calc_Blocks!$J$210</f>
        <v>60</v>
      </c>
      <c r="J3048" s="0" t="n">
        <f aca="false">Calc_Blocks!$K$210</f>
        <v>19</v>
      </c>
      <c r="K3048" s="0" t="n">
        <f aca="false">($B3048-1)*IF($D3048=1,Setup!$B$9,Setup!$B$10)+1</f>
        <v>91</v>
      </c>
      <c r="L3048" s="0" t="n">
        <f aca="false">$B3048*IF($D3048=1,Setup!$B$9,Setup!$B$10)</f>
        <v>100</v>
      </c>
      <c r="M3048" s="0" t="n">
        <f aca="false">MAX($H3048,$K3048)</f>
        <v>91</v>
      </c>
      <c r="N3048" s="0" t="n">
        <f aca="false">MIN($I3048,$L3048)</f>
        <v>60</v>
      </c>
      <c r="O3048" s="0" t="str">
        <f aca="false">IF($N3048&gt;=$M3048,$N3048-$M3048+1,"")</f>
        <v/>
      </c>
      <c r="P3048" s="0" t="str">
        <f aca="false">IF($O3048="","",$J3048+$M3048-$H3048)</f>
        <v/>
      </c>
      <c r="Q3048" s="0" t="str">
        <f aca="false">IF($O3048="","",$P3048+$O3048-1)</f>
        <v/>
      </c>
      <c r="R3048" s="0" t="str">
        <f aca="false">IF($O3048="","",COUNT($O$2703:$O3048))</f>
        <v/>
      </c>
    </row>
    <row r="3049" customFormat="false" ht="15" hidden="false" customHeight="false" outlineLevel="0" collapsed="false">
      <c r="A3049" s="0" t="n">
        <v>10</v>
      </c>
      <c r="B3049" s="0" t="n">
        <v>10</v>
      </c>
      <c r="C3049" s="0" t="s">
        <v>77</v>
      </c>
      <c r="D3049" s="0" t="n">
        <v>2</v>
      </c>
      <c r="E3049" s="0" t="s">
        <v>79</v>
      </c>
      <c r="F3049" s="0" t="n">
        <v>2</v>
      </c>
      <c r="G3049" s="0" t="str">
        <f aca="false">INDEX(Setup!$B$15:$B$17,$F3049)</f>
        <v>SAN</v>
      </c>
      <c r="H3049" s="0" t="n">
        <f aca="false">Calc_Blocks!$I$211</f>
        <v>61</v>
      </c>
      <c r="I3049" s="0" t="n">
        <f aca="false">Calc_Blocks!$J$211</f>
        <v>60</v>
      </c>
      <c r="J3049" s="0" t="n">
        <f aca="false">Calc_Blocks!$K$211</f>
        <v>27</v>
      </c>
      <c r="K3049" s="0" t="n">
        <f aca="false">($B3049-1)*IF($D3049=1,Setup!$B$9,Setup!$B$10)+1</f>
        <v>91</v>
      </c>
      <c r="L3049" s="0" t="n">
        <f aca="false">$B3049*IF($D3049=1,Setup!$B$9,Setup!$B$10)</f>
        <v>100</v>
      </c>
      <c r="M3049" s="0" t="n">
        <f aca="false">MAX($H3049,$K3049)</f>
        <v>91</v>
      </c>
      <c r="N3049" s="0" t="n">
        <f aca="false">MIN($I3049,$L3049)</f>
        <v>60</v>
      </c>
      <c r="O3049" s="0" t="str">
        <f aca="false">IF($N3049&gt;=$M3049,$N3049-$M3049+1,"")</f>
        <v/>
      </c>
      <c r="P3049" s="0" t="str">
        <f aca="false">IF($O3049="","",$J3049+$M3049-$H3049)</f>
        <v/>
      </c>
      <c r="Q3049" s="0" t="str">
        <f aca="false">IF($O3049="","",$P3049+$O3049-1)</f>
        <v/>
      </c>
      <c r="R3049" s="0" t="str">
        <f aca="false">IF($O3049="","",COUNT($O$2703:$O3049))</f>
        <v/>
      </c>
    </row>
    <row r="3050" customFormat="false" ht="15" hidden="false" customHeight="false" outlineLevel="0" collapsed="false">
      <c r="A3050" s="0" t="n">
        <v>10</v>
      </c>
      <c r="B3050" s="0" t="n">
        <v>10</v>
      </c>
      <c r="C3050" s="0" t="s">
        <v>77</v>
      </c>
      <c r="D3050" s="0" t="n">
        <v>2</v>
      </c>
      <c r="E3050" s="0" t="s">
        <v>79</v>
      </c>
      <c r="F3050" s="0" t="n">
        <v>3</v>
      </c>
      <c r="G3050" s="0" t="str">
        <f aca="false">INDEX(Setup!$B$15:$B$17,$F3050)</f>
        <v>URD</v>
      </c>
      <c r="H3050" s="0" t="n">
        <f aca="false">Calc_Blocks!$I$212</f>
        <v>61</v>
      </c>
      <c r="I3050" s="0" t="n">
        <f aca="false">Calc_Blocks!$J$212</f>
        <v>69</v>
      </c>
      <c r="J3050" s="0" t="n">
        <f aca="false">Calc_Blocks!$K$212</f>
        <v>27</v>
      </c>
      <c r="K3050" s="0" t="n">
        <f aca="false">($B3050-1)*IF($D3050=1,Setup!$B$9,Setup!$B$10)+1</f>
        <v>91</v>
      </c>
      <c r="L3050" s="0" t="n">
        <f aca="false">$B3050*IF($D3050=1,Setup!$B$9,Setup!$B$10)</f>
        <v>100</v>
      </c>
      <c r="M3050" s="0" t="n">
        <f aca="false">MAX($H3050,$K3050)</f>
        <v>91</v>
      </c>
      <c r="N3050" s="0" t="n">
        <f aca="false">MIN($I3050,$L3050)</f>
        <v>69</v>
      </c>
      <c r="O3050" s="0" t="str">
        <f aca="false">IF($N3050&gt;=$M3050,$N3050-$M3050+1,"")</f>
        <v/>
      </c>
      <c r="P3050" s="0" t="str">
        <f aca="false">IF($O3050="","",$J3050+$M3050-$H3050)</f>
        <v/>
      </c>
      <c r="Q3050" s="0" t="str">
        <f aca="false">IF($O3050="","",$P3050+$O3050-1)</f>
        <v/>
      </c>
      <c r="R3050" s="0" t="str">
        <f aca="false">IF($O3050="","",COUNT($O$2703:$O3050))</f>
        <v/>
      </c>
    </row>
    <row r="3051" customFormat="false" ht="15" hidden="false" customHeight="false" outlineLevel="0" collapsed="false">
      <c r="A3051" s="0" t="n">
        <v>10</v>
      </c>
      <c r="B3051" s="0" t="n">
        <v>10</v>
      </c>
      <c r="C3051" s="0" t="s">
        <v>78</v>
      </c>
      <c r="D3051" s="0" t="n">
        <v>1</v>
      </c>
      <c r="E3051" s="0" t="s">
        <v>94</v>
      </c>
      <c r="F3051" s="0" t="n">
        <v>1</v>
      </c>
      <c r="G3051" s="0" t="str">
        <f aca="false">INDEX(Setup!$B$15:$B$17,$F3051)</f>
        <v>MAL</v>
      </c>
      <c r="H3051" s="0" t="n">
        <f aca="false">Calc_Blocks!$I$195</f>
        <v>76</v>
      </c>
      <c r="I3051" s="0" t="n">
        <f aca="false">Calc_Blocks!$J$195</f>
        <v>75</v>
      </c>
      <c r="J3051" s="0" t="n">
        <f aca="false">Calc_Blocks!$K$195</f>
        <v>1</v>
      </c>
      <c r="K3051" s="0" t="n">
        <f aca="false">($B3051-1)*IF($D3051=1,Setup!$B$9,Setup!$B$10)+1</f>
        <v>91</v>
      </c>
      <c r="L3051" s="0" t="n">
        <f aca="false">$B3051*IF($D3051=1,Setup!$B$9,Setup!$B$10)</f>
        <v>100</v>
      </c>
      <c r="M3051" s="0" t="n">
        <f aca="false">MAX($H3051,$K3051)</f>
        <v>91</v>
      </c>
      <c r="N3051" s="0" t="n">
        <f aca="false">MIN($I3051,$L3051)</f>
        <v>75</v>
      </c>
      <c r="O3051" s="0" t="str">
        <f aca="false">IF($N3051&gt;=$M3051,$N3051-$M3051+1,"")</f>
        <v/>
      </c>
      <c r="P3051" s="0" t="str">
        <f aca="false">IF($O3051="","",$J3051+$M3051-$H3051)</f>
        <v/>
      </c>
      <c r="Q3051" s="0" t="str">
        <f aca="false">IF($O3051="","",$P3051+$O3051-1)</f>
        <v/>
      </c>
      <c r="R3051" s="0" t="str">
        <f aca="false">IF($O3051="","",COUNT($O$2703:$O3051))</f>
        <v/>
      </c>
    </row>
    <row r="3052" customFormat="false" ht="15" hidden="false" customHeight="false" outlineLevel="0" collapsed="false">
      <c r="A3052" s="0" t="n">
        <v>10</v>
      </c>
      <c r="B3052" s="0" t="n">
        <v>10</v>
      </c>
      <c r="C3052" s="0" t="s">
        <v>78</v>
      </c>
      <c r="D3052" s="0" t="n">
        <v>1</v>
      </c>
      <c r="E3052" s="0" t="s">
        <v>94</v>
      </c>
      <c r="F3052" s="0" t="n">
        <v>2</v>
      </c>
      <c r="G3052" s="0" t="str">
        <f aca="false">INDEX(Setup!$B$15:$B$17,$F3052)</f>
        <v>SAN</v>
      </c>
      <c r="H3052" s="0" t="n">
        <f aca="false">Calc_Blocks!$I$196</f>
        <v>76</v>
      </c>
      <c r="I3052" s="0" t="n">
        <f aca="false">Calc_Blocks!$J$196</f>
        <v>75</v>
      </c>
      <c r="J3052" s="0" t="n">
        <f aca="false">Calc_Blocks!$K$196</f>
        <v>1</v>
      </c>
      <c r="K3052" s="0" t="n">
        <f aca="false">($B3052-1)*IF($D3052=1,Setup!$B$9,Setup!$B$10)+1</f>
        <v>91</v>
      </c>
      <c r="L3052" s="0" t="n">
        <f aca="false">$B3052*IF($D3052=1,Setup!$B$9,Setup!$B$10)</f>
        <v>100</v>
      </c>
      <c r="M3052" s="0" t="n">
        <f aca="false">MAX($H3052,$K3052)</f>
        <v>91</v>
      </c>
      <c r="N3052" s="0" t="n">
        <f aca="false">MIN($I3052,$L3052)</f>
        <v>75</v>
      </c>
      <c r="O3052" s="0" t="str">
        <f aca="false">IF($N3052&gt;=$M3052,$N3052-$M3052+1,"")</f>
        <v/>
      </c>
      <c r="P3052" s="0" t="str">
        <f aca="false">IF($O3052="","",$J3052+$M3052-$H3052)</f>
        <v/>
      </c>
      <c r="Q3052" s="0" t="str">
        <f aca="false">IF($O3052="","",$P3052+$O3052-1)</f>
        <v/>
      </c>
      <c r="R3052" s="0" t="str">
        <f aca="false">IF($O3052="","",COUNT($O$2703:$O3052))</f>
        <v/>
      </c>
    </row>
    <row r="3053" customFormat="false" ht="15" hidden="false" customHeight="false" outlineLevel="0" collapsed="false">
      <c r="A3053" s="0" t="n">
        <v>10</v>
      </c>
      <c r="B3053" s="0" t="n">
        <v>10</v>
      </c>
      <c r="C3053" s="0" t="s">
        <v>78</v>
      </c>
      <c r="D3053" s="0" t="n">
        <v>1</v>
      </c>
      <c r="E3053" s="0" t="s">
        <v>94</v>
      </c>
      <c r="F3053" s="0" t="n">
        <v>3</v>
      </c>
      <c r="G3053" s="0" t="str">
        <f aca="false">INDEX(Setup!$B$15:$B$17,$F3053)</f>
        <v>URD</v>
      </c>
      <c r="H3053" s="0" t="n">
        <f aca="false">Calc_Blocks!$I$197</f>
        <v>76</v>
      </c>
      <c r="I3053" s="0" t="n">
        <f aca="false">Calc_Blocks!$J$197</f>
        <v>75</v>
      </c>
      <c r="J3053" s="0" t="n">
        <f aca="false">Calc_Blocks!$K$197</f>
        <v>1</v>
      </c>
      <c r="K3053" s="0" t="n">
        <f aca="false">($B3053-1)*IF($D3053=1,Setup!$B$9,Setup!$B$10)+1</f>
        <v>91</v>
      </c>
      <c r="L3053" s="0" t="n">
        <f aca="false">$B3053*IF($D3053=1,Setup!$B$9,Setup!$B$10)</f>
        <v>100</v>
      </c>
      <c r="M3053" s="0" t="n">
        <f aca="false">MAX($H3053,$K3053)</f>
        <v>91</v>
      </c>
      <c r="N3053" s="0" t="n">
        <f aca="false">MIN($I3053,$L3053)</f>
        <v>75</v>
      </c>
      <c r="O3053" s="0" t="str">
        <f aca="false">IF($N3053&gt;=$M3053,$N3053-$M3053+1,"")</f>
        <v/>
      </c>
      <c r="P3053" s="0" t="str">
        <f aca="false">IF($O3053="","",$J3053+$M3053-$H3053)</f>
        <v/>
      </c>
      <c r="Q3053" s="0" t="str">
        <f aca="false">IF($O3053="","",$P3053+$O3053-1)</f>
        <v/>
      </c>
      <c r="R3053" s="0" t="str">
        <f aca="false">IF($O3053="","",COUNT($O$2703:$O3053))</f>
        <v/>
      </c>
    </row>
    <row r="3054" customFormat="false" ht="15" hidden="false" customHeight="false" outlineLevel="0" collapsed="false">
      <c r="A3054" s="0" t="n">
        <v>10</v>
      </c>
      <c r="B3054" s="0" t="n">
        <v>10</v>
      </c>
      <c r="C3054" s="0" t="s">
        <v>78</v>
      </c>
      <c r="D3054" s="0" t="n">
        <v>2</v>
      </c>
      <c r="E3054" s="0" t="s">
        <v>79</v>
      </c>
      <c r="F3054" s="0" t="n">
        <v>1</v>
      </c>
      <c r="G3054" s="0" t="str">
        <f aca="false">INDEX(Setup!$B$15:$B$17,$F3054)</f>
        <v>MAL</v>
      </c>
      <c r="H3054" s="0" t="n">
        <f aca="false">Calc_Blocks!$I$213</f>
        <v>70</v>
      </c>
      <c r="I3054" s="0" t="n">
        <f aca="false">Calc_Blocks!$J$213</f>
        <v>69</v>
      </c>
      <c r="J3054" s="0" t="n">
        <f aca="false">Calc_Blocks!$K$213</f>
        <v>1</v>
      </c>
      <c r="K3054" s="0" t="n">
        <f aca="false">($B3054-1)*IF($D3054=1,Setup!$B$9,Setup!$B$10)+1</f>
        <v>91</v>
      </c>
      <c r="L3054" s="0" t="n">
        <f aca="false">$B3054*IF($D3054=1,Setup!$B$9,Setup!$B$10)</f>
        <v>100</v>
      </c>
      <c r="M3054" s="0" t="n">
        <f aca="false">MAX($H3054,$K3054)</f>
        <v>91</v>
      </c>
      <c r="N3054" s="0" t="n">
        <f aca="false">MIN($I3054,$L3054)</f>
        <v>69</v>
      </c>
      <c r="O3054" s="0" t="str">
        <f aca="false">IF($N3054&gt;=$M3054,$N3054-$M3054+1,"")</f>
        <v/>
      </c>
      <c r="P3054" s="0" t="str">
        <f aca="false">IF($O3054="","",$J3054+$M3054-$H3054)</f>
        <v/>
      </c>
      <c r="Q3054" s="0" t="str">
        <f aca="false">IF($O3054="","",$P3054+$O3054-1)</f>
        <v/>
      </c>
      <c r="R3054" s="0" t="str">
        <f aca="false">IF($O3054="","",COUNT($O$2703:$O3054))</f>
        <v/>
      </c>
    </row>
    <row r="3055" customFormat="false" ht="15" hidden="false" customHeight="false" outlineLevel="0" collapsed="false">
      <c r="A3055" s="0" t="n">
        <v>10</v>
      </c>
      <c r="B3055" s="0" t="n">
        <v>10</v>
      </c>
      <c r="C3055" s="0" t="s">
        <v>78</v>
      </c>
      <c r="D3055" s="0" t="n">
        <v>2</v>
      </c>
      <c r="E3055" s="0" t="s">
        <v>79</v>
      </c>
      <c r="F3055" s="0" t="n">
        <v>2</v>
      </c>
      <c r="G3055" s="0" t="str">
        <f aca="false">INDEX(Setup!$B$15:$B$17,$F3055)</f>
        <v>SAN</v>
      </c>
      <c r="H3055" s="0" t="n">
        <f aca="false">Calc_Blocks!$I$214</f>
        <v>70</v>
      </c>
      <c r="I3055" s="0" t="n">
        <f aca="false">Calc_Blocks!$J$214</f>
        <v>69</v>
      </c>
      <c r="J3055" s="0" t="n">
        <f aca="false">Calc_Blocks!$K$214</f>
        <v>1</v>
      </c>
      <c r="K3055" s="0" t="n">
        <f aca="false">($B3055-1)*IF($D3055=1,Setup!$B$9,Setup!$B$10)+1</f>
        <v>91</v>
      </c>
      <c r="L3055" s="0" t="n">
        <f aca="false">$B3055*IF($D3055=1,Setup!$B$9,Setup!$B$10)</f>
        <v>100</v>
      </c>
      <c r="M3055" s="0" t="n">
        <f aca="false">MAX($H3055,$K3055)</f>
        <v>91</v>
      </c>
      <c r="N3055" s="0" t="n">
        <f aca="false">MIN($I3055,$L3055)</f>
        <v>69</v>
      </c>
      <c r="O3055" s="0" t="str">
        <f aca="false">IF($N3055&gt;=$M3055,$N3055-$M3055+1,"")</f>
        <v/>
      </c>
      <c r="P3055" s="0" t="str">
        <f aca="false">IF($O3055="","",$J3055+$M3055-$H3055)</f>
        <v/>
      </c>
      <c r="Q3055" s="0" t="str">
        <f aca="false">IF($O3055="","",$P3055+$O3055-1)</f>
        <v/>
      </c>
      <c r="R3055" s="0" t="str">
        <f aca="false">IF($O3055="","",COUNT($O$2703:$O3055))</f>
        <v/>
      </c>
    </row>
    <row r="3056" customFormat="false" ht="15" hidden="false" customHeight="false" outlineLevel="0" collapsed="false">
      <c r="A3056" s="0" t="n">
        <v>10</v>
      </c>
      <c r="B3056" s="0" t="n">
        <v>10</v>
      </c>
      <c r="C3056" s="0" t="s">
        <v>78</v>
      </c>
      <c r="D3056" s="0" t="n">
        <v>2</v>
      </c>
      <c r="E3056" s="0" t="s">
        <v>79</v>
      </c>
      <c r="F3056" s="0" t="n">
        <v>3</v>
      </c>
      <c r="G3056" s="0" t="str">
        <f aca="false">INDEX(Setup!$B$15:$B$17,$F3056)</f>
        <v>URD</v>
      </c>
      <c r="H3056" s="0" t="n">
        <f aca="false">Calc_Blocks!$I$215</f>
        <v>70</v>
      </c>
      <c r="I3056" s="0" t="n">
        <f aca="false">Calc_Blocks!$J$215</f>
        <v>69</v>
      </c>
      <c r="J3056" s="0" t="n">
        <f aca="false">Calc_Blocks!$K$215</f>
        <v>1</v>
      </c>
      <c r="K3056" s="0" t="n">
        <f aca="false">($B3056-1)*IF($D3056=1,Setup!$B$9,Setup!$B$10)+1</f>
        <v>91</v>
      </c>
      <c r="L3056" s="0" t="n">
        <f aca="false">$B3056*IF($D3056=1,Setup!$B$9,Setup!$B$10)</f>
        <v>100</v>
      </c>
      <c r="M3056" s="0" t="n">
        <f aca="false">MAX($H3056,$K3056)</f>
        <v>91</v>
      </c>
      <c r="N3056" s="0" t="n">
        <f aca="false">MIN($I3056,$L3056)</f>
        <v>69</v>
      </c>
      <c r="O3056" s="0" t="str">
        <f aca="false">IF($N3056&gt;=$M3056,$N3056-$M3056+1,"")</f>
        <v/>
      </c>
      <c r="P3056" s="0" t="str">
        <f aca="false">IF($O3056="","",$J3056+$M3056-$H3056)</f>
        <v/>
      </c>
      <c r="Q3056" s="0" t="str">
        <f aca="false">IF($O3056="","",$P3056+$O3056-1)</f>
        <v/>
      </c>
      <c r="R3056" s="0" t="str">
        <f aca="false">IF($O3056="","",COUNT($O$2703:$O3056))</f>
        <v/>
      </c>
    </row>
    <row r="3057" customFormat="false" ht="15" hidden="false" customHeight="false" outlineLevel="0" collapsed="false">
      <c r="A3057" s="0" t="n">
        <v>10</v>
      </c>
      <c r="B3057" s="0" t="n">
        <v>10</v>
      </c>
      <c r="C3057" s="0" t="s">
        <v>79</v>
      </c>
      <c r="D3057" s="0" t="n">
        <v>1</v>
      </c>
      <c r="E3057" s="0" t="s">
        <v>94</v>
      </c>
      <c r="F3057" s="0" t="n">
        <v>1</v>
      </c>
      <c r="G3057" s="0" t="str">
        <f aca="false">INDEX(Setup!$B$15:$B$17,$F3057)</f>
        <v>MAL</v>
      </c>
      <c r="H3057" s="0" t="n">
        <f aca="false">Calc_Blocks!$I$198</f>
        <v>76</v>
      </c>
      <c r="I3057" s="0" t="n">
        <f aca="false">Calc_Blocks!$J$198</f>
        <v>75</v>
      </c>
      <c r="J3057" s="0" t="n">
        <f aca="false">Calc_Blocks!$K$198</f>
        <v>1</v>
      </c>
      <c r="K3057" s="0" t="n">
        <f aca="false">($B3057-1)*IF($D3057=1,Setup!$B$9,Setup!$B$10)+1</f>
        <v>91</v>
      </c>
      <c r="L3057" s="0" t="n">
        <f aca="false">$B3057*IF($D3057=1,Setup!$B$9,Setup!$B$10)</f>
        <v>100</v>
      </c>
      <c r="M3057" s="0" t="n">
        <f aca="false">MAX($H3057,$K3057)</f>
        <v>91</v>
      </c>
      <c r="N3057" s="0" t="n">
        <f aca="false">MIN($I3057,$L3057)</f>
        <v>75</v>
      </c>
      <c r="O3057" s="0" t="str">
        <f aca="false">IF($N3057&gt;=$M3057,$N3057-$M3057+1,"")</f>
        <v/>
      </c>
      <c r="P3057" s="0" t="str">
        <f aca="false">IF($O3057="","",$J3057+$M3057-$H3057)</f>
        <v/>
      </c>
      <c r="Q3057" s="0" t="str">
        <f aca="false">IF($O3057="","",$P3057+$O3057-1)</f>
        <v/>
      </c>
      <c r="R3057" s="0" t="str">
        <f aca="false">IF($O3057="","",COUNT($O$2703:$O3057))</f>
        <v/>
      </c>
    </row>
    <row r="3058" customFormat="false" ht="15" hidden="false" customHeight="false" outlineLevel="0" collapsed="false">
      <c r="A3058" s="0" t="n">
        <v>10</v>
      </c>
      <c r="B3058" s="0" t="n">
        <v>10</v>
      </c>
      <c r="C3058" s="0" t="s">
        <v>79</v>
      </c>
      <c r="D3058" s="0" t="n">
        <v>1</v>
      </c>
      <c r="E3058" s="0" t="s">
        <v>94</v>
      </c>
      <c r="F3058" s="0" t="n">
        <v>2</v>
      </c>
      <c r="G3058" s="0" t="str">
        <f aca="false">INDEX(Setup!$B$15:$B$17,$F3058)</f>
        <v>SAN</v>
      </c>
      <c r="H3058" s="0" t="n">
        <f aca="false">Calc_Blocks!$I$199</f>
        <v>76</v>
      </c>
      <c r="I3058" s="0" t="n">
        <f aca="false">Calc_Blocks!$J$199</f>
        <v>75</v>
      </c>
      <c r="J3058" s="0" t="n">
        <f aca="false">Calc_Blocks!$K$199</f>
        <v>1</v>
      </c>
      <c r="K3058" s="0" t="n">
        <f aca="false">($B3058-1)*IF($D3058=1,Setup!$B$9,Setup!$B$10)+1</f>
        <v>91</v>
      </c>
      <c r="L3058" s="0" t="n">
        <f aca="false">$B3058*IF($D3058=1,Setup!$B$9,Setup!$B$10)</f>
        <v>100</v>
      </c>
      <c r="M3058" s="0" t="n">
        <f aca="false">MAX($H3058,$K3058)</f>
        <v>91</v>
      </c>
      <c r="N3058" s="0" t="n">
        <f aca="false">MIN($I3058,$L3058)</f>
        <v>75</v>
      </c>
      <c r="O3058" s="0" t="str">
        <f aca="false">IF($N3058&gt;=$M3058,$N3058-$M3058+1,"")</f>
        <v/>
      </c>
      <c r="P3058" s="0" t="str">
        <f aca="false">IF($O3058="","",$J3058+$M3058-$H3058)</f>
        <v/>
      </c>
      <c r="Q3058" s="0" t="str">
        <f aca="false">IF($O3058="","",$P3058+$O3058-1)</f>
        <v/>
      </c>
      <c r="R3058" s="0" t="str">
        <f aca="false">IF($O3058="","",COUNT($O$2703:$O3058))</f>
        <v/>
      </c>
    </row>
    <row r="3059" customFormat="false" ht="15" hidden="false" customHeight="false" outlineLevel="0" collapsed="false">
      <c r="A3059" s="0" t="n">
        <v>10</v>
      </c>
      <c r="B3059" s="0" t="n">
        <v>10</v>
      </c>
      <c r="C3059" s="0" t="s">
        <v>79</v>
      </c>
      <c r="D3059" s="0" t="n">
        <v>1</v>
      </c>
      <c r="E3059" s="0" t="s">
        <v>94</v>
      </c>
      <c r="F3059" s="0" t="n">
        <v>3</v>
      </c>
      <c r="G3059" s="0" t="str">
        <f aca="false">INDEX(Setup!$B$15:$B$17,$F3059)</f>
        <v>URD</v>
      </c>
      <c r="H3059" s="0" t="n">
        <f aca="false">Calc_Blocks!$I$200</f>
        <v>76</v>
      </c>
      <c r="I3059" s="0" t="n">
        <f aca="false">Calc_Blocks!$J$200</f>
        <v>75</v>
      </c>
      <c r="J3059" s="0" t="n">
        <f aca="false">Calc_Blocks!$K$200</f>
        <v>1</v>
      </c>
      <c r="K3059" s="0" t="n">
        <f aca="false">($B3059-1)*IF($D3059=1,Setup!$B$9,Setup!$B$10)+1</f>
        <v>91</v>
      </c>
      <c r="L3059" s="0" t="n">
        <f aca="false">$B3059*IF($D3059=1,Setup!$B$9,Setup!$B$10)</f>
        <v>100</v>
      </c>
      <c r="M3059" s="0" t="n">
        <f aca="false">MAX($H3059,$K3059)</f>
        <v>91</v>
      </c>
      <c r="N3059" s="0" t="n">
        <f aca="false">MIN($I3059,$L3059)</f>
        <v>75</v>
      </c>
      <c r="O3059" s="0" t="str">
        <f aca="false">IF($N3059&gt;=$M3059,$N3059-$M3059+1,"")</f>
        <v/>
      </c>
      <c r="P3059" s="0" t="str">
        <f aca="false">IF($O3059="","",$J3059+$M3059-$H3059)</f>
        <v/>
      </c>
      <c r="Q3059" s="0" t="str">
        <f aca="false">IF($O3059="","",$P3059+$O3059-1)</f>
        <v/>
      </c>
      <c r="R3059" s="0" t="str">
        <f aca="false">IF($O3059="","",COUNT($O$2703:$O3059))</f>
        <v/>
      </c>
    </row>
    <row r="3060" customFormat="false" ht="15" hidden="false" customHeight="false" outlineLevel="0" collapsed="false">
      <c r="A3060" s="0" t="n">
        <v>10</v>
      </c>
      <c r="B3060" s="0" t="n">
        <v>10</v>
      </c>
      <c r="C3060" s="0" t="s">
        <v>79</v>
      </c>
      <c r="D3060" s="0" t="n">
        <v>2</v>
      </c>
      <c r="E3060" s="0" t="s">
        <v>79</v>
      </c>
      <c r="F3060" s="0" t="n">
        <v>1</v>
      </c>
      <c r="G3060" s="0" t="str">
        <f aca="false">INDEX(Setup!$B$15:$B$17,$F3060)</f>
        <v>MAL</v>
      </c>
      <c r="H3060" s="0" t="n">
        <f aca="false">Calc_Blocks!$I$216</f>
        <v>70</v>
      </c>
      <c r="I3060" s="0" t="n">
        <f aca="false">Calc_Blocks!$J$216</f>
        <v>69</v>
      </c>
      <c r="J3060" s="0" t="n">
        <f aca="false">Calc_Blocks!$K$216</f>
        <v>1</v>
      </c>
      <c r="K3060" s="0" t="n">
        <f aca="false">($B3060-1)*IF($D3060=1,Setup!$B$9,Setup!$B$10)+1</f>
        <v>91</v>
      </c>
      <c r="L3060" s="0" t="n">
        <f aca="false">$B3060*IF($D3060=1,Setup!$B$9,Setup!$B$10)</f>
        <v>100</v>
      </c>
      <c r="M3060" s="0" t="n">
        <f aca="false">MAX($H3060,$K3060)</f>
        <v>91</v>
      </c>
      <c r="N3060" s="0" t="n">
        <f aca="false">MIN($I3060,$L3060)</f>
        <v>69</v>
      </c>
      <c r="O3060" s="0" t="str">
        <f aca="false">IF($N3060&gt;=$M3060,$N3060-$M3060+1,"")</f>
        <v/>
      </c>
      <c r="P3060" s="0" t="str">
        <f aca="false">IF($O3060="","",$J3060+$M3060-$H3060)</f>
        <v/>
      </c>
      <c r="Q3060" s="0" t="str">
        <f aca="false">IF($O3060="","",$P3060+$O3060-1)</f>
        <v/>
      </c>
      <c r="R3060" s="0" t="str">
        <f aca="false">IF($O3060="","",COUNT($O$2703:$O3060))</f>
        <v/>
      </c>
    </row>
    <row r="3061" customFormat="false" ht="15" hidden="false" customHeight="false" outlineLevel="0" collapsed="false">
      <c r="A3061" s="0" t="n">
        <v>10</v>
      </c>
      <c r="B3061" s="0" t="n">
        <v>10</v>
      </c>
      <c r="C3061" s="0" t="s">
        <v>79</v>
      </c>
      <c r="D3061" s="0" t="n">
        <v>2</v>
      </c>
      <c r="E3061" s="0" t="s">
        <v>79</v>
      </c>
      <c r="F3061" s="0" t="n">
        <v>2</v>
      </c>
      <c r="G3061" s="0" t="str">
        <f aca="false">INDEX(Setup!$B$15:$B$17,$F3061)</f>
        <v>SAN</v>
      </c>
      <c r="H3061" s="0" t="n">
        <f aca="false">Calc_Blocks!$I$217</f>
        <v>70</v>
      </c>
      <c r="I3061" s="0" t="n">
        <f aca="false">Calc_Blocks!$J$217</f>
        <v>69</v>
      </c>
      <c r="J3061" s="0" t="n">
        <f aca="false">Calc_Blocks!$K$217</f>
        <v>1</v>
      </c>
      <c r="K3061" s="0" t="n">
        <f aca="false">($B3061-1)*IF($D3061=1,Setup!$B$9,Setup!$B$10)+1</f>
        <v>91</v>
      </c>
      <c r="L3061" s="0" t="n">
        <f aca="false">$B3061*IF($D3061=1,Setup!$B$9,Setup!$B$10)</f>
        <v>100</v>
      </c>
      <c r="M3061" s="0" t="n">
        <f aca="false">MAX($H3061,$K3061)</f>
        <v>91</v>
      </c>
      <c r="N3061" s="0" t="n">
        <f aca="false">MIN($I3061,$L3061)</f>
        <v>69</v>
      </c>
      <c r="O3061" s="0" t="str">
        <f aca="false">IF($N3061&gt;=$M3061,$N3061-$M3061+1,"")</f>
        <v/>
      </c>
      <c r="P3061" s="0" t="str">
        <f aca="false">IF($O3061="","",$J3061+$M3061-$H3061)</f>
        <v/>
      </c>
      <c r="Q3061" s="0" t="str">
        <f aca="false">IF($O3061="","",$P3061+$O3061-1)</f>
        <v/>
      </c>
      <c r="R3061" s="0" t="str">
        <f aca="false">IF($O3061="","",COUNT($O$2703:$O3061))</f>
        <v/>
      </c>
    </row>
    <row r="3062" customFormat="false" ht="15" hidden="false" customHeight="false" outlineLevel="0" collapsed="false">
      <c r="A3062" s="0" t="n">
        <v>10</v>
      </c>
      <c r="B3062" s="0" t="n">
        <v>10</v>
      </c>
      <c r="C3062" s="0" t="s">
        <v>79</v>
      </c>
      <c r="D3062" s="0" t="n">
        <v>2</v>
      </c>
      <c r="E3062" s="0" t="s">
        <v>79</v>
      </c>
      <c r="F3062" s="0" t="n">
        <v>3</v>
      </c>
      <c r="G3062" s="0" t="str">
        <f aca="false">INDEX(Setup!$B$15:$B$17,$F3062)</f>
        <v>URD</v>
      </c>
      <c r="H3062" s="0" t="n">
        <f aca="false">Calc_Blocks!$I$218</f>
        <v>70</v>
      </c>
      <c r="I3062" s="0" t="n">
        <f aca="false">Calc_Blocks!$J$218</f>
        <v>69</v>
      </c>
      <c r="J3062" s="0" t="n">
        <f aca="false">Calc_Blocks!$K$218</f>
        <v>1</v>
      </c>
      <c r="K3062" s="0" t="n">
        <f aca="false">($B3062-1)*IF($D3062=1,Setup!$B$9,Setup!$B$10)+1</f>
        <v>91</v>
      </c>
      <c r="L3062" s="0" t="n">
        <f aca="false">$B3062*IF($D3062=1,Setup!$B$9,Setup!$B$10)</f>
        <v>100</v>
      </c>
      <c r="M3062" s="0" t="n">
        <f aca="false">MAX($H3062,$K3062)</f>
        <v>91</v>
      </c>
      <c r="N3062" s="0" t="n">
        <f aca="false">MIN($I3062,$L3062)</f>
        <v>69</v>
      </c>
      <c r="O3062" s="0" t="str">
        <f aca="false">IF($N3062&gt;=$M3062,$N3062-$M3062+1,"")</f>
        <v/>
      </c>
      <c r="P3062" s="0" t="str">
        <f aca="false">IF($O3062="","",$J3062+$M3062-$H3062)</f>
        <v/>
      </c>
      <c r="Q3062" s="0" t="str">
        <f aca="false">IF($O3062="","",$P3062+$O3062-1)</f>
        <v/>
      </c>
      <c r="R3062" s="0" t="str">
        <f aca="false">IF($O3062="","",COUNT($O$2703:$O3062))</f>
        <v/>
      </c>
    </row>
    <row r="3063" customFormat="false" ht="15" hidden="false" customHeight="false" outlineLevel="0" collapsed="false">
      <c r="A3063" s="0" t="n">
        <v>10</v>
      </c>
      <c r="B3063" s="0" t="n">
        <v>11</v>
      </c>
      <c r="C3063" s="0" t="s">
        <v>74</v>
      </c>
      <c r="D3063" s="0" t="n">
        <v>1</v>
      </c>
      <c r="E3063" s="0" t="s">
        <v>94</v>
      </c>
      <c r="F3063" s="0" t="n">
        <v>1</v>
      </c>
      <c r="G3063" s="0" t="str">
        <f aca="false">INDEX(Setup!$B$15:$B$17,$F3063)</f>
        <v>MAL</v>
      </c>
      <c r="H3063" s="0" t="n">
        <f aca="false">Calc_Blocks!$I$183</f>
        <v>1</v>
      </c>
      <c r="I3063" s="0" t="n">
        <f aca="false">Calc_Blocks!$J$183</f>
        <v>18</v>
      </c>
      <c r="J3063" s="0" t="n">
        <f aca="false">Calc_Blocks!$K$183</f>
        <v>1</v>
      </c>
      <c r="K3063" s="0" t="n">
        <f aca="false">($B3063-1)*IF($D3063=1,Setup!$B$9,Setup!$B$10)+1</f>
        <v>101</v>
      </c>
      <c r="L3063" s="0" t="n">
        <f aca="false">$B3063*IF($D3063=1,Setup!$B$9,Setup!$B$10)</f>
        <v>110</v>
      </c>
      <c r="M3063" s="0" t="n">
        <f aca="false">MAX($H3063,$K3063)</f>
        <v>101</v>
      </c>
      <c r="N3063" s="0" t="n">
        <f aca="false">MIN($I3063,$L3063)</f>
        <v>18</v>
      </c>
      <c r="O3063" s="0" t="str">
        <f aca="false">IF($N3063&gt;=$M3063,$N3063-$M3063+1,"")</f>
        <v/>
      </c>
      <c r="P3063" s="0" t="str">
        <f aca="false">IF($O3063="","",$J3063+$M3063-$H3063)</f>
        <v/>
      </c>
      <c r="Q3063" s="0" t="str">
        <f aca="false">IF($O3063="","",$P3063+$O3063-1)</f>
        <v/>
      </c>
      <c r="R3063" s="0" t="str">
        <f aca="false">IF($O3063="","",COUNT($O$2703:$O3063))</f>
        <v/>
      </c>
    </row>
    <row r="3064" customFormat="false" ht="15" hidden="false" customHeight="false" outlineLevel="0" collapsed="false">
      <c r="A3064" s="0" t="n">
        <v>10</v>
      </c>
      <c r="B3064" s="0" t="n">
        <v>11</v>
      </c>
      <c r="C3064" s="0" t="s">
        <v>74</v>
      </c>
      <c r="D3064" s="0" t="n">
        <v>1</v>
      </c>
      <c r="E3064" s="0" t="s">
        <v>94</v>
      </c>
      <c r="F3064" s="0" t="n">
        <v>2</v>
      </c>
      <c r="G3064" s="0" t="str">
        <f aca="false">INDEX(Setup!$B$15:$B$17,$F3064)</f>
        <v>SAN</v>
      </c>
      <c r="H3064" s="0" t="n">
        <f aca="false">Calc_Blocks!$I$184</f>
        <v>19</v>
      </c>
      <c r="I3064" s="0" t="n">
        <f aca="false">Calc_Blocks!$J$184</f>
        <v>20</v>
      </c>
      <c r="J3064" s="0" t="n">
        <f aca="false">Calc_Blocks!$K$184</f>
        <v>19</v>
      </c>
      <c r="K3064" s="0" t="n">
        <f aca="false">($B3064-1)*IF($D3064=1,Setup!$B$9,Setup!$B$10)+1</f>
        <v>101</v>
      </c>
      <c r="L3064" s="0" t="n">
        <f aca="false">$B3064*IF($D3064=1,Setup!$B$9,Setup!$B$10)</f>
        <v>110</v>
      </c>
      <c r="M3064" s="0" t="n">
        <f aca="false">MAX($H3064,$K3064)</f>
        <v>101</v>
      </c>
      <c r="N3064" s="0" t="n">
        <f aca="false">MIN($I3064,$L3064)</f>
        <v>20</v>
      </c>
      <c r="O3064" s="0" t="str">
        <f aca="false">IF($N3064&gt;=$M3064,$N3064-$M3064+1,"")</f>
        <v/>
      </c>
      <c r="P3064" s="0" t="str">
        <f aca="false">IF($O3064="","",$J3064+$M3064-$H3064)</f>
        <v/>
      </c>
      <c r="Q3064" s="0" t="str">
        <f aca="false">IF($O3064="","",$P3064+$O3064-1)</f>
        <v/>
      </c>
      <c r="R3064" s="0" t="str">
        <f aca="false">IF($O3064="","",COUNT($O$2703:$O3064))</f>
        <v/>
      </c>
    </row>
    <row r="3065" customFormat="false" ht="15" hidden="false" customHeight="false" outlineLevel="0" collapsed="false">
      <c r="A3065" s="0" t="n">
        <v>10</v>
      </c>
      <c r="B3065" s="0" t="n">
        <v>11</v>
      </c>
      <c r="C3065" s="0" t="s">
        <v>74</v>
      </c>
      <c r="D3065" s="0" t="n">
        <v>1</v>
      </c>
      <c r="E3065" s="0" t="s">
        <v>94</v>
      </c>
      <c r="F3065" s="0" t="n">
        <v>3</v>
      </c>
      <c r="G3065" s="0" t="str">
        <f aca="false">INDEX(Setup!$B$15:$B$17,$F3065)</f>
        <v>URD</v>
      </c>
      <c r="H3065" s="0" t="n">
        <f aca="false">Calc_Blocks!$I$185</f>
        <v>21</v>
      </c>
      <c r="I3065" s="0" t="n">
        <f aca="false">Calc_Blocks!$J$185</f>
        <v>20</v>
      </c>
      <c r="J3065" s="0" t="n">
        <f aca="false">Calc_Blocks!$K$185</f>
        <v>21</v>
      </c>
      <c r="K3065" s="0" t="n">
        <f aca="false">($B3065-1)*IF($D3065=1,Setup!$B$9,Setup!$B$10)+1</f>
        <v>101</v>
      </c>
      <c r="L3065" s="0" t="n">
        <f aca="false">$B3065*IF($D3065=1,Setup!$B$9,Setup!$B$10)</f>
        <v>110</v>
      </c>
      <c r="M3065" s="0" t="n">
        <f aca="false">MAX($H3065,$K3065)</f>
        <v>101</v>
      </c>
      <c r="N3065" s="0" t="n">
        <f aca="false">MIN($I3065,$L3065)</f>
        <v>20</v>
      </c>
      <c r="O3065" s="0" t="str">
        <f aca="false">IF($N3065&gt;=$M3065,$N3065-$M3065+1,"")</f>
        <v/>
      </c>
      <c r="P3065" s="0" t="str">
        <f aca="false">IF($O3065="","",$J3065+$M3065-$H3065)</f>
        <v/>
      </c>
      <c r="Q3065" s="0" t="str">
        <f aca="false">IF($O3065="","",$P3065+$O3065-1)</f>
        <v/>
      </c>
      <c r="R3065" s="0" t="str">
        <f aca="false">IF($O3065="","",COUNT($O$2703:$O3065))</f>
        <v/>
      </c>
    </row>
    <row r="3066" customFormat="false" ht="15" hidden="false" customHeight="false" outlineLevel="0" collapsed="false">
      <c r="A3066" s="0" t="n">
        <v>10</v>
      </c>
      <c r="B3066" s="0" t="n">
        <v>11</v>
      </c>
      <c r="C3066" s="0" t="s">
        <v>74</v>
      </c>
      <c r="D3066" s="0" t="n">
        <v>2</v>
      </c>
      <c r="E3066" s="0" t="s">
        <v>79</v>
      </c>
      <c r="F3066" s="0" t="n">
        <v>1</v>
      </c>
      <c r="G3066" s="0" t="str">
        <f aca="false">INDEX(Setup!$B$15:$B$17,$F3066)</f>
        <v>MAL</v>
      </c>
      <c r="H3066" s="0" t="n">
        <f aca="false">Calc_Blocks!$I$201</f>
        <v>1</v>
      </c>
      <c r="I3066" s="0" t="n">
        <f aca="false">Calc_Blocks!$J$201</f>
        <v>14</v>
      </c>
      <c r="J3066" s="0" t="n">
        <f aca="false">Calc_Blocks!$K$201</f>
        <v>21</v>
      </c>
      <c r="K3066" s="0" t="n">
        <f aca="false">($B3066-1)*IF($D3066=1,Setup!$B$9,Setup!$B$10)+1</f>
        <v>101</v>
      </c>
      <c r="L3066" s="0" t="n">
        <f aca="false">$B3066*IF($D3066=1,Setup!$B$9,Setup!$B$10)</f>
        <v>110</v>
      </c>
      <c r="M3066" s="0" t="n">
        <f aca="false">MAX($H3066,$K3066)</f>
        <v>101</v>
      </c>
      <c r="N3066" s="0" t="n">
        <f aca="false">MIN($I3066,$L3066)</f>
        <v>14</v>
      </c>
      <c r="O3066" s="0" t="str">
        <f aca="false">IF($N3066&gt;=$M3066,$N3066-$M3066+1,"")</f>
        <v/>
      </c>
      <c r="P3066" s="0" t="str">
        <f aca="false">IF($O3066="","",$J3066+$M3066-$H3066)</f>
        <v/>
      </c>
      <c r="Q3066" s="0" t="str">
        <f aca="false">IF($O3066="","",$P3066+$O3066-1)</f>
        <v/>
      </c>
      <c r="R3066" s="0" t="str">
        <f aca="false">IF($O3066="","",COUNT($O$2703:$O3066))</f>
        <v/>
      </c>
    </row>
    <row r="3067" customFormat="false" ht="15" hidden="false" customHeight="false" outlineLevel="0" collapsed="false">
      <c r="A3067" s="0" t="n">
        <v>10</v>
      </c>
      <c r="B3067" s="0" t="n">
        <v>11</v>
      </c>
      <c r="C3067" s="0" t="s">
        <v>74</v>
      </c>
      <c r="D3067" s="0" t="n">
        <v>2</v>
      </c>
      <c r="E3067" s="0" t="s">
        <v>79</v>
      </c>
      <c r="F3067" s="0" t="n">
        <v>2</v>
      </c>
      <c r="G3067" s="0" t="str">
        <f aca="false">INDEX(Setup!$B$15:$B$17,$F3067)</f>
        <v>SAN</v>
      </c>
      <c r="H3067" s="0" t="n">
        <f aca="false">Calc_Blocks!$I$202</f>
        <v>15</v>
      </c>
      <c r="I3067" s="0" t="n">
        <f aca="false">Calc_Blocks!$J$202</f>
        <v>18</v>
      </c>
      <c r="J3067" s="0" t="n">
        <f aca="false">Calc_Blocks!$K$202</f>
        <v>35</v>
      </c>
      <c r="K3067" s="0" t="n">
        <f aca="false">($B3067-1)*IF($D3067=1,Setup!$B$9,Setup!$B$10)+1</f>
        <v>101</v>
      </c>
      <c r="L3067" s="0" t="n">
        <f aca="false">$B3067*IF($D3067=1,Setup!$B$9,Setup!$B$10)</f>
        <v>110</v>
      </c>
      <c r="M3067" s="0" t="n">
        <f aca="false">MAX($H3067,$K3067)</f>
        <v>101</v>
      </c>
      <c r="N3067" s="0" t="n">
        <f aca="false">MIN($I3067,$L3067)</f>
        <v>18</v>
      </c>
      <c r="O3067" s="0" t="str">
        <f aca="false">IF($N3067&gt;=$M3067,$N3067-$M3067+1,"")</f>
        <v/>
      </c>
      <c r="P3067" s="0" t="str">
        <f aca="false">IF($O3067="","",$J3067+$M3067-$H3067)</f>
        <v/>
      </c>
      <c r="Q3067" s="0" t="str">
        <f aca="false">IF($O3067="","",$P3067+$O3067-1)</f>
        <v/>
      </c>
      <c r="R3067" s="0" t="str">
        <f aca="false">IF($O3067="","",COUNT($O$2703:$O3067))</f>
        <v/>
      </c>
    </row>
    <row r="3068" customFormat="false" ht="15" hidden="false" customHeight="false" outlineLevel="0" collapsed="false">
      <c r="A3068" s="0" t="n">
        <v>10</v>
      </c>
      <c r="B3068" s="0" t="n">
        <v>11</v>
      </c>
      <c r="C3068" s="0" t="s">
        <v>74</v>
      </c>
      <c r="D3068" s="0" t="n">
        <v>2</v>
      </c>
      <c r="E3068" s="0" t="s">
        <v>79</v>
      </c>
      <c r="F3068" s="0" t="n">
        <v>3</v>
      </c>
      <c r="G3068" s="0" t="str">
        <f aca="false">INDEX(Setup!$B$15:$B$17,$F3068)</f>
        <v>URD</v>
      </c>
      <c r="H3068" s="0" t="n">
        <f aca="false">Calc_Blocks!$I$203</f>
        <v>19</v>
      </c>
      <c r="I3068" s="0" t="n">
        <f aca="false">Calc_Blocks!$J$203</f>
        <v>18</v>
      </c>
      <c r="J3068" s="0" t="n">
        <f aca="false">Calc_Blocks!$K$203</f>
        <v>39</v>
      </c>
      <c r="K3068" s="0" t="n">
        <f aca="false">($B3068-1)*IF($D3068=1,Setup!$B$9,Setup!$B$10)+1</f>
        <v>101</v>
      </c>
      <c r="L3068" s="0" t="n">
        <f aca="false">$B3068*IF($D3068=1,Setup!$B$9,Setup!$B$10)</f>
        <v>110</v>
      </c>
      <c r="M3068" s="0" t="n">
        <f aca="false">MAX($H3068,$K3068)</f>
        <v>101</v>
      </c>
      <c r="N3068" s="0" t="n">
        <f aca="false">MIN($I3068,$L3068)</f>
        <v>18</v>
      </c>
      <c r="O3068" s="0" t="str">
        <f aca="false">IF($N3068&gt;=$M3068,$N3068-$M3068+1,"")</f>
        <v/>
      </c>
      <c r="P3068" s="0" t="str">
        <f aca="false">IF($O3068="","",$J3068+$M3068-$H3068)</f>
        <v/>
      </c>
      <c r="Q3068" s="0" t="str">
        <f aca="false">IF($O3068="","",$P3068+$O3068-1)</f>
        <v/>
      </c>
      <c r="R3068" s="0" t="str">
        <f aca="false">IF($O3068="","",COUNT($O$2703:$O3068))</f>
        <v/>
      </c>
    </row>
    <row r="3069" customFormat="false" ht="15" hidden="false" customHeight="false" outlineLevel="0" collapsed="false">
      <c r="A3069" s="0" t="n">
        <v>10</v>
      </c>
      <c r="B3069" s="0" t="n">
        <v>11</v>
      </c>
      <c r="C3069" s="0" t="s">
        <v>75</v>
      </c>
      <c r="D3069" s="0" t="n">
        <v>1</v>
      </c>
      <c r="E3069" s="0" t="s">
        <v>94</v>
      </c>
      <c r="F3069" s="0" t="n">
        <v>1</v>
      </c>
      <c r="G3069" s="0" t="str">
        <f aca="false">INDEX(Setup!$B$15:$B$17,$F3069)</f>
        <v>MAL</v>
      </c>
      <c r="H3069" s="0" t="n">
        <f aca="false">Calc_Blocks!$I$186</f>
        <v>21</v>
      </c>
      <c r="I3069" s="0" t="n">
        <f aca="false">Calc_Blocks!$J$186</f>
        <v>36</v>
      </c>
      <c r="J3069" s="0" t="n">
        <f aca="false">Calc_Blocks!$K$186</f>
        <v>1</v>
      </c>
      <c r="K3069" s="0" t="n">
        <f aca="false">($B3069-1)*IF($D3069=1,Setup!$B$9,Setup!$B$10)+1</f>
        <v>101</v>
      </c>
      <c r="L3069" s="0" t="n">
        <f aca="false">$B3069*IF($D3069=1,Setup!$B$9,Setup!$B$10)</f>
        <v>110</v>
      </c>
      <c r="M3069" s="0" t="n">
        <f aca="false">MAX($H3069,$K3069)</f>
        <v>101</v>
      </c>
      <c r="N3069" s="0" t="n">
        <f aca="false">MIN($I3069,$L3069)</f>
        <v>36</v>
      </c>
      <c r="O3069" s="0" t="str">
        <f aca="false">IF($N3069&gt;=$M3069,$N3069-$M3069+1,"")</f>
        <v/>
      </c>
      <c r="P3069" s="0" t="str">
        <f aca="false">IF($O3069="","",$J3069+$M3069-$H3069)</f>
        <v/>
      </c>
      <c r="Q3069" s="0" t="str">
        <f aca="false">IF($O3069="","",$P3069+$O3069-1)</f>
        <v/>
      </c>
      <c r="R3069" s="0" t="str">
        <f aca="false">IF($O3069="","",COUNT($O$2703:$O3069))</f>
        <v/>
      </c>
    </row>
    <row r="3070" customFormat="false" ht="15" hidden="false" customHeight="false" outlineLevel="0" collapsed="false">
      <c r="A3070" s="0" t="n">
        <v>10</v>
      </c>
      <c r="B3070" s="0" t="n">
        <v>11</v>
      </c>
      <c r="C3070" s="0" t="s">
        <v>75</v>
      </c>
      <c r="D3070" s="0" t="n">
        <v>1</v>
      </c>
      <c r="E3070" s="0" t="s">
        <v>94</v>
      </c>
      <c r="F3070" s="0" t="n">
        <v>2</v>
      </c>
      <c r="G3070" s="0" t="str">
        <f aca="false">INDEX(Setup!$B$15:$B$17,$F3070)</f>
        <v>SAN</v>
      </c>
      <c r="H3070" s="0" t="n">
        <f aca="false">Calc_Blocks!$I$187</f>
        <v>37</v>
      </c>
      <c r="I3070" s="0" t="n">
        <f aca="false">Calc_Blocks!$J$187</f>
        <v>36</v>
      </c>
      <c r="J3070" s="0" t="n">
        <f aca="false">Calc_Blocks!$K$187</f>
        <v>17</v>
      </c>
      <c r="K3070" s="0" t="n">
        <f aca="false">($B3070-1)*IF($D3070=1,Setup!$B$9,Setup!$B$10)+1</f>
        <v>101</v>
      </c>
      <c r="L3070" s="0" t="n">
        <f aca="false">$B3070*IF($D3070=1,Setup!$B$9,Setup!$B$10)</f>
        <v>110</v>
      </c>
      <c r="M3070" s="0" t="n">
        <f aca="false">MAX($H3070,$K3070)</f>
        <v>101</v>
      </c>
      <c r="N3070" s="0" t="n">
        <f aca="false">MIN($I3070,$L3070)</f>
        <v>36</v>
      </c>
      <c r="O3070" s="0" t="str">
        <f aca="false">IF($N3070&gt;=$M3070,$N3070-$M3070+1,"")</f>
        <v/>
      </c>
      <c r="P3070" s="0" t="str">
        <f aca="false">IF($O3070="","",$J3070+$M3070-$H3070)</f>
        <v/>
      </c>
      <c r="Q3070" s="0" t="str">
        <f aca="false">IF($O3070="","",$P3070+$O3070-1)</f>
        <v/>
      </c>
      <c r="R3070" s="0" t="str">
        <f aca="false">IF($O3070="","",COUNT($O$2703:$O3070))</f>
        <v/>
      </c>
    </row>
    <row r="3071" customFormat="false" ht="15" hidden="false" customHeight="false" outlineLevel="0" collapsed="false">
      <c r="A3071" s="0" t="n">
        <v>10</v>
      </c>
      <c r="B3071" s="0" t="n">
        <v>11</v>
      </c>
      <c r="C3071" s="0" t="s">
        <v>75</v>
      </c>
      <c r="D3071" s="0" t="n">
        <v>1</v>
      </c>
      <c r="E3071" s="0" t="s">
        <v>94</v>
      </c>
      <c r="F3071" s="0" t="n">
        <v>3</v>
      </c>
      <c r="G3071" s="0" t="str">
        <f aca="false">INDEX(Setup!$B$15:$B$17,$F3071)</f>
        <v>URD</v>
      </c>
      <c r="H3071" s="0" t="n">
        <f aca="false">Calc_Blocks!$I$188</f>
        <v>37</v>
      </c>
      <c r="I3071" s="0" t="n">
        <f aca="false">Calc_Blocks!$J$188</f>
        <v>39</v>
      </c>
      <c r="J3071" s="0" t="n">
        <f aca="false">Calc_Blocks!$K$188</f>
        <v>17</v>
      </c>
      <c r="K3071" s="0" t="n">
        <f aca="false">($B3071-1)*IF($D3071=1,Setup!$B$9,Setup!$B$10)+1</f>
        <v>101</v>
      </c>
      <c r="L3071" s="0" t="n">
        <f aca="false">$B3071*IF($D3071=1,Setup!$B$9,Setup!$B$10)</f>
        <v>110</v>
      </c>
      <c r="M3071" s="0" t="n">
        <f aca="false">MAX($H3071,$K3071)</f>
        <v>101</v>
      </c>
      <c r="N3071" s="0" t="n">
        <f aca="false">MIN($I3071,$L3071)</f>
        <v>39</v>
      </c>
      <c r="O3071" s="0" t="str">
        <f aca="false">IF($N3071&gt;=$M3071,$N3071-$M3071+1,"")</f>
        <v/>
      </c>
      <c r="P3071" s="0" t="str">
        <f aca="false">IF($O3071="","",$J3071+$M3071-$H3071)</f>
        <v/>
      </c>
      <c r="Q3071" s="0" t="str">
        <f aca="false">IF($O3071="","",$P3071+$O3071-1)</f>
        <v/>
      </c>
      <c r="R3071" s="0" t="str">
        <f aca="false">IF($O3071="","",COUNT($O$2703:$O3071))</f>
        <v/>
      </c>
    </row>
    <row r="3072" customFormat="false" ht="15" hidden="false" customHeight="false" outlineLevel="0" collapsed="false">
      <c r="A3072" s="0" t="n">
        <v>10</v>
      </c>
      <c r="B3072" s="0" t="n">
        <v>11</v>
      </c>
      <c r="C3072" s="0" t="s">
        <v>75</v>
      </c>
      <c r="D3072" s="0" t="n">
        <v>2</v>
      </c>
      <c r="E3072" s="0" t="s">
        <v>79</v>
      </c>
      <c r="F3072" s="0" t="n">
        <v>1</v>
      </c>
      <c r="G3072" s="0" t="str">
        <f aca="false">INDEX(Setup!$B$15:$B$17,$F3072)</f>
        <v>MAL</v>
      </c>
      <c r="H3072" s="0" t="n">
        <f aca="false">Calc_Blocks!$I$204</f>
        <v>19</v>
      </c>
      <c r="I3072" s="0" t="n">
        <f aca="false">Calc_Blocks!$J$204</f>
        <v>36</v>
      </c>
      <c r="J3072" s="0" t="n">
        <f aca="false">Calc_Blocks!$K$204</f>
        <v>20</v>
      </c>
      <c r="K3072" s="0" t="n">
        <f aca="false">($B3072-1)*IF($D3072=1,Setup!$B$9,Setup!$B$10)+1</f>
        <v>101</v>
      </c>
      <c r="L3072" s="0" t="n">
        <f aca="false">$B3072*IF($D3072=1,Setup!$B$9,Setup!$B$10)</f>
        <v>110</v>
      </c>
      <c r="M3072" s="0" t="n">
        <f aca="false">MAX($H3072,$K3072)</f>
        <v>101</v>
      </c>
      <c r="N3072" s="0" t="n">
        <f aca="false">MIN($I3072,$L3072)</f>
        <v>36</v>
      </c>
      <c r="O3072" s="0" t="str">
        <f aca="false">IF($N3072&gt;=$M3072,$N3072-$M3072+1,"")</f>
        <v/>
      </c>
      <c r="P3072" s="0" t="str">
        <f aca="false">IF($O3072="","",$J3072+$M3072-$H3072)</f>
        <v/>
      </c>
      <c r="Q3072" s="0" t="str">
        <f aca="false">IF($O3072="","",$P3072+$O3072-1)</f>
        <v/>
      </c>
      <c r="R3072" s="0" t="str">
        <f aca="false">IF($O3072="","",COUNT($O$2703:$O3072))</f>
        <v/>
      </c>
    </row>
    <row r="3073" customFormat="false" ht="15" hidden="false" customHeight="false" outlineLevel="0" collapsed="false">
      <c r="A3073" s="0" t="n">
        <v>10</v>
      </c>
      <c r="B3073" s="0" t="n">
        <v>11</v>
      </c>
      <c r="C3073" s="0" t="s">
        <v>75</v>
      </c>
      <c r="D3073" s="0" t="n">
        <v>2</v>
      </c>
      <c r="E3073" s="0" t="s">
        <v>79</v>
      </c>
      <c r="F3073" s="0" t="n">
        <v>2</v>
      </c>
      <c r="G3073" s="0" t="str">
        <f aca="false">INDEX(Setup!$B$15:$B$17,$F3073)</f>
        <v>SAN</v>
      </c>
      <c r="H3073" s="0" t="n">
        <f aca="false">Calc_Blocks!$I$205</f>
        <v>37</v>
      </c>
      <c r="I3073" s="0" t="n">
        <f aca="false">Calc_Blocks!$J$205</f>
        <v>36</v>
      </c>
      <c r="J3073" s="0" t="n">
        <f aca="false">Calc_Blocks!$K$205</f>
        <v>38</v>
      </c>
      <c r="K3073" s="0" t="n">
        <f aca="false">($B3073-1)*IF($D3073=1,Setup!$B$9,Setup!$B$10)+1</f>
        <v>101</v>
      </c>
      <c r="L3073" s="0" t="n">
        <f aca="false">$B3073*IF($D3073=1,Setup!$B$9,Setup!$B$10)</f>
        <v>110</v>
      </c>
      <c r="M3073" s="0" t="n">
        <f aca="false">MAX($H3073,$K3073)</f>
        <v>101</v>
      </c>
      <c r="N3073" s="0" t="n">
        <f aca="false">MIN($I3073,$L3073)</f>
        <v>36</v>
      </c>
      <c r="O3073" s="0" t="str">
        <f aca="false">IF($N3073&gt;=$M3073,$N3073-$M3073+1,"")</f>
        <v/>
      </c>
      <c r="P3073" s="0" t="str">
        <f aca="false">IF($O3073="","",$J3073+$M3073-$H3073)</f>
        <v/>
      </c>
      <c r="Q3073" s="0" t="str">
        <f aca="false">IF($O3073="","",$P3073+$O3073-1)</f>
        <v/>
      </c>
      <c r="R3073" s="0" t="str">
        <f aca="false">IF($O3073="","",COUNT($O$2703:$O3073))</f>
        <v/>
      </c>
    </row>
    <row r="3074" customFormat="false" ht="15" hidden="false" customHeight="false" outlineLevel="0" collapsed="false">
      <c r="A3074" s="0" t="n">
        <v>10</v>
      </c>
      <c r="B3074" s="0" t="n">
        <v>11</v>
      </c>
      <c r="C3074" s="0" t="s">
        <v>75</v>
      </c>
      <c r="D3074" s="0" t="n">
        <v>2</v>
      </c>
      <c r="E3074" s="0" t="s">
        <v>79</v>
      </c>
      <c r="F3074" s="0" t="n">
        <v>3</v>
      </c>
      <c r="G3074" s="0" t="str">
        <f aca="false">INDEX(Setup!$B$15:$B$17,$F3074)</f>
        <v>URD</v>
      </c>
      <c r="H3074" s="0" t="n">
        <f aca="false">Calc_Blocks!$I$206</f>
        <v>37</v>
      </c>
      <c r="I3074" s="0" t="n">
        <f aca="false">Calc_Blocks!$J$206</f>
        <v>36</v>
      </c>
      <c r="J3074" s="0" t="n">
        <f aca="false">Calc_Blocks!$K$206</f>
        <v>38</v>
      </c>
      <c r="K3074" s="0" t="n">
        <f aca="false">($B3074-1)*IF($D3074=1,Setup!$B$9,Setup!$B$10)+1</f>
        <v>101</v>
      </c>
      <c r="L3074" s="0" t="n">
        <f aca="false">$B3074*IF($D3074=1,Setup!$B$9,Setup!$B$10)</f>
        <v>110</v>
      </c>
      <c r="M3074" s="0" t="n">
        <f aca="false">MAX($H3074,$K3074)</f>
        <v>101</v>
      </c>
      <c r="N3074" s="0" t="n">
        <f aca="false">MIN($I3074,$L3074)</f>
        <v>36</v>
      </c>
      <c r="O3074" s="0" t="str">
        <f aca="false">IF($N3074&gt;=$M3074,$N3074-$M3074+1,"")</f>
        <v/>
      </c>
      <c r="P3074" s="0" t="str">
        <f aca="false">IF($O3074="","",$J3074+$M3074-$H3074)</f>
        <v/>
      </c>
      <c r="Q3074" s="0" t="str">
        <f aca="false">IF($O3074="","",$P3074+$O3074-1)</f>
        <v/>
      </c>
      <c r="R3074" s="0" t="str">
        <f aca="false">IF($O3074="","",COUNT($O$2703:$O3074))</f>
        <v/>
      </c>
    </row>
    <row r="3075" customFormat="false" ht="15" hidden="false" customHeight="false" outlineLevel="0" collapsed="false">
      <c r="A3075" s="0" t="n">
        <v>10</v>
      </c>
      <c r="B3075" s="0" t="n">
        <v>11</v>
      </c>
      <c r="C3075" s="0" t="s">
        <v>76</v>
      </c>
      <c r="D3075" s="0" t="n">
        <v>1</v>
      </c>
      <c r="E3075" s="0" t="s">
        <v>94</v>
      </c>
      <c r="F3075" s="0" t="n">
        <v>1</v>
      </c>
      <c r="G3075" s="0" t="str">
        <f aca="false">INDEX(Setup!$B$15:$B$17,$F3075)</f>
        <v>MAL</v>
      </c>
      <c r="H3075" s="0" t="n">
        <f aca="false">Calc_Blocks!$I$189</f>
        <v>40</v>
      </c>
      <c r="I3075" s="0" t="n">
        <f aca="false">Calc_Blocks!$J$189</f>
        <v>54</v>
      </c>
      <c r="J3075" s="0" t="n">
        <f aca="false">Calc_Blocks!$K$189</f>
        <v>1</v>
      </c>
      <c r="K3075" s="0" t="n">
        <f aca="false">($B3075-1)*IF($D3075=1,Setup!$B$9,Setup!$B$10)+1</f>
        <v>101</v>
      </c>
      <c r="L3075" s="0" t="n">
        <f aca="false">$B3075*IF($D3075=1,Setup!$B$9,Setup!$B$10)</f>
        <v>110</v>
      </c>
      <c r="M3075" s="0" t="n">
        <f aca="false">MAX($H3075,$K3075)</f>
        <v>101</v>
      </c>
      <c r="N3075" s="0" t="n">
        <f aca="false">MIN($I3075,$L3075)</f>
        <v>54</v>
      </c>
      <c r="O3075" s="0" t="str">
        <f aca="false">IF($N3075&gt;=$M3075,$N3075-$M3075+1,"")</f>
        <v/>
      </c>
      <c r="P3075" s="0" t="str">
        <f aca="false">IF($O3075="","",$J3075+$M3075-$H3075)</f>
        <v/>
      </c>
      <c r="Q3075" s="0" t="str">
        <f aca="false">IF($O3075="","",$P3075+$O3075-1)</f>
        <v/>
      </c>
      <c r="R3075" s="0" t="str">
        <f aca="false">IF($O3075="","",COUNT($O$2703:$O3075))</f>
        <v/>
      </c>
    </row>
    <row r="3076" customFormat="false" ht="15" hidden="false" customHeight="false" outlineLevel="0" collapsed="false">
      <c r="A3076" s="0" t="n">
        <v>10</v>
      </c>
      <c r="B3076" s="0" t="n">
        <v>11</v>
      </c>
      <c r="C3076" s="0" t="s">
        <v>76</v>
      </c>
      <c r="D3076" s="0" t="n">
        <v>1</v>
      </c>
      <c r="E3076" s="0" t="s">
        <v>94</v>
      </c>
      <c r="F3076" s="0" t="n">
        <v>2</v>
      </c>
      <c r="G3076" s="0" t="str">
        <f aca="false">INDEX(Setup!$B$15:$B$17,$F3076)</f>
        <v>SAN</v>
      </c>
      <c r="H3076" s="0" t="n">
        <f aca="false">Calc_Blocks!$I$190</f>
        <v>55</v>
      </c>
      <c r="I3076" s="0" t="n">
        <f aca="false">Calc_Blocks!$J$190</f>
        <v>57</v>
      </c>
      <c r="J3076" s="0" t="n">
        <f aca="false">Calc_Blocks!$K$190</f>
        <v>16</v>
      </c>
      <c r="K3076" s="0" t="n">
        <f aca="false">($B3076-1)*IF($D3076=1,Setup!$B$9,Setup!$B$10)+1</f>
        <v>101</v>
      </c>
      <c r="L3076" s="0" t="n">
        <f aca="false">$B3076*IF($D3076=1,Setup!$B$9,Setup!$B$10)</f>
        <v>110</v>
      </c>
      <c r="M3076" s="0" t="n">
        <f aca="false">MAX($H3076,$K3076)</f>
        <v>101</v>
      </c>
      <c r="N3076" s="0" t="n">
        <f aca="false">MIN($I3076,$L3076)</f>
        <v>57</v>
      </c>
      <c r="O3076" s="0" t="str">
        <f aca="false">IF($N3076&gt;=$M3076,$N3076-$M3076+1,"")</f>
        <v/>
      </c>
      <c r="P3076" s="0" t="str">
        <f aca="false">IF($O3076="","",$J3076+$M3076-$H3076)</f>
        <v/>
      </c>
      <c r="Q3076" s="0" t="str">
        <f aca="false">IF($O3076="","",$P3076+$O3076-1)</f>
        <v/>
      </c>
      <c r="R3076" s="0" t="str">
        <f aca="false">IF($O3076="","",COUNT($O$2703:$O3076))</f>
        <v/>
      </c>
    </row>
    <row r="3077" customFormat="false" ht="15" hidden="false" customHeight="false" outlineLevel="0" collapsed="false">
      <c r="A3077" s="0" t="n">
        <v>10</v>
      </c>
      <c r="B3077" s="0" t="n">
        <v>11</v>
      </c>
      <c r="C3077" s="0" t="s">
        <v>76</v>
      </c>
      <c r="D3077" s="0" t="n">
        <v>1</v>
      </c>
      <c r="E3077" s="0" t="s">
        <v>94</v>
      </c>
      <c r="F3077" s="0" t="n">
        <v>3</v>
      </c>
      <c r="G3077" s="0" t="str">
        <f aca="false">INDEX(Setup!$B$15:$B$17,$F3077)</f>
        <v>URD</v>
      </c>
      <c r="H3077" s="0" t="n">
        <f aca="false">Calc_Blocks!$I$191</f>
        <v>58</v>
      </c>
      <c r="I3077" s="0" t="n">
        <f aca="false">Calc_Blocks!$J$191</f>
        <v>57</v>
      </c>
      <c r="J3077" s="0" t="n">
        <f aca="false">Calc_Blocks!$K$191</f>
        <v>19</v>
      </c>
      <c r="K3077" s="0" t="n">
        <f aca="false">($B3077-1)*IF($D3077=1,Setup!$B$9,Setup!$B$10)+1</f>
        <v>101</v>
      </c>
      <c r="L3077" s="0" t="n">
        <f aca="false">$B3077*IF($D3077=1,Setup!$B$9,Setup!$B$10)</f>
        <v>110</v>
      </c>
      <c r="M3077" s="0" t="n">
        <f aca="false">MAX($H3077,$K3077)</f>
        <v>101</v>
      </c>
      <c r="N3077" s="0" t="n">
        <f aca="false">MIN($I3077,$L3077)</f>
        <v>57</v>
      </c>
      <c r="O3077" s="0" t="str">
        <f aca="false">IF($N3077&gt;=$M3077,$N3077-$M3077+1,"")</f>
        <v/>
      </c>
      <c r="P3077" s="0" t="str">
        <f aca="false">IF($O3077="","",$J3077+$M3077-$H3077)</f>
        <v/>
      </c>
      <c r="Q3077" s="0" t="str">
        <f aca="false">IF($O3077="","",$P3077+$O3077-1)</f>
        <v/>
      </c>
      <c r="R3077" s="0" t="str">
        <f aca="false">IF($O3077="","",COUNT($O$2703:$O3077))</f>
        <v/>
      </c>
    </row>
    <row r="3078" customFormat="false" ht="15" hidden="false" customHeight="false" outlineLevel="0" collapsed="false">
      <c r="A3078" s="0" t="n">
        <v>10</v>
      </c>
      <c r="B3078" s="0" t="n">
        <v>11</v>
      </c>
      <c r="C3078" s="0" t="s">
        <v>76</v>
      </c>
      <c r="D3078" s="0" t="n">
        <v>2</v>
      </c>
      <c r="E3078" s="0" t="s">
        <v>79</v>
      </c>
      <c r="F3078" s="0" t="n">
        <v>1</v>
      </c>
      <c r="G3078" s="0" t="str">
        <f aca="false">INDEX(Setup!$B$15:$B$17,$F3078)</f>
        <v>MAL</v>
      </c>
      <c r="H3078" s="0" t="n">
        <f aca="false">Calc_Blocks!$I$207</f>
        <v>37</v>
      </c>
      <c r="I3078" s="0" t="n">
        <f aca="false">Calc_Blocks!$J$207</f>
        <v>48</v>
      </c>
      <c r="J3078" s="0" t="n">
        <f aca="false">Calc_Blocks!$K$207</f>
        <v>19</v>
      </c>
      <c r="K3078" s="0" t="n">
        <f aca="false">($B3078-1)*IF($D3078=1,Setup!$B$9,Setup!$B$10)+1</f>
        <v>101</v>
      </c>
      <c r="L3078" s="0" t="n">
        <f aca="false">$B3078*IF($D3078=1,Setup!$B$9,Setup!$B$10)</f>
        <v>110</v>
      </c>
      <c r="M3078" s="0" t="n">
        <f aca="false">MAX($H3078,$K3078)</f>
        <v>101</v>
      </c>
      <c r="N3078" s="0" t="n">
        <f aca="false">MIN($I3078,$L3078)</f>
        <v>48</v>
      </c>
      <c r="O3078" s="0" t="str">
        <f aca="false">IF($N3078&gt;=$M3078,$N3078-$M3078+1,"")</f>
        <v/>
      </c>
      <c r="P3078" s="0" t="str">
        <f aca="false">IF($O3078="","",$J3078+$M3078-$H3078)</f>
        <v/>
      </c>
      <c r="Q3078" s="0" t="str">
        <f aca="false">IF($O3078="","",$P3078+$O3078-1)</f>
        <v/>
      </c>
      <c r="R3078" s="0" t="str">
        <f aca="false">IF($O3078="","",COUNT($O$2703:$O3078))</f>
        <v/>
      </c>
    </row>
    <row r="3079" customFormat="false" ht="15" hidden="false" customHeight="false" outlineLevel="0" collapsed="false">
      <c r="A3079" s="0" t="n">
        <v>10</v>
      </c>
      <c r="B3079" s="0" t="n">
        <v>11</v>
      </c>
      <c r="C3079" s="0" t="s">
        <v>76</v>
      </c>
      <c r="D3079" s="0" t="n">
        <v>2</v>
      </c>
      <c r="E3079" s="0" t="s">
        <v>79</v>
      </c>
      <c r="F3079" s="0" t="n">
        <v>2</v>
      </c>
      <c r="G3079" s="0" t="str">
        <f aca="false">INDEX(Setup!$B$15:$B$17,$F3079)</f>
        <v>SAN</v>
      </c>
      <c r="H3079" s="0" t="n">
        <f aca="false">Calc_Blocks!$I$208</f>
        <v>49</v>
      </c>
      <c r="I3079" s="0" t="n">
        <f aca="false">Calc_Blocks!$J$208</f>
        <v>52</v>
      </c>
      <c r="J3079" s="0" t="n">
        <f aca="false">Calc_Blocks!$K$208</f>
        <v>31</v>
      </c>
      <c r="K3079" s="0" t="n">
        <f aca="false">($B3079-1)*IF($D3079=1,Setup!$B$9,Setup!$B$10)+1</f>
        <v>101</v>
      </c>
      <c r="L3079" s="0" t="n">
        <f aca="false">$B3079*IF($D3079=1,Setup!$B$9,Setup!$B$10)</f>
        <v>110</v>
      </c>
      <c r="M3079" s="0" t="n">
        <f aca="false">MAX($H3079,$K3079)</f>
        <v>101</v>
      </c>
      <c r="N3079" s="0" t="n">
        <f aca="false">MIN($I3079,$L3079)</f>
        <v>52</v>
      </c>
      <c r="O3079" s="0" t="str">
        <f aca="false">IF($N3079&gt;=$M3079,$N3079-$M3079+1,"")</f>
        <v/>
      </c>
      <c r="P3079" s="0" t="str">
        <f aca="false">IF($O3079="","",$J3079+$M3079-$H3079)</f>
        <v/>
      </c>
      <c r="Q3079" s="0" t="str">
        <f aca="false">IF($O3079="","",$P3079+$O3079-1)</f>
        <v/>
      </c>
      <c r="R3079" s="0" t="str">
        <f aca="false">IF($O3079="","",COUNT($O$2703:$O3079))</f>
        <v/>
      </c>
    </row>
    <row r="3080" customFormat="false" ht="15" hidden="false" customHeight="false" outlineLevel="0" collapsed="false">
      <c r="A3080" s="0" t="n">
        <v>10</v>
      </c>
      <c r="B3080" s="0" t="n">
        <v>11</v>
      </c>
      <c r="C3080" s="0" t="s">
        <v>76</v>
      </c>
      <c r="D3080" s="0" t="n">
        <v>2</v>
      </c>
      <c r="E3080" s="0" t="s">
        <v>79</v>
      </c>
      <c r="F3080" s="0" t="n">
        <v>3</v>
      </c>
      <c r="G3080" s="0" t="str">
        <f aca="false">INDEX(Setup!$B$15:$B$17,$F3080)</f>
        <v>URD</v>
      </c>
      <c r="H3080" s="0" t="n">
        <f aca="false">Calc_Blocks!$I$209</f>
        <v>53</v>
      </c>
      <c r="I3080" s="0" t="n">
        <f aca="false">Calc_Blocks!$J$209</f>
        <v>52</v>
      </c>
      <c r="J3080" s="0" t="n">
        <f aca="false">Calc_Blocks!$K$209</f>
        <v>35</v>
      </c>
      <c r="K3080" s="0" t="n">
        <f aca="false">($B3080-1)*IF($D3080=1,Setup!$B$9,Setup!$B$10)+1</f>
        <v>101</v>
      </c>
      <c r="L3080" s="0" t="n">
        <f aca="false">$B3080*IF($D3080=1,Setup!$B$9,Setup!$B$10)</f>
        <v>110</v>
      </c>
      <c r="M3080" s="0" t="n">
        <f aca="false">MAX($H3080,$K3080)</f>
        <v>101</v>
      </c>
      <c r="N3080" s="0" t="n">
        <f aca="false">MIN($I3080,$L3080)</f>
        <v>52</v>
      </c>
      <c r="O3080" s="0" t="str">
        <f aca="false">IF($N3080&gt;=$M3080,$N3080-$M3080+1,"")</f>
        <v/>
      </c>
      <c r="P3080" s="0" t="str">
        <f aca="false">IF($O3080="","",$J3080+$M3080-$H3080)</f>
        <v/>
      </c>
      <c r="Q3080" s="0" t="str">
        <f aca="false">IF($O3080="","",$P3080+$O3080-1)</f>
        <v/>
      </c>
      <c r="R3080" s="0" t="str">
        <f aca="false">IF($O3080="","",COUNT($O$2703:$O3080))</f>
        <v/>
      </c>
    </row>
    <row r="3081" customFormat="false" ht="15" hidden="false" customHeight="false" outlineLevel="0" collapsed="false">
      <c r="A3081" s="0" t="n">
        <v>10</v>
      </c>
      <c r="B3081" s="0" t="n">
        <v>11</v>
      </c>
      <c r="C3081" s="0" t="s">
        <v>77</v>
      </c>
      <c r="D3081" s="0" t="n">
        <v>1</v>
      </c>
      <c r="E3081" s="0" t="s">
        <v>94</v>
      </c>
      <c r="F3081" s="0" t="n">
        <v>1</v>
      </c>
      <c r="G3081" s="0" t="str">
        <f aca="false">INDEX(Setup!$B$15:$B$17,$F3081)</f>
        <v>MAL</v>
      </c>
      <c r="H3081" s="0" t="n">
        <f aca="false">Calc_Blocks!$I$192</f>
        <v>58</v>
      </c>
      <c r="I3081" s="0" t="n">
        <f aca="false">Calc_Blocks!$J$192</f>
        <v>67</v>
      </c>
      <c r="J3081" s="0" t="n">
        <f aca="false">Calc_Blocks!$K$192</f>
        <v>1</v>
      </c>
      <c r="K3081" s="0" t="n">
        <f aca="false">($B3081-1)*IF($D3081=1,Setup!$B$9,Setup!$B$10)+1</f>
        <v>101</v>
      </c>
      <c r="L3081" s="0" t="n">
        <f aca="false">$B3081*IF($D3081=1,Setup!$B$9,Setup!$B$10)</f>
        <v>110</v>
      </c>
      <c r="M3081" s="0" t="n">
        <f aca="false">MAX($H3081,$K3081)</f>
        <v>101</v>
      </c>
      <c r="N3081" s="0" t="n">
        <f aca="false">MIN($I3081,$L3081)</f>
        <v>67</v>
      </c>
      <c r="O3081" s="0" t="str">
        <f aca="false">IF($N3081&gt;=$M3081,$N3081-$M3081+1,"")</f>
        <v/>
      </c>
      <c r="P3081" s="0" t="str">
        <f aca="false">IF($O3081="","",$J3081+$M3081-$H3081)</f>
        <v/>
      </c>
      <c r="Q3081" s="0" t="str">
        <f aca="false">IF($O3081="","",$P3081+$O3081-1)</f>
        <v/>
      </c>
      <c r="R3081" s="0" t="str">
        <f aca="false">IF($O3081="","",COUNT($O$2703:$O3081))</f>
        <v/>
      </c>
    </row>
    <row r="3082" customFormat="false" ht="15" hidden="false" customHeight="false" outlineLevel="0" collapsed="false">
      <c r="A3082" s="0" t="n">
        <v>10</v>
      </c>
      <c r="B3082" s="0" t="n">
        <v>11</v>
      </c>
      <c r="C3082" s="0" t="s">
        <v>77</v>
      </c>
      <c r="D3082" s="0" t="n">
        <v>1</v>
      </c>
      <c r="E3082" s="0" t="s">
        <v>94</v>
      </c>
      <c r="F3082" s="0" t="n">
        <v>2</v>
      </c>
      <c r="G3082" s="0" t="str">
        <f aca="false">INDEX(Setup!$B$15:$B$17,$F3082)</f>
        <v>SAN</v>
      </c>
      <c r="H3082" s="0" t="n">
        <f aca="false">Calc_Blocks!$I$193</f>
        <v>68</v>
      </c>
      <c r="I3082" s="0" t="n">
        <f aca="false">Calc_Blocks!$J$193</f>
        <v>67</v>
      </c>
      <c r="J3082" s="0" t="n">
        <f aca="false">Calc_Blocks!$K$193</f>
        <v>11</v>
      </c>
      <c r="K3082" s="0" t="n">
        <f aca="false">($B3082-1)*IF($D3082=1,Setup!$B$9,Setup!$B$10)+1</f>
        <v>101</v>
      </c>
      <c r="L3082" s="0" t="n">
        <f aca="false">$B3082*IF($D3082=1,Setup!$B$9,Setup!$B$10)</f>
        <v>110</v>
      </c>
      <c r="M3082" s="0" t="n">
        <f aca="false">MAX($H3082,$K3082)</f>
        <v>101</v>
      </c>
      <c r="N3082" s="0" t="n">
        <f aca="false">MIN($I3082,$L3082)</f>
        <v>67</v>
      </c>
      <c r="O3082" s="0" t="str">
        <f aca="false">IF($N3082&gt;=$M3082,$N3082-$M3082+1,"")</f>
        <v/>
      </c>
      <c r="P3082" s="0" t="str">
        <f aca="false">IF($O3082="","",$J3082+$M3082-$H3082)</f>
        <v/>
      </c>
      <c r="Q3082" s="0" t="str">
        <f aca="false">IF($O3082="","",$P3082+$O3082-1)</f>
        <v/>
      </c>
      <c r="R3082" s="0" t="str">
        <f aca="false">IF($O3082="","",COUNT($O$2703:$O3082))</f>
        <v/>
      </c>
    </row>
    <row r="3083" customFormat="false" ht="15" hidden="false" customHeight="false" outlineLevel="0" collapsed="false">
      <c r="A3083" s="0" t="n">
        <v>10</v>
      </c>
      <c r="B3083" s="0" t="n">
        <v>11</v>
      </c>
      <c r="C3083" s="0" t="s">
        <v>77</v>
      </c>
      <c r="D3083" s="0" t="n">
        <v>1</v>
      </c>
      <c r="E3083" s="0" t="s">
        <v>94</v>
      </c>
      <c r="F3083" s="0" t="n">
        <v>3</v>
      </c>
      <c r="G3083" s="0" t="str">
        <f aca="false">INDEX(Setup!$B$15:$B$17,$F3083)</f>
        <v>URD</v>
      </c>
      <c r="H3083" s="0" t="n">
        <f aca="false">Calc_Blocks!$I$194</f>
        <v>68</v>
      </c>
      <c r="I3083" s="0" t="n">
        <f aca="false">Calc_Blocks!$J$194</f>
        <v>75</v>
      </c>
      <c r="J3083" s="0" t="n">
        <f aca="false">Calc_Blocks!$K$194</f>
        <v>11</v>
      </c>
      <c r="K3083" s="0" t="n">
        <f aca="false">($B3083-1)*IF($D3083=1,Setup!$B$9,Setup!$B$10)+1</f>
        <v>101</v>
      </c>
      <c r="L3083" s="0" t="n">
        <f aca="false">$B3083*IF($D3083=1,Setup!$B$9,Setup!$B$10)</f>
        <v>110</v>
      </c>
      <c r="M3083" s="0" t="n">
        <f aca="false">MAX($H3083,$K3083)</f>
        <v>101</v>
      </c>
      <c r="N3083" s="0" t="n">
        <f aca="false">MIN($I3083,$L3083)</f>
        <v>75</v>
      </c>
      <c r="O3083" s="0" t="str">
        <f aca="false">IF($N3083&gt;=$M3083,$N3083-$M3083+1,"")</f>
        <v/>
      </c>
      <c r="P3083" s="0" t="str">
        <f aca="false">IF($O3083="","",$J3083+$M3083-$H3083)</f>
        <v/>
      </c>
      <c r="Q3083" s="0" t="str">
        <f aca="false">IF($O3083="","",$P3083+$O3083-1)</f>
        <v/>
      </c>
      <c r="R3083" s="0" t="str">
        <f aca="false">IF($O3083="","",COUNT($O$2703:$O3083))</f>
        <v/>
      </c>
    </row>
    <row r="3084" customFormat="false" ht="15" hidden="false" customHeight="false" outlineLevel="0" collapsed="false">
      <c r="A3084" s="0" t="n">
        <v>10</v>
      </c>
      <c r="B3084" s="0" t="n">
        <v>11</v>
      </c>
      <c r="C3084" s="0" t="s">
        <v>77</v>
      </c>
      <c r="D3084" s="0" t="n">
        <v>2</v>
      </c>
      <c r="E3084" s="0" t="s">
        <v>79</v>
      </c>
      <c r="F3084" s="0" t="n">
        <v>1</v>
      </c>
      <c r="G3084" s="0" t="str">
        <f aca="false">INDEX(Setup!$B$15:$B$17,$F3084)</f>
        <v>MAL</v>
      </c>
      <c r="H3084" s="0" t="n">
        <f aca="false">Calc_Blocks!$I$210</f>
        <v>53</v>
      </c>
      <c r="I3084" s="0" t="n">
        <f aca="false">Calc_Blocks!$J$210</f>
        <v>60</v>
      </c>
      <c r="J3084" s="0" t="n">
        <f aca="false">Calc_Blocks!$K$210</f>
        <v>19</v>
      </c>
      <c r="K3084" s="0" t="n">
        <f aca="false">($B3084-1)*IF($D3084=1,Setup!$B$9,Setup!$B$10)+1</f>
        <v>101</v>
      </c>
      <c r="L3084" s="0" t="n">
        <f aca="false">$B3084*IF($D3084=1,Setup!$B$9,Setup!$B$10)</f>
        <v>110</v>
      </c>
      <c r="M3084" s="0" t="n">
        <f aca="false">MAX($H3084,$K3084)</f>
        <v>101</v>
      </c>
      <c r="N3084" s="0" t="n">
        <f aca="false">MIN($I3084,$L3084)</f>
        <v>60</v>
      </c>
      <c r="O3084" s="0" t="str">
        <f aca="false">IF($N3084&gt;=$M3084,$N3084-$M3084+1,"")</f>
        <v/>
      </c>
      <c r="P3084" s="0" t="str">
        <f aca="false">IF($O3084="","",$J3084+$M3084-$H3084)</f>
        <v/>
      </c>
      <c r="Q3084" s="0" t="str">
        <f aca="false">IF($O3084="","",$P3084+$O3084-1)</f>
        <v/>
      </c>
      <c r="R3084" s="0" t="str">
        <f aca="false">IF($O3084="","",COUNT($O$2703:$O3084))</f>
        <v/>
      </c>
    </row>
    <row r="3085" customFormat="false" ht="15" hidden="false" customHeight="false" outlineLevel="0" collapsed="false">
      <c r="A3085" s="0" t="n">
        <v>10</v>
      </c>
      <c r="B3085" s="0" t="n">
        <v>11</v>
      </c>
      <c r="C3085" s="0" t="s">
        <v>77</v>
      </c>
      <c r="D3085" s="0" t="n">
        <v>2</v>
      </c>
      <c r="E3085" s="0" t="s">
        <v>79</v>
      </c>
      <c r="F3085" s="0" t="n">
        <v>2</v>
      </c>
      <c r="G3085" s="0" t="str">
        <f aca="false">INDEX(Setup!$B$15:$B$17,$F3085)</f>
        <v>SAN</v>
      </c>
      <c r="H3085" s="0" t="n">
        <f aca="false">Calc_Blocks!$I$211</f>
        <v>61</v>
      </c>
      <c r="I3085" s="0" t="n">
        <f aca="false">Calc_Blocks!$J$211</f>
        <v>60</v>
      </c>
      <c r="J3085" s="0" t="n">
        <f aca="false">Calc_Blocks!$K$211</f>
        <v>27</v>
      </c>
      <c r="K3085" s="0" t="n">
        <f aca="false">($B3085-1)*IF($D3085=1,Setup!$B$9,Setup!$B$10)+1</f>
        <v>101</v>
      </c>
      <c r="L3085" s="0" t="n">
        <f aca="false">$B3085*IF($D3085=1,Setup!$B$9,Setup!$B$10)</f>
        <v>110</v>
      </c>
      <c r="M3085" s="0" t="n">
        <f aca="false">MAX($H3085,$K3085)</f>
        <v>101</v>
      </c>
      <c r="N3085" s="0" t="n">
        <f aca="false">MIN($I3085,$L3085)</f>
        <v>60</v>
      </c>
      <c r="O3085" s="0" t="str">
        <f aca="false">IF($N3085&gt;=$M3085,$N3085-$M3085+1,"")</f>
        <v/>
      </c>
      <c r="P3085" s="0" t="str">
        <f aca="false">IF($O3085="","",$J3085+$M3085-$H3085)</f>
        <v/>
      </c>
      <c r="Q3085" s="0" t="str">
        <f aca="false">IF($O3085="","",$P3085+$O3085-1)</f>
        <v/>
      </c>
      <c r="R3085" s="0" t="str">
        <f aca="false">IF($O3085="","",COUNT($O$2703:$O3085))</f>
        <v/>
      </c>
    </row>
    <row r="3086" customFormat="false" ht="15" hidden="false" customHeight="false" outlineLevel="0" collapsed="false">
      <c r="A3086" s="0" t="n">
        <v>10</v>
      </c>
      <c r="B3086" s="0" t="n">
        <v>11</v>
      </c>
      <c r="C3086" s="0" t="s">
        <v>77</v>
      </c>
      <c r="D3086" s="0" t="n">
        <v>2</v>
      </c>
      <c r="E3086" s="0" t="s">
        <v>79</v>
      </c>
      <c r="F3086" s="0" t="n">
        <v>3</v>
      </c>
      <c r="G3086" s="0" t="str">
        <f aca="false">INDEX(Setup!$B$15:$B$17,$F3086)</f>
        <v>URD</v>
      </c>
      <c r="H3086" s="0" t="n">
        <f aca="false">Calc_Blocks!$I$212</f>
        <v>61</v>
      </c>
      <c r="I3086" s="0" t="n">
        <f aca="false">Calc_Blocks!$J$212</f>
        <v>69</v>
      </c>
      <c r="J3086" s="0" t="n">
        <f aca="false">Calc_Blocks!$K$212</f>
        <v>27</v>
      </c>
      <c r="K3086" s="0" t="n">
        <f aca="false">($B3086-1)*IF($D3086=1,Setup!$B$9,Setup!$B$10)+1</f>
        <v>101</v>
      </c>
      <c r="L3086" s="0" t="n">
        <f aca="false">$B3086*IF($D3086=1,Setup!$B$9,Setup!$B$10)</f>
        <v>110</v>
      </c>
      <c r="M3086" s="0" t="n">
        <f aca="false">MAX($H3086,$K3086)</f>
        <v>101</v>
      </c>
      <c r="N3086" s="0" t="n">
        <f aca="false">MIN($I3086,$L3086)</f>
        <v>69</v>
      </c>
      <c r="O3086" s="0" t="str">
        <f aca="false">IF($N3086&gt;=$M3086,$N3086-$M3086+1,"")</f>
        <v/>
      </c>
      <c r="P3086" s="0" t="str">
        <f aca="false">IF($O3086="","",$J3086+$M3086-$H3086)</f>
        <v/>
      </c>
      <c r="Q3086" s="0" t="str">
        <f aca="false">IF($O3086="","",$P3086+$O3086-1)</f>
        <v/>
      </c>
      <c r="R3086" s="0" t="str">
        <f aca="false">IF($O3086="","",COUNT($O$2703:$O3086))</f>
        <v/>
      </c>
    </row>
    <row r="3087" customFormat="false" ht="15" hidden="false" customHeight="false" outlineLevel="0" collapsed="false">
      <c r="A3087" s="0" t="n">
        <v>10</v>
      </c>
      <c r="B3087" s="0" t="n">
        <v>11</v>
      </c>
      <c r="C3087" s="0" t="s">
        <v>78</v>
      </c>
      <c r="D3087" s="0" t="n">
        <v>1</v>
      </c>
      <c r="E3087" s="0" t="s">
        <v>94</v>
      </c>
      <c r="F3087" s="0" t="n">
        <v>1</v>
      </c>
      <c r="G3087" s="0" t="str">
        <f aca="false">INDEX(Setup!$B$15:$B$17,$F3087)</f>
        <v>MAL</v>
      </c>
      <c r="H3087" s="0" t="n">
        <f aca="false">Calc_Blocks!$I$195</f>
        <v>76</v>
      </c>
      <c r="I3087" s="0" t="n">
        <f aca="false">Calc_Blocks!$J$195</f>
        <v>75</v>
      </c>
      <c r="J3087" s="0" t="n">
        <f aca="false">Calc_Blocks!$K$195</f>
        <v>1</v>
      </c>
      <c r="K3087" s="0" t="n">
        <f aca="false">($B3087-1)*IF($D3087=1,Setup!$B$9,Setup!$B$10)+1</f>
        <v>101</v>
      </c>
      <c r="L3087" s="0" t="n">
        <f aca="false">$B3087*IF($D3087=1,Setup!$B$9,Setup!$B$10)</f>
        <v>110</v>
      </c>
      <c r="M3087" s="0" t="n">
        <f aca="false">MAX($H3087,$K3087)</f>
        <v>101</v>
      </c>
      <c r="N3087" s="0" t="n">
        <f aca="false">MIN($I3087,$L3087)</f>
        <v>75</v>
      </c>
      <c r="O3087" s="0" t="str">
        <f aca="false">IF($N3087&gt;=$M3087,$N3087-$M3087+1,"")</f>
        <v/>
      </c>
      <c r="P3087" s="0" t="str">
        <f aca="false">IF($O3087="","",$J3087+$M3087-$H3087)</f>
        <v/>
      </c>
      <c r="Q3087" s="0" t="str">
        <f aca="false">IF($O3087="","",$P3087+$O3087-1)</f>
        <v/>
      </c>
      <c r="R3087" s="0" t="str">
        <f aca="false">IF($O3087="","",COUNT($O$2703:$O3087))</f>
        <v/>
      </c>
    </row>
    <row r="3088" customFormat="false" ht="15" hidden="false" customHeight="false" outlineLevel="0" collapsed="false">
      <c r="A3088" s="0" t="n">
        <v>10</v>
      </c>
      <c r="B3088" s="0" t="n">
        <v>11</v>
      </c>
      <c r="C3088" s="0" t="s">
        <v>78</v>
      </c>
      <c r="D3088" s="0" t="n">
        <v>1</v>
      </c>
      <c r="E3088" s="0" t="s">
        <v>94</v>
      </c>
      <c r="F3088" s="0" t="n">
        <v>2</v>
      </c>
      <c r="G3088" s="0" t="str">
        <f aca="false">INDEX(Setup!$B$15:$B$17,$F3088)</f>
        <v>SAN</v>
      </c>
      <c r="H3088" s="0" t="n">
        <f aca="false">Calc_Blocks!$I$196</f>
        <v>76</v>
      </c>
      <c r="I3088" s="0" t="n">
        <f aca="false">Calc_Blocks!$J$196</f>
        <v>75</v>
      </c>
      <c r="J3088" s="0" t="n">
        <f aca="false">Calc_Blocks!$K$196</f>
        <v>1</v>
      </c>
      <c r="K3088" s="0" t="n">
        <f aca="false">($B3088-1)*IF($D3088=1,Setup!$B$9,Setup!$B$10)+1</f>
        <v>101</v>
      </c>
      <c r="L3088" s="0" t="n">
        <f aca="false">$B3088*IF($D3088=1,Setup!$B$9,Setup!$B$10)</f>
        <v>110</v>
      </c>
      <c r="M3088" s="0" t="n">
        <f aca="false">MAX($H3088,$K3088)</f>
        <v>101</v>
      </c>
      <c r="N3088" s="0" t="n">
        <f aca="false">MIN($I3088,$L3088)</f>
        <v>75</v>
      </c>
      <c r="O3088" s="0" t="str">
        <f aca="false">IF($N3088&gt;=$M3088,$N3088-$M3088+1,"")</f>
        <v/>
      </c>
      <c r="P3088" s="0" t="str">
        <f aca="false">IF($O3088="","",$J3088+$M3088-$H3088)</f>
        <v/>
      </c>
      <c r="Q3088" s="0" t="str">
        <f aca="false">IF($O3088="","",$P3088+$O3088-1)</f>
        <v/>
      </c>
      <c r="R3088" s="0" t="str">
        <f aca="false">IF($O3088="","",COUNT($O$2703:$O3088))</f>
        <v/>
      </c>
    </row>
    <row r="3089" customFormat="false" ht="15" hidden="false" customHeight="false" outlineLevel="0" collapsed="false">
      <c r="A3089" s="0" t="n">
        <v>10</v>
      </c>
      <c r="B3089" s="0" t="n">
        <v>11</v>
      </c>
      <c r="C3089" s="0" t="s">
        <v>78</v>
      </c>
      <c r="D3089" s="0" t="n">
        <v>1</v>
      </c>
      <c r="E3089" s="0" t="s">
        <v>94</v>
      </c>
      <c r="F3089" s="0" t="n">
        <v>3</v>
      </c>
      <c r="G3089" s="0" t="str">
        <f aca="false">INDEX(Setup!$B$15:$B$17,$F3089)</f>
        <v>URD</v>
      </c>
      <c r="H3089" s="0" t="n">
        <f aca="false">Calc_Blocks!$I$197</f>
        <v>76</v>
      </c>
      <c r="I3089" s="0" t="n">
        <f aca="false">Calc_Blocks!$J$197</f>
        <v>75</v>
      </c>
      <c r="J3089" s="0" t="n">
        <f aca="false">Calc_Blocks!$K$197</f>
        <v>1</v>
      </c>
      <c r="K3089" s="0" t="n">
        <f aca="false">($B3089-1)*IF($D3089=1,Setup!$B$9,Setup!$B$10)+1</f>
        <v>101</v>
      </c>
      <c r="L3089" s="0" t="n">
        <f aca="false">$B3089*IF($D3089=1,Setup!$B$9,Setup!$B$10)</f>
        <v>110</v>
      </c>
      <c r="M3089" s="0" t="n">
        <f aca="false">MAX($H3089,$K3089)</f>
        <v>101</v>
      </c>
      <c r="N3089" s="0" t="n">
        <f aca="false">MIN($I3089,$L3089)</f>
        <v>75</v>
      </c>
      <c r="O3089" s="0" t="str">
        <f aca="false">IF($N3089&gt;=$M3089,$N3089-$M3089+1,"")</f>
        <v/>
      </c>
      <c r="P3089" s="0" t="str">
        <f aca="false">IF($O3089="","",$J3089+$M3089-$H3089)</f>
        <v/>
      </c>
      <c r="Q3089" s="0" t="str">
        <f aca="false">IF($O3089="","",$P3089+$O3089-1)</f>
        <v/>
      </c>
      <c r="R3089" s="0" t="str">
        <f aca="false">IF($O3089="","",COUNT($O$2703:$O3089))</f>
        <v/>
      </c>
    </row>
    <row r="3090" customFormat="false" ht="15" hidden="false" customHeight="false" outlineLevel="0" collapsed="false">
      <c r="A3090" s="0" t="n">
        <v>10</v>
      </c>
      <c r="B3090" s="0" t="n">
        <v>11</v>
      </c>
      <c r="C3090" s="0" t="s">
        <v>78</v>
      </c>
      <c r="D3090" s="0" t="n">
        <v>2</v>
      </c>
      <c r="E3090" s="0" t="s">
        <v>79</v>
      </c>
      <c r="F3090" s="0" t="n">
        <v>1</v>
      </c>
      <c r="G3090" s="0" t="str">
        <f aca="false">INDEX(Setup!$B$15:$B$17,$F3090)</f>
        <v>MAL</v>
      </c>
      <c r="H3090" s="0" t="n">
        <f aca="false">Calc_Blocks!$I$213</f>
        <v>70</v>
      </c>
      <c r="I3090" s="0" t="n">
        <f aca="false">Calc_Blocks!$J$213</f>
        <v>69</v>
      </c>
      <c r="J3090" s="0" t="n">
        <f aca="false">Calc_Blocks!$K$213</f>
        <v>1</v>
      </c>
      <c r="K3090" s="0" t="n">
        <f aca="false">($B3090-1)*IF($D3090=1,Setup!$B$9,Setup!$B$10)+1</f>
        <v>101</v>
      </c>
      <c r="L3090" s="0" t="n">
        <f aca="false">$B3090*IF($D3090=1,Setup!$B$9,Setup!$B$10)</f>
        <v>110</v>
      </c>
      <c r="M3090" s="0" t="n">
        <f aca="false">MAX($H3090,$K3090)</f>
        <v>101</v>
      </c>
      <c r="N3090" s="0" t="n">
        <f aca="false">MIN($I3090,$L3090)</f>
        <v>69</v>
      </c>
      <c r="O3090" s="0" t="str">
        <f aca="false">IF($N3090&gt;=$M3090,$N3090-$M3090+1,"")</f>
        <v/>
      </c>
      <c r="P3090" s="0" t="str">
        <f aca="false">IF($O3090="","",$J3090+$M3090-$H3090)</f>
        <v/>
      </c>
      <c r="Q3090" s="0" t="str">
        <f aca="false">IF($O3090="","",$P3090+$O3090-1)</f>
        <v/>
      </c>
      <c r="R3090" s="0" t="str">
        <f aca="false">IF($O3090="","",COUNT($O$2703:$O3090))</f>
        <v/>
      </c>
    </row>
    <row r="3091" customFormat="false" ht="15" hidden="false" customHeight="false" outlineLevel="0" collapsed="false">
      <c r="A3091" s="0" t="n">
        <v>10</v>
      </c>
      <c r="B3091" s="0" t="n">
        <v>11</v>
      </c>
      <c r="C3091" s="0" t="s">
        <v>78</v>
      </c>
      <c r="D3091" s="0" t="n">
        <v>2</v>
      </c>
      <c r="E3091" s="0" t="s">
        <v>79</v>
      </c>
      <c r="F3091" s="0" t="n">
        <v>2</v>
      </c>
      <c r="G3091" s="0" t="str">
        <f aca="false">INDEX(Setup!$B$15:$B$17,$F3091)</f>
        <v>SAN</v>
      </c>
      <c r="H3091" s="0" t="n">
        <f aca="false">Calc_Blocks!$I$214</f>
        <v>70</v>
      </c>
      <c r="I3091" s="0" t="n">
        <f aca="false">Calc_Blocks!$J$214</f>
        <v>69</v>
      </c>
      <c r="J3091" s="0" t="n">
        <f aca="false">Calc_Blocks!$K$214</f>
        <v>1</v>
      </c>
      <c r="K3091" s="0" t="n">
        <f aca="false">($B3091-1)*IF($D3091=1,Setup!$B$9,Setup!$B$10)+1</f>
        <v>101</v>
      </c>
      <c r="L3091" s="0" t="n">
        <f aca="false">$B3091*IF($D3091=1,Setup!$B$9,Setup!$B$10)</f>
        <v>110</v>
      </c>
      <c r="M3091" s="0" t="n">
        <f aca="false">MAX($H3091,$K3091)</f>
        <v>101</v>
      </c>
      <c r="N3091" s="0" t="n">
        <f aca="false">MIN($I3091,$L3091)</f>
        <v>69</v>
      </c>
      <c r="O3091" s="0" t="str">
        <f aca="false">IF($N3091&gt;=$M3091,$N3091-$M3091+1,"")</f>
        <v/>
      </c>
      <c r="P3091" s="0" t="str">
        <f aca="false">IF($O3091="","",$J3091+$M3091-$H3091)</f>
        <v/>
      </c>
      <c r="Q3091" s="0" t="str">
        <f aca="false">IF($O3091="","",$P3091+$O3091-1)</f>
        <v/>
      </c>
      <c r="R3091" s="0" t="str">
        <f aca="false">IF($O3091="","",COUNT($O$2703:$O3091))</f>
        <v/>
      </c>
    </row>
    <row r="3092" customFormat="false" ht="15" hidden="false" customHeight="false" outlineLevel="0" collapsed="false">
      <c r="A3092" s="0" t="n">
        <v>10</v>
      </c>
      <c r="B3092" s="0" t="n">
        <v>11</v>
      </c>
      <c r="C3092" s="0" t="s">
        <v>78</v>
      </c>
      <c r="D3092" s="0" t="n">
        <v>2</v>
      </c>
      <c r="E3092" s="0" t="s">
        <v>79</v>
      </c>
      <c r="F3092" s="0" t="n">
        <v>3</v>
      </c>
      <c r="G3092" s="0" t="str">
        <f aca="false">INDEX(Setup!$B$15:$B$17,$F3092)</f>
        <v>URD</v>
      </c>
      <c r="H3092" s="0" t="n">
        <f aca="false">Calc_Blocks!$I$215</f>
        <v>70</v>
      </c>
      <c r="I3092" s="0" t="n">
        <f aca="false">Calc_Blocks!$J$215</f>
        <v>69</v>
      </c>
      <c r="J3092" s="0" t="n">
        <f aca="false">Calc_Blocks!$K$215</f>
        <v>1</v>
      </c>
      <c r="K3092" s="0" t="n">
        <f aca="false">($B3092-1)*IF($D3092=1,Setup!$B$9,Setup!$B$10)+1</f>
        <v>101</v>
      </c>
      <c r="L3092" s="0" t="n">
        <f aca="false">$B3092*IF($D3092=1,Setup!$B$9,Setup!$B$10)</f>
        <v>110</v>
      </c>
      <c r="M3092" s="0" t="n">
        <f aca="false">MAX($H3092,$K3092)</f>
        <v>101</v>
      </c>
      <c r="N3092" s="0" t="n">
        <f aca="false">MIN($I3092,$L3092)</f>
        <v>69</v>
      </c>
      <c r="O3092" s="0" t="str">
        <f aca="false">IF($N3092&gt;=$M3092,$N3092-$M3092+1,"")</f>
        <v/>
      </c>
      <c r="P3092" s="0" t="str">
        <f aca="false">IF($O3092="","",$J3092+$M3092-$H3092)</f>
        <v/>
      </c>
      <c r="Q3092" s="0" t="str">
        <f aca="false">IF($O3092="","",$P3092+$O3092-1)</f>
        <v/>
      </c>
      <c r="R3092" s="0" t="str">
        <f aca="false">IF($O3092="","",COUNT($O$2703:$O3092))</f>
        <v/>
      </c>
    </row>
    <row r="3093" customFormat="false" ht="15" hidden="false" customHeight="false" outlineLevel="0" collapsed="false">
      <c r="A3093" s="0" t="n">
        <v>10</v>
      </c>
      <c r="B3093" s="0" t="n">
        <v>11</v>
      </c>
      <c r="C3093" s="0" t="s">
        <v>79</v>
      </c>
      <c r="D3093" s="0" t="n">
        <v>1</v>
      </c>
      <c r="E3093" s="0" t="s">
        <v>94</v>
      </c>
      <c r="F3093" s="0" t="n">
        <v>1</v>
      </c>
      <c r="G3093" s="0" t="str">
        <f aca="false">INDEX(Setup!$B$15:$B$17,$F3093)</f>
        <v>MAL</v>
      </c>
      <c r="H3093" s="0" t="n">
        <f aca="false">Calc_Blocks!$I$198</f>
        <v>76</v>
      </c>
      <c r="I3093" s="0" t="n">
        <f aca="false">Calc_Blocks!$J$198</f>
        <v>75</v>
      </c>
      <c r="J3093" s="0" t="n">
        <f aca="false">Calc_Blocks!$K$198</f>
        <v>1</v>
      </c>
      <c r="K3093" s="0" t="n">
        <f aca="false">($B3093-1)*IF($D3093=1,Setup!$B$9,Setup!$B$10)+1</f>
        <v>101</v>
      </c>
      <c r="L3093" s="0" t="n">
        <f aca="false">$B3093*IF($D3093=1,Setup!$B$9,Setup!$B$10)</f>
        <v>110</v>
      </c>
      <c r="M3093" s="0" t="n">
        <f aca="false">MAX($H3093,$K3093)</f>
        <v>101</v>
      </c>
      <c r="N3093" s="0" t="n">
        <f aca="false">MIN($I3093,$L3093)</f>
        <v>75</v>
      </c>
      <c r="O3093" s="0" t="str">
        <f aca="false">IF($N3093&gt;=$M3093,$N3093-$M3093+1,"")</f>
        <v/>
      </c>
      <c r="P3093" s="0" t="str">
        <f aca="false">IF($O3093="","",$J3093+$M3093-$H3093)</f>
        <v/>
      </c>
      <c r="Q3093" s="0" t="str">
        <f aca="false">IF($O3093="","",$P3093+$O3093-1)</f>
        <v/>
      </c>
      <c r="R3093" s="0" t="str">
        <f aca="false">IF($O3093="","",COUNT($O$2703:$O3093))</f>
        <v/>
      </c>
    </row>
    <row r="3094" customFormat="false" ht="15" hidden="false" customHeight="false" outlineLevel="0" collapsed="false">
      <c r="A3094" s="0" t="n">
        <v>10</v>
      </c>
      <c r="B3094" s="0" t="n">
        <v>11</v>
      </c>
      <c r="C3094" s="0" t="s">
        <v>79</v>
      </c>
      <c r="D3094" s="0" t="n">
        <v>1</v>
      </c>
      <c r="E3094" s="0" t="s">
        <v>94</v>
      </c>
      <c r="F3094" s="0" t="n">
        <v>2</v>
      </c>
      <c r="G3094" s="0" t="str">
        <f aca="false">INDEX(Setup!$B$15:$B$17,$F3094)</f>
        <v>SAN</v>
      </c>
      <c r="H3094" s="0" t="n">
        <f aca="false">Calc_Blocks!$I$199</f>
        <v>76</v>
      </c>
      <c r="I3094" s="0" t="n">
        <f aca="false">Calc_Blocks!$J$199</f>
        <v>75</v>
      </c>
      <c r="J3094" s="0" t="n">
        <f aca="false">Calc_Blocks!$K$199</f>
        <v>1</v>
      </c>
      <c r="K3094" s="0" t="n">
        <f aca="false">($B3094-1)*IF($D3094=1,Setup!$B$9,Setup!$B$10)+1</f>
        <v>101</v>
      </c>
      <c r="L3094" s="0" t="n">
        <f aca="false">$B3094*IF($D3094=1,Setup!$B$9,Setup!$B$10)</f>
        <v>110</v>
      </c>
      <c r="M3094" s="0" t="n">
        <f aca="false">MAX($H3094,$K3094)</f>
        <v>101</v>
      </c>
      <c r="N3094" s="0" t="n">
        <f aca="false">MIN($I3094,$L3094)</f>
        <v>75</v>
      </c>
      <c r="O3094" s="0" t="str">
        <f aca="false">IF($N3094&gt;=$M3094,$N3094-$M3094+1,"")</f>
        <v/>
      </c>
      <c r="P3094" s="0" t="str">
        <f aca="false">IF($O3094="","",$J3094+$M3094-$H3094)</f>
        <v/>
      </c>
      <c r="Q3094" s="0" t="str">
        <f aca="false">IF($O3094="","",$P3094+$O3094-1)</f>
        <v/>
      </c>
      <c r="R3094" s="0" t="str">
        <f aca="false">IF($O3094="","",COUNT($O$2703:$O3094))</f>
        <v/>
      </c>
    </row>
    <row r="3095" customFormat="false" ht="15" hidden="false" customHeight="false" outlineLevel="0" collapsed="false">
      <c r="A3095" s="0" t="n">
        <v>10</v>
      </c>
      <c r="B3095" s="0" t="n">
        <v>11</v>
      </c>
      <c r="C3095" s="0" t="s">
        <v>79</v>
      </c>
      <c r="D3095" s="0" t="n">
        <v>1</v>
      </c>
      <c r="E3095" s="0" t="s">
        <v>94</v>
      </c>
      <c r="F3095" s="0" t="n">
        <v>3</v>
      </c>
      <c r="G3095" s="0" t="str">
        <f aca="false">INDEX(Setup!$B$15:$B$17,$F3095)</f>
        <v>URD</v>
      </c>
      <c r="H3095" s="0" t="n">
        <f aca="false">Calc_Blocks!$I$200</f>
        <v>76</v>
      </c>
      <c r="I3095" s="0" t="n">
        <f aca="false">Calc_Blocks!$J$200</f>
        <v>75</v>
      </c>
      <c r="J3095" s="0" t="n">
        <f aca="false">Calc_Blocks!$K$200</f>
        <v>1</v>
      </c>
      <c r="K3095" s="0" t="n">
        <f aca="false">($B3095-1)*IF($D3095=1,Setup!$B$9,Setup!$B$10)+1</f>
        <v>101</v>
      </c>
      <c r="L3095" s="0" t="n">
        <f aca="false">$B3095*IF($D3095=1,Setup!$B$9,Setup!$B$10)</f>
        <v>110</v>
      </c>
      <c r="M3095" s="0" t="n">
        <f aca="false">MAX($H3095,$K3095)</f>
        <v>101</v>
      </c>
      <c r="N3095" s="0" t="n">
        <f aca="false">MIN($I3095,$L3095)</f>
        <v>75</v>
      </c>
      <c r="O3095" s="0" t="str">
        <f aca="false">IF($N3095&gt;=$M3095,$N3095-$M3095+1,"")</f>
        <v/>
      </c>
      <c r="P3095" s="0" t="str">
        <f aca="false">IF($O3095="","",$J3095+$M3095-$H3095)</f>
        <v/>
      </c>
      <c r="Q3095" s="0" t="str">
        <f aca="false">IF($O3095="","",$P3095+$O3095-1)</f>
        <v/>
      </c>
      <c r="R3095" s="0" t="str">
        <f aca="false">IF($O3095="","",COUNT($O$2703:$O3095))</f>
        <v/>
      </c>
    </row>
    <row r="3096" customFormat="false" ht="15" hidden="false" customHeight="false" outlineLevel="0" collapsed="false">
      <c r="A3096" s="0" t="n">
        <v>10</v>
      </c>
      <c r="B3096" s="0" t="n">
        <v>11</v>
      </c>
      <c r="C3096" s="0" t="s">
        <v>79</v>
      </c>
      <c r="D3096" s="0" t="n">
        <v>2</v>
      </c>
      <c r="E3096" s="0" t="s">
        <v>79</v>
      </c>
      <c r="F3096" s="0" t="n">
        <v>1</v>
      </c>
      <c r="G3096" s="0" t="str">
        <f aca="false">INDEX(Setup!$B$15:$B$17,$F3096)</f>
        <v>MAL</v>
      </c>
      <c r="H3096" s="0" t="n">
        <f aca="false">Calc_Blocks!$I$216</f>
        <v>70</v>
      </c>
      <c r="I3096" s="0" t="n">
        <f aca="false">Calc_Blocks!$J$216</f>
        <v>69</v>
      </c>
      <c r="J3096" s="0" t="n">
        <f aca="false">Calc_Blocks!$K$216</f>
        <v>1</v>
      </c>
      <c r="K3096" s="0" t="n">
        <f aca="false">($B3096-1)*IF($D3096=1,Setup!$B$9,Setup!$B$10)+1</f>
        <v>101</v>
      </c>
      <c r="L3096" s="0" t="n">
        <f aca="false">$B3096*IF($D3096=1,Setup!$B$9,Setup!$B$10)</f>
        <v>110</v>
      </c>
      <c r="M3096" s="0" t="n">
        <f aca="false">MAX($H3096,$K3096)</f>
        <v>101</v>
      </c>
      <c r="N3096" s="0" t="n">
        <f aca="false">MIN($I3096,$L3096)</f>
        <v>69</v>
      </c>
      <c r="O3096" s="0" t="str">
        <f aca="false">IF($N3096&gt;=$M3096,$N3096-$M3096+1,"")</f>
        <v/>
      </c>
      <c r="P3096" s="0" t="str">
        <f aca="false">IF($O3096="","",$J3096+$M3096-$H3096)</f>
        <v/>
      </c>
      <c r="Q3096" s="0" t="str">
        <f aca="false">IF($O3096="","",$P3096+$O3096-1)</f>
        <v/>
      </c>
      <c r="R3096" s="0" t="str">
        <f aca="false">IF($O3096="","",COUNT($O$2703:$O3096))</f>
        <v/>
      </c>
    </row>
    <row r="3097" customFormat="false" ht="15" hidden="false" customHeight="false" outlineLevel="0" collapsed="false">
      <c r="A3097" s="0" t="n">
        <v>10</v>
      </c>
      <c r="B3097" s="0" t="n">
        <v>11</v>
      </c>
      <c r="C3097" s="0" t="s">
        <v>79</v>
      </c>
      <c r="D3097" s="0" t="n">
        <v>2</v>
      </c>
      <c r="E3097" s="0" t="s">
        <v>79</v>
      </c>
      <c r="F3097" s="0" t="n">
        <v>2</v>
      </c>
      <c r="G3097" s="0" t="str">
        <f aca="false">INDEX(Setup!$B$15:$B$17,$F3097)</f>
        <v>SAN</v>
      </c>
      <c r="H3097" s="0" t="n">
        <f aca="false">Calc_Blocks!$I$217</f>
        <v>70</v>
      </c>
      <c r="I3097" s="0" t="n">
        <f aca="false">Calc_Blocks!$J$217</f>
        <v>69</v>
      </c>
      <c r="J3097" s="0" t="n">
        <f aca="false">Calc_Blocks!$K$217</f>
        <v>1</v>
      </c>
      <c r="K3097" s="0" t="n">
        <f aca="false">($B3097-1)*IF($D3097=1,Setup!$B$9,Setup!$B$10)+1</f>
        <v>101</v>
      </c>
      <c r="L3097" s="0" t="n">
        <f aca="false">$B3097*IF($D3097=1,Setup!$B$9,Setup!$B$10)</f>
        <v>110</v>
      </c>
      <c r="M3097" s="0" t="n">
        <f aca="false">MAX($H3097,$K3097)</f>
        <v>101</v>
      </c>
      <c r="N3097" s="0" t="n">
        <f aca="false">MIN($I3097,$L3097)</f>
        <v>69</v>
      </c>
      <c r="O3097" s="0" t="str">
        <f aca="false">IF($N3097&gt;=$M3097,$N3097-$M3097+1,"")</f>
        <v/>
      </c>
      <c r="P3097" s="0" t="str">
        <f aca="false">IF($O3097="","",$J3097+$M3097-$H3097)</f>
        <v/>
      </c>
      <c r="Q3097" s="0" t="str">
        <f aca="false">IF($O3097="","",$P3097+$O3097-1)</f>
        <v/>
      </c>
      <c r="R3097" s="0" t="str">
        <f aca="false">IF($O3097="","",COUNT($O$2703:$O3097))</f>
        <v/>
      </c>
    </row>
    <row r="3098" customFormat="false" ht="15" hidden="false" customHeight="false" outlineLevel="0" collapsed="false">
      <c r="A3098" s="0" t="n">
        <v>10</v>
      </c>
      <c r="B3098" s="0" t="n">
        <v>11</v>
      </c>
      <c r="C3098" s="0" t="s">
        <v>79</v>
      </c>
      <c r="D3098" s="0" t="n">
        <v>2</v>
      </c>
      <c r="E3098" s="0" t="s">
        <v>79</v>
      </c>
      <c r="F3098" s="0" t="n">
        <v>3</v>
      </c>
      <c r="G3098" s="0" t="str">
        <f aca="false">INDEX(Setup!$B$15:$B$17,$F3098)</f>
        <v>URD</v>
      </c>
      <c r="H3098" s="0" t="n">
        <f aca="false">Calc_Blocks!$I$218</f>
        <v>70</v>
      </c>
      <c r="I3098" s="0" t="n">
        <f aca="false">Calc_Blocks!$J$218</f>
        <v>69</v>
      </c>
      <c r="J3098" s="0" t="n">
        <f aca="false">Calc_Blocks!$K$218</f>
        <v>1</v>
      </c>
      <c r="K3098" s="0" t="n">
        <f aca="false">($B3098-1)*IF($D3098=1,Setup!$B$9,Setup!$B$10)+1</f>
        <v>101</v>
      </c>
      <c r="L3098" s="0" t="n">
        <f aca="false">$B3098*IF($D3098=1,Setup!$B$9,Setup!$B$10)</f>
        <v>110</v>
      </c>
      <c r="M3098" s="0" t="n">
        <f aca="false">MAX($H3098,$K3098)</f>
        <v>101</v>
      </c>
      <c r="N3098" s="0" t="n">
        <f aca="false">MIN($I3098,$L3098)</f>
        <v>69</v>
      </c>
      <c r="O3098" s="0" t="str">
        <f aca="false">IF($N3098&gt;=$M3098,$N3098-$M3098+1,"")</f>
        <v/>
      </c>
      <c r="P3098" s="0" t="str">
        <f aca="false">IF($O3098="","",$J3098+$M3098-$H3098)</f>
        <v/>
      </c>
      <c r="Q3098" s="0" t="str">
        <f aca="false">IF($O3098="","",$P3098+$O3098-1)</f>
        <v/>
      </c>
      <c r="R3098" s="0" t="str">
        <f aca="false">IF($O3098="","",COUNT($O$2703:$O3098))</f>
        <v/>
      </c>
    </row>
    <row r="3099" customFormat="false" ht="15" hidden="false" customHeight="false" outlineLevel="0" collapsed="false">
      <c r="A3099" s="0" t="n">
        <v>10</v>
      </c>
      <c r="B3099" s="0" t="n">
        <v>12</v>
      </c>
      <c r="C3099" s="0" t="s">
        <v>74</v>
      </c>
      <c r="D3099" s="0" t="n">
        <v>1</v>
      </c>
      <c r="E3099" s="0" t="s">
        <v>94</v>
      </c>
      <c r="F3099" s="0" t="n">
        <v>1</v>
      </c>
      <c r="G3099" s="0" t="str">
        <f aca="false">INDEX(Setup!$B$15:$B$17,$F3099)</f>
        <v>MAL</v>
      </c>
      <c r="H3099" s="0" t="n">
        <f aca="false">Calc_Blocks!$I$183</f>
        <v>1</v>
      </c>
      <c r="I3099" s="0" t="n">
        <f aca="false">Calc_Blocks!$J$183</f>
        <v>18</v>
      </c>
      <c r="J3099" s="0" t="n">
        <f aca="false">Calc_Blocks!$K$183</f>
        <v>1</v>
      </c>
      <c r="K3099" s="0" t="n">
        <f aca="false">($B3099-1)*IF($D3099=1,Setup!$B$9,Setup!$B$10)+1</f>
        <v>111</v>
      </c>
      <c r="L3099" s="0" t="n">
        <f aca="false">$B3099*IF($D3099=1,Setup!$B$9,Setup!$B$10)</f>
        <v>120</v>
      </c>
      <c r="M3099" s="0" t="n">
        <f aca="false">MAX($H3099,$K3099)</f>
        <v>111</v>
      </c>
      <c r="N3099" s="0" t="n">
        <f aca="false">MIN($I3099,$L3099)</f>
        <v>18</v>
      </c>
      <c r="O3099" s="0" t="str">
        <f aca="false">IF($N3099&gt;=$M3099,$N3099-$M3099+1,"")</f>
        <v/>
      </c>
      <c r="P3099" s="0" t="str">
        <f aca="false">IF($O3099="","",$J3099+$M3099-$H3099)</f>
        <v/>
      </c>
      <c r="Q3099" s="0" t="str">
        <f aca="false">IF($O3099="","",$P3099+$O3099-1)</f>
        <v/>
      </c>
      <c r="R3099" s="0" t="str">
        <f aca="false">IF($O3099="","",COUNT($O$2703:$O3099))</f>
        <v/>
      </c>
    </row>
    <row r="3100" customFormat="false" ht="15" hidden="false" customHeight="false" outlineLevel="0" collapsed="false">
      <c r="A3100" s="0" t="n">
        <v>10</v>
      </c>
      <c r="B3100" s="0" t="n">
        <v>12</v>
      </c>
      <c r="C3100" s="0" t="s">
        <v>74</v>
      </c>
      <c r="D3100" s="0" t="n">
        <v>1</v>
      </c>
      <c r="E3100" s="0" t="s">
        <v>94</v>
      </c>
      <c r="F3100" s="0" t="n">
        <v>2</v>
      </c>
      <c r="G3100" s="0" t="str">
        <f aca="false">INDEX(Setup!$B$15:$B$17,$F3100)</f>
        <v>SAN</v>
      </c>
      <c r="H3100" s="0" t="n">
        <f aca="false">Calc_Blocks!$I$184</f>
        <v>19</v>
      </c>
      <c r="I3100" s="0" t="n">
        <f aca="false">Calc_Blocks!$J$184</f>
        <v>20</v>
      </c>
      <c r="J3100" s="0" t="n">
        <f aca="false">Calc_Blocks!$K$184</f>
        <v>19</v>
      </c>
      <c r="K3100" s="0" t="n">
        <f aca="false">($B3100-1)*IF($D3100=1,Setup!$B$9,Setup!$B$10)+1</f>
        <v>111</v>
      </c>
      <c r="L3100" s="0" t="n">
        <f aca="false">$B3100*IF($D3100=1,Setup!$B$9,Setup!$B$10)</f>
        <v>120</v>
      </c>
      <c r="M3100" s="0" t="n">
        <f aca="false">MAX($H3100,$K3100)</f>
        <v>111</v>
      </c>
      <c r="N3100" s="0" t="n">
        <f aca="false">MIN($I3100,$L3100)</f>
        <v>20</v>
      </c>
      <c r="O3100" s="0" t="str">
        <f aca="false">IF($N3100&gt;=$M3100,$N3100-$M3100+1,"")</f>
        <v/>
      </c>
      <c r="P3100" s="0" t="str">
        <f aca="false">IF($O3100="","",$J3100+$M3100-$H3100)</f>
        <v/>
      </c>
      <c r="Q3100" s="0" t="str">
        <f aca="false">IF($O3100="","",$P3100+$O3100-1)</f>
        <v/>
      </c>
      <c r="R3100" s="0" t="str">
        <f aca="false">IF($O3100="","",COUNT($O$2703:$O3100))</f>
        <v/>
      </c>
    </row>
    <row r="3101" customFormat="false" ht="15" hidden="false" customHeight="false" outlineLevel="0" collapsed="false">
      <c r="A3101" s="0" t="n">
        <v>10</v>
      </c>
      <c r="B3101" s="0" t="n">
        <v>12</v>
      </c>
      <c r="C3101" s="0" t="s">
        <v>74</v>
      </c>
      <c r="D3101" s="0" t="n">
        <v>1</v>
      </c>
      <c r="E3101" s="0" t="s">
        <v>94</v>
      </c>
      <c r="F3101" s="0" t="n">
        <v>3</v>
      </c>
      <c r="G3101" s="0" t="str">
        <f aca="false">INDEX(Setup!$B$15:$B$17,$F3101)</f>
        <v>URD</v>
      </c>
      <c r="H3101" s="0" t="n">
        <f aca="false">Calc_Blocks!$I$185</f>
        <v>21</v>
      </c>
      <c r="I3101" s="0" t="n">
        <f aca="false">Calc_Blocks!$J$185</f>
        <v>20</v>
      </c>
      <c r="J3101" s="0" t="n">
        <f aca="false">Calc_Blocks!$K$185</f>
        <v>21</v>
      </c>
      <c r="K3101" s="0" t="n">
        <f aca="false">($B3101-1)*IF($D3101=1,Setup!$B$9,Setup!$B$10)+1</f>
        <v>111</v>
      </c>
      <c r="L3101" s="0" t="n">
        <f aca="false">$B3101*IF($D3101=1,Setup!$B$9,Setup!$B$10)</f>
        <v>120</v>
      </c>
      <c r="M3101" s="0" t="n">
        <f aca="false">MAX($H3101,$K3101)</f>
        <v>111</v>
      </c>
      <c r="N3101" s="0" t="n">
        <f aca="false">MIN($I3101,$L3101)</f>
        <v>20</v>
      </c>
      <c r="O3101" s="0" t="str">
        <f aca="false">IF($N3101&gt;=$M3101,$N3101-$M3101+1,"")</f>
        <v/>
      </c>
      <c r="P3101" s="0" t="str">
        <f aca="false">IF($O3101="","",$J3101+$M3101-$H3101)</f>
        <v/>
      </c>
      <c r="Q3101" s="0" t="str">
        <f aca="false">IF($O3101="","",$P3101+$O3101-1)</f>
        <v/>
      </c>
      <c r="R3101" s="0" t="str">
        <f aca="false">IF($O3101="","",COUNT($O$2703:$O3101))</f>
        <v/>
      </c>
    </row>
    <row r="3102" customFormat="false" ht="15" hidden="false" customHeight="false" outlineLevel="0" collapsed="false">
      <c r="A3102" s="0" t="n">
        <v>10</v>
      </c>
      <c r="B3102" s="0" t="n">
        <v>12</v>
      </c>
      <c r="C3102" s="0" t="s">
        <v>74</v>
      </c>
      <c r="D3102" s="0" t="n">
        <v>2</v>
      </c>
      <c r="E3102" s="0" t="s">
        <v>79</v>
      </c>
      <c r="F3102" s="0" t="n">
        <v>1</v>
      </c>
      <c r="G3102" s="0" t="str">
        <f aca="false">INDEX(Setup!$B$15:$B$17,$F3102)</f>
        <v>MAL</v>
      </c>
      <c r="H3102" s="0" t="n">
        <f aca="false">Calc_Blocks!$I$201</f>
        <v>1</v>
      </c>
      <c r="I3102" s="0" t="n">
        <f aca="false">Calc_Blocks!$J$201</f>
        <v>14</v>
      </c>
      <c r="J3102" s="0" t="n">
        <f aca="false">Calc_Blocks!$K$201</f>
        <v>21</v>
      </c>
      <c r="K3102" s="0" t="n">
        <f aca="false">($B3102-1)*IF($D3102=1,Setup!$B$9,Setup!$B$10)+1</f>
        <v>111</v>
      </c>
      <c r="L3102" s="0" t="n">
        <f aca="false">$B3102*IF($D3102=1,Setup!$B$9,Setup!$B$10)</f>
        <v>120</v>
      </c>
      <c r="M3102" s="0" t="n">
        <f aca="false">MAX($H3102,$K3102)</f>
        <v>111</v>
      </c>
      <c r="N3102" s="0" t="n">
        <f aca="false">MIN($I3102,$L3102)</f>
        <v>14</v>
      </c>
      <c r="O3102" s="0" t="str">
        <f aca="false">IF($N3102&gt;=$M3102,$N3102-$M3102+1,"")</f>
        <v/>
      </c>
      <c r="P3102" s="0" t="str">
        <f aca="false">IF($O3102="","",$J3102+$M3102-$H3102)</f>
        <v/>
      </c>
      <c r="Q3102" s="0" t="str">
        <f aca="false">IF($O3102="","",$P3102+$O3102-1)</f>
        <v/>
      </c>
      <c r="R3102" s="0" t="str">
        <f aca="false">IF($O3102="","",COUNT($O$2703:$O3102))</f>
        <v/>
      </c>
    </row>
    <row r="3103" customFormat="false" ht="15" hidden="false" customHeight="false" outlineLevel="0" collapsed="false">
      <c r="A3103" s="0" t="n">
        <v>10</v>
      </c>
      <c r="B3103" s="0" t="n">
        <v>12</v>
      </c>
      <c r="C3103" s="0" t="s">
        <v>74</v>
      </c>
      <c r="D3103" s="0" t="n">
        <v>2</v>
      </c>
      <c r="E3103" s="0" t="s">
        <v>79</v>
      </c>
      <c r="F3103" s="0" t="n">
        <v>2</v>
      </c>
      <c r="G3103" s="0" t="str">
        <f aca="false">INDEX(Setup!$B$15:$B$17,$F3103)</f>
        <v>SAN</v>
      </c>
      <c r="H3103" s="0" t="n">
        <f aca="false">Calc_Blocks!$I$202</f>
        <v>15</v>
      </c>
      <c r="I3103" s="0" t="n">
        <f aca="false">Calc_Blocks!$J$202</f>
        <v>18</v>
      </c>
      <c r="J3103" s="0" t="n">
        <f aca="false">Calc_Blocks!$K$202</f>
        <v>35</v>
      </c>
      <c r="K3103" s="0" t="n">
        <f aca="false">($B3103-1)*IF($D3103=1,Setup!$B$9,Setup!$B$10)+1</f>
        <v>111</v>
      </c>
      <c r="L3103" s="0" t="n">
        <f aca="false">$B3103*IF($D3103=1,Setup!$B$9,Setup!$B$10)</f>
        <v>120</v>
      </c>
      <c r="M3103" s="0" t="n">
        <f aca="false">MAX($H3103,$K3103)</f>
        <v>111</v>
      </c>
      <c r="N3103" s="0" t="n">
        <f aca="false">MIN($I3103,$L3103)</f>
        <v>18</v>
      </c>
      <c r="O3103" s="0" t="str">
        <f aca="false">IF($N3103&gt;=$M3103,$N3103-$M3103+1,"")</f>
        <v/>
      </c>
      <c r="P3103" s="0" t="str">
        <f aca="false">IF($O3103="","",$J3103+$M3103-$H3103)</f>
        <v/>
      </c>
      <c r="Q3103" s="0" t="str">
        <f aca="false">IF($O3103="","",$P3103+$O3103-1)</f>
        <v/>
      </c>
      <c r="R3103" s="0" t="str">
        <f aca="false">IF($O3103="","",COUNT($O$2703:$O3103))</f>
        <v/>
      </c>
    </row>
    <row r="3104" customFormat="false" ht="15" hidden="false" customHeight="false" outlineLevel="0" collapsed="false">
      <c r="A3104" s="0" t="n">
        <v>10</v>
      </c>
      <c r="B3104" s="0" t="n">
        <v>12</v>
      </c>
      <c r="C3104" s="0" t="s">
        <v>74</v>
      </c>
      <c r="D3104" s="0" t="n">
        <v>2</v>
      </c>
      <c r="E3104" s="0" t="s">
        <v>79</v>
      </c>
      <c r="F3104" s="0" t="n">
        <v>3</v>
      </c>
      <c r="G3104" s="0" t="str">
        <f aca="false">INDEX(Setup!$B$15:$B$17,$F3104)</f>
        <v>URD</v>
      </c>
      <c r="H3104" s="0" t="n">
        <f aca="false">Calc_Blocks!$I$203</f>
        <v>19</v>
      </c>
      <c r="I3104" s="0" t="n">
        <f aca="false">Calc_Blocks!$J$203</f>
        <v>18</v>
      </c>
      <c r="J3104" s="0" t="n">
        <f aca="false">Calc_Blocks!$K$203</f>
        <v>39</v>
      </c>
      <c r="K3104" s="0" t="n">
        <f aca="false">($B3104-1)*IF($D3104=1,Setup!$B$9,Setup!$B$10)+1</f>
        <v>111</v>
      </c>
      <c r="L3104" s="0" t="n">
        <f aca="false">$B3104*IF($D3104=1,Setup!$B$9,Setup!$B$10)</f>
        <v>120</v>
      </c>
      <c r="M3104" s="0" t="n">
        <f aca="false">MAX($H3104,$K3104)</f>
        <v>111</v>
      </c>
      <c r="N3104" s="0" t="n">
        <f aca="false">MIN($I3104,$L3104)</f>
        <v>18</v>
      </c>
      <c r="O3104" s="0" t="str">
        <f aca="false">IF($N3104&gt;=$M3104,$N3104-$M3104+1,"")</f>
        <v/>
      </c>
      <c r="P3104" s="0" t="str">
        <f aca="false">IF($O3104="","",$J3104+$M3104-$H3104)</f>
        <v/>
      </c>
      <c r="Q3104" s="0" t="str">
        <f aca="false">IF($O3104="","",$P3104+$O3104-1)</f>
        <v/>
      </c>
      <c r="R3104" s="0" t="str">
        <f aca="false">IF($O3104="","",COUNT($O$2703:$O3104))</f>
        <v/>
      </c>
    </row>
    <row r="3105" customFormat="false" ht="15" hidden="false" customHeight="false" outlineLevel="0" collapsed="false">
      <c r="A3105" s="0" t="n">
        <v>10</v>
      </c>
      <c r="B3105" s="0" t="n">
        <v>12</v>
      </c>
      <c r="C3105" s="0" t="s">
        <v>75</v>
      </c>
      <c r="D3105" s="0" t="n">
        <v>1</v>
      </c>
      <c r="E3105" s="0" t="s">
        <v>94</v>
      </c>
      <c r="F3105" s="0" t="n">
        <v>1</v>
      </c>
      <c r="G3105" s="0" t="str">
        <f aca="false">INDEX(Setup!$B$15:$B$17,$F3105)</f>
        <v>MAL</v>
      </c>
      <c r="H3105" s="0" t="n">
        <f aca="false">Calc_Blocks!$I$186</f>
        <v>21</v>
      </c>
      <c r="I3105" s="0" t="n">
        <f aca="false">Calc_Blocks!$J$186</f>
        <v>36</v>
      </c>
      <c r="J3105" s="0" t="n">
        <f aca="false">Calc_Blocks!$K$186</f>
        <v>1</v>
      </c>
      <c r="K3105" s="0" t="n">
        <f aca="false">($B3105-1)*IF($D3105=1,Setup!$B$9,Setup!$B$10)+1</f>
        <v>111</v>
      </c>
      <c r="L3105" s="0" t="n">
        <f aca="false">$B3105*IF($D3105=1,Setup!$B$9,Setup!$B$10)</f>
        <v>120</v>
      </c>
      <c r="M3105" s="0" t="n">
        <f aca="false">MAX($H3105,$K3105)</f>
        <v>111</v>
      </c>
      <c r="N3105" s="0" t="n">
        <f aca="false">MIN($I3105,$L3105)</f>
        <v>36</v>
      </c>
      <c r="O3105" s="0" t="str">
        <f aca="false">IF($N3105&gt;=$M3105,$N3105-$M3105+1,"")</f>
        <v/>
      </c>
      <c r="P3105" s="0" t="str">
        <f aca="false">IF($O3105="","",$J3105+$M3105-$H3105)</f>
        <v/>
      </c>
      <c r="Q3105" s="0" t="str">
        <f aca="false">IF($O3105="","",$P3105+$O3105-1)</f>
        <v/>
      </c>
      <c r="R3105" s="0" t="str">
        <f aca="false">IF($O3105="","",COUNT($O$2703:$O3105))</f>
        <v/>
      </c>
    </row>
    <row r="3106" customFormat="false" ht="15" hidden="false" customHeight="false" outlineLevel="0" collapsed="false">
      <c r="A3106" s="0" t="n">
        <v>10</v>
      </c>
      <c r="B3106" s="0" t="n">
        <v>12</v>
      </c>
      <c r="C3106" s="0" t="s">
        <v>75</v>
      </c>
      <c r="D3106" s="0" t="n">
        <v>1</v>
      </c>
      <c r="E3106" s="0" t="s">
        <v>94</v>
      </c>
      <c r="F3106" s="0" t="n">
        <v>2</v>
      </c>
      <c r="G3106" s="0" t="str">
        <f aca="false">INDEX(Setup!$B$15:$B$17,$F3106)</f>
        <v>SAN</v>
      </c>
      <c r="H3106" s="0" t="n">
        <f aca="false">Calc_Blocks!$I$187</f>
        <v>37</v>
      </c>
      <c r="I3106" s="0" t="n">
        <f aca="false">Calc_Blocks!$J$187</f>
        <v>36</v>
      </c>
      <c r="J3106" s="0" t="n">
        <f aca="false">Calc_Blocks!$K$187</f>
        <v>17</v>
      </c>
      <c r="K3106" s="0" t="n">
        <f aca="false">($B3106-1)*IF($D3106=1,Setup!$B$9,Setup!$B$10)+1</f>
        <v>111</v>
      </c>
      <c r="L3106" s="0" t="n">
        <f aca="false">$B3106*IF($D3106=1,Setup!$B$9,Setup!$B$10)</f>
        <v>120</v>
      </c>
      <c r="M3106" s="0" t="n">
        <f aca="false">MAX($H3106,$K3106)</f>
        <v>111</v>
      </c>
      <c r="N3106" s="0" t="n">
        <f aca="false">MIN($I3106,$L3106)</f>
        <v>36</v>
      </c>
      <c r="O3106" s="0" t="str">
        <f aca="false">IF($N3106&gt;=$M3106,$N3106-$M3106+1,"")</f>
        <v/>
      </c>
      <c r="P3106" s="0" t="str">
        <f aca="false">IF($O3106="","",$J3106+$M3106-$H3106)</f>
        <v/>
      </c>
      <c r="Q3106" s="0" t="str">
        <f aca="false">IF($O3106="","",$P3106+$O3106-1)</f>
        <v/>
      </c>
      <c r="R3106" s="0" t="str">
        <f aca="false">IF($O3106="","",COUNT($O$2703:$O3106))</f>
        <v/>
      </c>
    </row>
    <row r="3107" customFormat="false" ht="15" hidden="false" customHeight="false" outlineLevel="0" collapsed="false">
      <c r="A3107" s="0" t="n">
        <v>10</v>
      </c>
      <c r="B3107" s="0" t="n">
        <v>12</v>
      </c>
      <c r="C3107" s="0" t="s">
        <v>75</v>
      </c>
      <c r="D3107" s="0" t="n">
        <v>1</v>
      </c>
      <c r="E3107" s="0" t="s">
        <v>94</v>
      </c>
      <c r="F3107" s="0" t="n">
        <v>3</v>
      </c>
      <c r="G3107" s="0" t="str">
        <f aca="false">INDEX(Setup!$B$15:$B$17,$F3107)</f>
        <v>URD</v>
      </c>
      <c r="H3107" s="0" t="n">
        <f aca="false">Calc_Blocks!$I$188</f>
        <v>37</v>
      </c>
      <c r="I3107" s="0" t="n">
        <f aca="false">Calc_Blocks!$J$188</f>
        <v>39</v>
      </c>
      <c r="J3107" s="0" t="n">
        <f aca="false">Calc_Blocks!$K$188</f>
        <v>17</v>
      </c>
      <c r="K3107" s="0" t="n">
        <f aca="false">($B3107-1)*IF($D3107=1,Setup!$B$9,Setup!$B$10)+1</f>
        <v>111</v>
      </c>
      <c r="L3107" s="0" t="n">
        <f aca="false">$B3107*IF($D3107=1,Setup!$B$9,Setup!$B$10)</f>
        <v>120</v>
      </c>
      <c r="M3107" s="0" t="n">
        <f aca="false">MAX($H3107,$K3107)</f>
        <v>111</v>
      </c>
      <c r="N3107" s="0" t="n">
        <f aca="false">MIN($I3107,$L3107)</f>
        <v>39</v>
      </c>
      <c r="O3107" s="0" t="str">
        <f aca="false">IF($N3107&gt;=$M3107,$N3107-$M3107+1,"")</f>
        <v/>
      </c>
      <c r="P3107" s="0" t="str">
        <f aca="false">IF($O3107="","",$J3107+$M3107-$H3107)</f>
        <v/>
      </c>
      <c r="Q3107" s="0" t="str">
        <f aca="false">IF($O3107="","",$P3107+$O3107-1)</f>
        <v/>
      </c>
      <c r="R3107" s="0" t="str">
        <f aca="false">IF($O3107="","",COUNT($O$2703:$O3107))</f>
        <v/>
      </c>
    </row>
    <row r="3108" customFormat="false" ht="15" hidden="false" customHeight="false" outlineLevel="0" collapsed="false">
      <c r="A3108" s="0" t="n">
        <v>10</v>
      </c>
      <c r="B3108" s="0" t="n">
        <v>12</v>
      </c>
      <c r="C3108" s="0" t="s">
        <v>75</v>
      </c>
      <c r="D3108" s="0" t="n">
        <v>2</v>
      </c>
      <c r="E3108" s="0" t="s">
        <v>79</v>
      </c>
      <c r="F3108" s="0" t="n">
        <v>1</v>
      </c>
      <c r="G3108" s="0" t="str">
        <f aca="false">INDEX(Setup!$B$15:$B$17,$F3108)</f>
        <v>MAL</v>
      </c>
      <c r="H3108" s="0" t="n">
        <f aca="false">Calc_Blocks!$I$204</f>
        <v>19</v>
      </c>
      <c r="I3108" s="0" t="n">
        <f aca="false">Calc_Blocks!$J$204</f>
        <v>36</v>
      </c>
      <c r="J3108" s="0" t="n">
        <f aca="false">Calc_Blocks!$K$204</f>
        <v>20</v>
      </c>
      <c r="K3108" s="0" t="n">
        <f aca="false">($B3108-1)*IF($D3108=1,Setup!$B$9,Setup!$B$10)+1</f>
        <v>111</v>
      </c>
      <c r="L3108" s="0" t="n">
        <f aca="false">$B3108*IF($D3108=1,Setup!$B$9,Setup!$B$10)</f>
        <v>120</v>
      </c>
      <c r="M3108" s="0" t="n">
        <f aca="false">MAX($H3108,$K3108)</f>
        <v>111</v>
      </c>
      <c r="N3108" s="0" t="n">
        <f aca="false">MIN($I3108,$L3108)</f>
        <v>36</v>
      </c>
      <c r="O3108" s="0" t="str">
        <f aca="false">IF($N3108&gt;=$M3108,$N3108-$M3108+1,"")</f>
        <v/>
      </c>
      <c r="P3108" s="0" t="str">
        <f aca="false">IF($O3108="","",$J3108+$M3108-$H3108)</f>
        <v/>
      </c>
      <c r="Q3108" s="0" t="str">
        <f aca="false">IF($O3108="","",$P3108+$O3108-1)</f>
        <v/>
      </c>
      <c r="R3108" s="0" t="str">
        <f aca="false">IF($O3108="","",COUNT($O$2703:$O3108))</f>
        <v/>
      </c>
    </row>
    <row r="3109" customFormat="false" ht="15" hidden="false" customHeight="false" outlineLevel="0" collapsed="false">
      <c r="A3109" s="0" t="n">
        <v>10</v>
      </c>
      <c r="B3109" s="0" t="n">
        <v>12</v>
      </c>
      <c r="C3109" s="0" t="s">
        <v>75</v>
      </c>
      <c r="D3109" s="0" t="n">
        <v>2</v>
      </c>
      <c r="E3109" s="0" t="s">
        <v>79</v>
      </c>
      <c r="F3109" s="0" t="n">
        <v>2</v>
      </c>
      <c r="G3109" s="0" t="str">
        <f aca="false">INDEX(Setup!$B$15:$B$17,$F3109)</f>
        <v>SAN</v>
      </c>
      <c r="H3109" s="0" t="n">
        <f aca="false">Calc_Blocks!$I$205</f>
        <v>37</v>
      </c>
      <c r="I3109" s="0" t="n">
        <f aca="false">Calc_Blocks!$J$205</f>
        <v>36</v>
      </c>
      <c r="J3109" s="0" t="n">
        <f aca="false">Calc_Blocks!$K$205</f>
        <v>38</v>
      </c>
      <c r="K3109" s="0" t="n">
        <f aca="false">($B3109-1)*IF($D3109=1,Setup!$B$9,Setup!$B$10)+1</f>
        <v>111</v>
      </c>
      <c r="L3109" s="0" t="n">
        <f aca="false">$B3109*IF($D3109=1,Setup!$B$9,Setup!$B$10)</f>
        <v>120</v>
      </c>
      <c r="M3109" s="0" t="n">
        <f aca="false">MAX($H3109,$K3109)</f>
        <v>111</v>
      </c>
      <c r="N3109" s="0" t="n">
        <f aca="false">MIN($I3109,$L3109)</f>
        <v>36</v>
      </c>
      <c r="O3109" s="0" t="str">
        <f aca="false">IF($N3109&gt;=$M3109,$N3109-$M3109+1,"")</f>
        <v/>
      </c>
      <c r="P3109" s="0" t="str">
        <f aca="false">IF($O3109="","",$J3109+$M3109-$H3109)</f>
        <v/>
      </c>
      <c r="Q3109" s="0" t="str">
        <f aca="false">IF($O3109="","",$P3109+$O3109-1)</f>
        <v/>
      </c>
      <c r="R3109" s="0" t="str">
        <f aca="false">IF($O3109="","",COUNT($O$2703:$O3109))</f>
        <v/>
      </c>
    </row>
    <row r="3110" customFormat="false" ht="15" hidden="false" customHeight="false" outlineLevel="0" collapsed="false">
      <c r="A3110" s="0" t="n">
        <v>10</v>
      </c>
      <c r="B3110" s="0" t="n">
        <v>12</v>
      </c>
      <c r="C3110" s="0" t="s">
        <v>75</v>
      </c>
      <c r="D3110" s="0" t="n">
        <v>2</v>
      </c>
      <c r="E3110" s="0" t="s">
        <v>79</v>
      </c>
      <c r="F3110" s="0" t="n">
        <v>3</v>
      </c>
      <c r="G3110" s="0" t="str">
        <f aca="false">INDEX(Setup!$B$15:$B$17,$F3110)</f>
        <v>URD</v>
      </c>
      <c r="H3110" s="0" t="n">
        <f aca="false">Calc_Blocks!$I$206</f>
        <v>37</v>
      </c>
      <c r="I3110" s="0" t="n">
        <f aca="false">Calc_Blocks!$J$206</f>
        <v>36</v>
      </c>
      <c r="J3110" s="0" t="n">
        <f aca="false">Calc_Blocks!$K$206</f>
        <v>38</v>
      </c>
      <c r="K3110" s="0" t="n">
        <f aca="false">($B3110-1)*IF($D3110=1,Setup!$B$9,Setup!$B$10)+1</f>
        <v>111</v>
      </c>
      <c r="L3110" s="0" t="n">
        <f aca="false">$B3110*IF($D3110=1,Setup!$B$9,Setup!$B$10)</f>
        <v>120</v>
      </c>
      <c r="M3110" s="0" t="n">
        <f aca="false">MAX($H3110,$K3110)</f>
        <v>111</v>
      </c>
      <c r="N3110" s="0" t="n">
        <f aca="false">MIN($I3110,$L3110)</f>
        <v>36</v>
      </c>
      <c r="O3110" s="0" t="str">
        <f aca="false">IF($N3110&gt;=$M3110,$N3110-$M3110+1,"")</f>
        <v/>
      </c>
      <c r="P3110" s="0" t="str">
        <f aca="false">IF($O3110="","",$J3110+$M3110-$H3110)</f>
        <v/>
      </c>
      <c r="Q3110" s="0" t="str">
        <f aca="false">IF($O3110="","",$P3110+$O3110-1)</f>
        <v/>
      </c>
      <c r="R3110" s="0" t="str">
        <f aca="false">IF($O3110="","",COUNT($O$2703:$O3110))</f>
        <v/>
      </c>
    </row>
    <row r="3111" customFormat="false" ht="15" hidden="false" customHeight="false" outlineLevel="0" collapsed="false">
      <c r="A3111" s="0" t="n">
        <v>10</v>
      </c>
      <c r="B3111" s="0" t="n">
        <v>12</v>
      </c>
      <c r="C3111" s="0" t="s">
        <v>76</v>
      </c>
      <c r="D3111" s="0" t="n">
        <v>1</v>
      </c>
      <c r="E3111" s="0" t="s">
        <v>94</v>
      </c>
      <c r="F3111" s="0" t="n">
        <v>1</v>
      </c>
      <c r="G3111" s="0" t="str">
        <f aca="false">INDEX(Setup!$B$15:$B$17,$F3111)</f>
        <v>MAL</v>
      </c>
      <c r="H3111" s="0" t="n">
        <f aca="false">Calc_Blocks!$I$189</f>
        <v>40</v>
      </c>
      <c r="I3111" s="0" t="n">
        <f aca="false">Calc_Blocks!$J$189</f>
        <v>54</v>
      </c>
      <c r="J3111" s="0" t="n">
        <f aca="false">Calc_Blocks!$K$189</f>
        <v>1</v>
      </c>
      <c r="K3111" s="0" t="n">
        <f aca="false">($B3111-1)*IF($D3111=1,Setup!$B$9,Setup!$B$10)+1</f>
        <v>111</v>
      </c>
      <c r="L3111" s="0" t="n">
        <f aca="false">$B3111*IF($D3111=1,Setup!$B$9,Setup!$B$10)</f>
        <v>120</v>
      </c>
      <c r="M3111" s="0" t="n">
        <f aca="false">MAX($H3111,$K3111)</f>
        <v>111</v>
      </c>
      <c r="N3111" s="0" t="n">
        <f aca="false">MIN($I3111,$L3111)</f>
        <v>54</v>
      </c>
      <c r="O3111" s="0" t="str">
        <f aca="false">IF($N3111&gt;=$M3111,$N3111-$M3111+1,"")</f>
        <v/>
      </c>
      <c r="P3111" s="0" t="str">
        <f aca="false">IF($O3111="","",$J3111+$M3111-$H3111)</f>
        <v/>
      </c>
      <c r="Q3111" s="0" t="str">
        <f aca="false">IF($O3111="","",$P3111+$O3111-1)</f>
        <v/>
      </c>
      <c r="R3111" s="0" t="str">
        <f aca="false">IF($O3111="","",COUNT($O$2703:$O3111))</f>
        <v/>
      </c>
    </row>
    <row r="3112" customFormat="false" ht="15" hidden="false" customHeight="false" outlineLevel="0" collapsed="false">
      <c r="A3112" s="0" t="n">
        <v>10</v>
      </c>
      <c r="B3112" s="0" t="n">
        <v>12</v>
      </c>
      <c r="C3112" s="0" t="s">
        <v>76</v>
      </c>
      <c r="D3112" s="0" t="n">
        <v>1</v>
      </c>
      <c r="E3112" s="0" t="s">
        <v>94</v>
      </c>
      <c r="F3112" s="0" t="n">
        <v>2</v>
      </c>
      <c r="G3112" s="0" t="str">
        <f aca="false">INDEX(Setup!$B$15:$B$17,$F3112)</f>
        <v>SAN</v>
      </c>
      <c r="H3112" s="0" t="n">
        <f aca="false">Calc_Blocks!$I$190</f>
        <v>55</v>
      </c>
      <c r="I3112" s="0" t="n">
        <f aca="false">Calc_Blocks!$J$190</f>
        <v>57</v>
      </c>
      <c r="J3112" s="0" t="n">
        <f aca="false">Calc_Blocks!$K$190</f>
        <v>16</v>
      </c>
      <c r="K3112" s="0" t="n">
        <f aca="false">($B3112-1)*IF($D3112=1,Setup!$B$9,Setup!$B$10)+1</f>
        <v>111</v>
      </c>
      <c r="L3112" s="0" t="n">
        <f aca="false">$B3112*IF($D3112=1,Setup!$B$9,Setup!$B$10)</f>
        <v>120</v>
      </c>
      <c r="M3112" s="0" t="n">
        <f aca="false">MAX($H3112,$K3112)</f>
        <v>111</v>
      </c>
      <c r="N3112" s="0" t="n">
        <f aca="false">MIN($I3112,$L3112)</f>
        <v>57</v>
      </c>
      <c r="O3112" s="0" t="str">
        <f aca="false">IF($N3112&gt;=$M3112,$N3112-$M3112+1,"")</f>
        <v/>
      </c>
      <c r="P3112" s="0" t="str">
        <f aca="false">IF($O3112="","",$J3112+$M3112-$H3112)</f>
        <v/>
      </c>
      <c r="Q3112" s="0" t="str">
        <f aca="false">IF($O3112="","",$P3112+$O3112-1)</f>
        <v/>
      </c>
      <c r="R3112" s="0" t="str">
        <f aca="false">IF($O3112="","",COUNT($O$2703:$O3112))</f>
        <v/>
      </c>
    </row>
    <row r="3113" customFormat="false" ht="15" hidden="false" customHeight="false" outlineLevel="0" collapsed="false">
      <c r="A3113" s="0" t="n">
        <v>10</v>
      </c>
      <c r="B3113" s="0" t="n">
        <v>12</v>
      </c>
      <c r="C3113" s="0" t="s">
        <v>76</v>
      </c>
      <c r="D3113" s="0" t="n">
        <v>1</v>
      </c>
      <c r="E3113" s="0" t="s">
        <v>94</v>
      </c>
      <c r="F3113" s="0" t="n">
        <v>3</v>
      </c>
      <c r="G3113" s="0" t="str">
        <f aca="false">INDEX(Setup!$B$15:$B$17,$F3113)</f>
        <v>URD</v>
      </c>
      <c r="H3113" s="0" t="n">
        <f aca="false">Calc_Blocks!$I$191</f>
        <v>58</v>
      </c>
      <c r="I3113" s="0" t="n">
        <f aca="false">Calc_Blocks!$J$191</f>
        <v>57</v>
      </c>
      <c r="J3113" s="0" t="n">
        <f aca="false">Calc_Blocks!$K$191</f>
        <v>19</v>
      </c>
      <c r="K3113" s="0" t="n">
        <f aca="false">($B3113-1)*IF($D3113=1,Setup!$B$9,Setup!$B$10)+1</f>
        <v>111</v>
      </c>
      <c r="L3113" s="0" t="n">
        <f aca="false">$B3113*IF($D3113=1,Setup!$B$9,Setup!$B$10)</f>
        <v>120</v>
      </c>
      <c r="M3113" s="0" t="n">
        <f aca="false">MAX($H3113,$K3113)</f>
        <v>111</v>
      </c>
      <c r="N3113" s="0" t="n">
        <f aca="false">MIN($I3113,$L3113)</f>
        <v>57</v>
      </c>
      <c r="O3113" s="0" t="str">
        <f aca="false">IF($N3113&gt;=$M3113,$N3113-$M3113+1,"")</f>
        <v/>
      </c>
      <c r="P3113" s="0" t="str">
        <f aca="false">IF($O3113="","",$J3113+$M3113-$H3113)</f>
        <v/>
      </c>
      <c r="Q3113" s="0" t="str">
        <f aca="false">IF($O3113="","",$P3113+$O3113-1)</f>
        <v/>
      </c>
      <c r="R3113" s="0" t="str">
        <f aca="false">IF($O3113="","",COUNT($O$2703:$O3113))</f>
        <v/>
      </c>
    </row>
    <row r="3114" customFormat="false" ht="15" hidden="false" customHeight="false" outlineLevel="0" collapsed="false">
      <c r="A3114" s="0" t="n">
        <v>10</v>
      </c>
      <c r="B3114" s="0" t="n">
        <v>12</v>
      </c>
      <c r="C3114" s="0" t="s">
        <v>76</v>
      </c>
      <c r="D3114" s="0" t="n">
        <v>2</v>
      </c>
      <c r="E3114" s="0" t="s">
        <v>79</v>
      </c>
      <c r="F3114" s="0" t="n">
        <v>1</v>
      </c>
      <c r="G3114" s="0" t="str">
        <f aca="false">INDEX(Setup!$B$15:$B$17,$F3114)</f>
        <v>MAL</v>
      </c>
      <c r="H3114" s="0" t="n">
        <f aca="false">Calc_Blocks!$I$207</f>
        <v>37</v>
      </c>
      <c r="I3114" s="0" t="n">
        <f aca="false">Calc_Blocks!$J$207</f>
        <v>48</v>
      </c>
      <c r="J3114" s="0" t="n">
        <f aca="false">Calc_Blocks!$K$207</f>
        <v>19</v>
      </c>
      <c r="K3114" s="0" t="n">
        <f aca="false">($B3114-1)*IF($D3114=1,Setup!$B$9,Setup!$B$10)+1</f>
        <v>111</v>
      </c>
      <c r="L3114" s="0" t="n">
        <f aca="false">$B3114*IF($D3114=1,Setup!$B$9,Setup!$B$10)</f>
        <v>120</v>
      </c>
      <c r="M3114" s="0" t="n">
        <f aca="false">MAX($H3114,$K3114)</f>
        <v>111</v>
      </c>
      <c r="N3114" s="0" t="n">
        <f aca="false">MIN($I3114,$L3114)</f>
        <v>48</v>
      </c>
      <c r="O3114" s="0" t="str">
        <f aca="false">IF($N3114&gt;=$M3114,$N3114-$M3114+1,"")</f>
        <v/>
      </c>
      <c r="P3114" s="0" t="str">
        <f aca="false">IF($O3114="","",$J3114+$M3114-$H3114)</f>
        <v/>
      </c>
      <c r="Q3114" s="0" t="str">
        <f aca="false">IF($O3114="","",$P3114+$O3114-1)</f>
        <v/>
      </c>
      <c r="R3114" s="0" t="str">
        <f aca="false">IF($O3114="","",COUNT($O$2703:$O3114))</f>
        <v/>
      </c>
    </row>
    <row r="3115" customFormat="false" ht="15" hidden="false" customHeight="false" outlineLevel="0" collapsed="false">
      <c r="A3115" s="0" t="n">
        <v>10</v>
      </c>
      <c r="B3115" s="0" t="n">
        <v>12</v>
      </c>
      <c r="C3115" s="0" t="s">
        <v>76</v>
      </c>
      <c r="D3115" s="0" t="n">
        <v>2</v>
      </c>
      <c r="E3115" s="0" t="s">
        <v>79</v>
      </c>
      <c r="F3115" s="0" t="n">
        <v>2</v>
      </c>
      <c r="G3115" s="0" t="str">
        <f aca="false">INDEX(Setup!$B$15:$B$17,$F3115)</f>
        <v>SAN</v>
      </c>
      <c r="H3115" s="0" t="n">
        <f aca="false">Calc_Blocks!$I$208</f>
        <v>49</v>
      </c>
      <c r="I3115" s="0" t="n">
        <f aca="false">Calc_Blocks!$J$208</f>
        <v>52</v>
      </c>
      <c r="J3115" s="0" t="n">
        <f aca="false">Calc_Blocks!$K$208</f>
        <v>31</v>
      </c>
      <c r="K3115" s="0" t="n">
        <f aca="false">($B3115-1)*IF($D3115=1,Setup!$B$9,Setup!$B$10)+1</f>
        <v>111</v>
      </c>
      <c r="L3115" s="0" t="n">
        <f aca="false">$B3115*IF($D3115=1,Setup!$B$9,Setup!$B$10)</f>
        <v>120</v>
      </c>
      <c r="M3115" s="0" t="n">
        <f aca="false">MAX($H3115,$K3115)</f>
        <v>111</v>
      </c>
      <c r="N3115" s="0" t="n">
        <f aca="false">MIN($I3115,$L3115)</f>
        <v>52</v>
      </c>
      <c r="O3115" s="0" t="str">
        <f aca="false">IF($N3115&gt;=$M3115,$N3115-$M3115+1,"")</f>
        <v/>
      </c>
      <c r="P3115" s="0" t="str">
        <f aca="false">IF($O3115="","",$J3115+$M3115-$H3115)</f>
        <v/>
      </c>
      <c r="Q3115" s="0" t="str">
        <f aca="false">IF($O3115="","",$P3115+$O3115-1)</f>
        <v/>
      </c>
      <c r="R3115" s="0" t="str">
        <f aca="false">IF($O3115="","",COUNT($O$2703:$O3115))</f>
        <v/>
      </c>
    </row>
    <row r="3116" customFormat="false" ht="15" hidden="false" customHeight="false" outlineLevel="0" collapsed="false">
      <c r="A3116" s="0" t="n">
        <v>10</v>
      </c>
      <c r="B3116" s="0" t="n">
        <v>12</v>
      </c>
      <c r="C3116" s="0" t="s">
        <v>76</v>
      </c>
      <c r="D3116" s="0" t="n">
        <v>2</v>
      </c>
      <c r="E3116" s="0" t="s">
        <v>79</v>
      </c>
      <c r="F3116" s="0" t="n">
        <v>3</v>
      </c>
      <c r="G3116" s="0" t="str">
        <f aca="false">INDEX(Setup!$B$15:$B$17,$F3116)</f>
        <v>URD</v>
      </c>
      <c r="H3116" s="0" t="n">
        <f aca="false">Calc_Blocks!$I$209</f>
        <v>53</v>
      </c>
      <c r="I3116" s="0" t="n">
        <f aca="false">Calc_Blocks!$J$209</f>
        <v>52</v>
      </c>
      <c r="J3116" s="0" t="n">
        <f aca="false">Calc_Blocks!$K$209</f>
        <v>35</v>
      </c>
      <c r="K3116" s="0" t="n">
        <f aca="false">($B3116-1)*IF($D3116=1,Setup!$B$9,Setup!$B$10)+1</f>
        <v>111</v>
      </c>
      <c r="L3116" s="0" t="n">
        <f aca="false">$B3116*IF($D3116=1,Setup!$B$9,Setup!$B$10)</f>
        <v>120</v>
      </c>
      <c r="M3116" s="0" t="n">
        <f aca="false">MAX($H3116,$K3116)</f>
        <v>111</v>
      </c>
      <c r="N3116" s="0" t="n">
        <f aca="false">MIN($I3116,$L3116)</f>
        <v>52</v>
      </c>
      <c r="O3116" s="0" t="str">
        <f aca="false">IF($N3116&gt;=$M3116,$N3116-$M3116+1,"")</f>
        <v/>
      </c>
      <c r="P3116" s="0" t="str">
        <f aca="false">IF($O3116="","",$J3116+$M3116-$H3116)</f>
        <v/>
      </c>
      <c r="Q3116" s="0" t="str">
        <f aca="false">IF($O3116="","",$P3116+$O3116-1)</f>
        <v/>
      </c>
      <c r="R3116" s="0" t="str">
        <f aca="false">IF($O3116="","",COUNT($O$2703:$O3116))</f>
        <v/>
      </c>
    </row>
    <row r="3117" customFormat="false" ht="15" hidden="false" customHeight="false" outlineLevel="0" collapsed="false">
      <c r="A3117" s="0" t="n">
        <v>10</v>
      </c>
      <c r="B3117" s="0" t="n">
        <v>12</v>
      </c>
      <c r="C3117" s="0" t="s">
        <v>77</v>
      </c>
      <c r="D3117" s="0" t="n">
        <v>1</v>
      </c>
      <c r="E3117" s="0" t="s">
        <v>94</v>
      </c>
      <c r="F3117" s="0" t="n">
        <v>1</v>
      </c>
      <c r="G3117" s="0" t="str">
        <f aca="false">INDEX(Setup!$B$15:$B$17,$F3117)</f>
        <v>MAL</v>
      </c>
      <c r="H3117" s="0" t="n">
        <f aca="false">Calc_Blocks!$I$192</f>
        <v>58</v>
      </c>
      <c r="I3117" s="0" t="n">
        <f aca="false">Calc_Blocks!$J$192</f>
        <v>67</v>
      </c>
      <c r="J3117" s="0" t="n">
        <f aca="false">Calc_Blocks!$K$192</f>
        <v>1</v>
      </c>
      <c r="K3117" s="0" t="n">
        <f aca="false">($B3117-1)*IF($D3117=1,Setup!$B$9,Setup!$B$10)+1</f>
        <v>111</v>
      </c>
      <c r="L3117" s="0" t="n">
        <f aca="false">$B3117*IF($D3117=1,Setup!$B$9,Setup!$B$10)</f>
        <v>120</v>
      </c>
      <c r="M3117" s="0" t="n">
        <f aca="false">MAX($H3117,$K3117)</f>
        <v>111</v>
      </c>
      <c r="N3117" s="0" t="n">
        <f aca="false">MIN($I3117,$L3117)</f>
        <v>67</v>
      </c>
      <c r="O3117" s="0" t="str">
        <f aca="false">IF($N3117&gt;=$M3117,$N3117-$M3117+1,"")</f>
        <v/>
      </c>
      <c r="P3117" s="0" t="str">
        <f aca="false">IF($O3117="","",$J3117+$M3117-$H3117)</f>
        <v/>
      </c>
      <c r="Q3117" s="0" t="str">
        <f aca="false">IF($O3117="","",$P3117+$O3117-1)</f>
        <v/>
      </c>
      <c r="R3117" s="0" t="str">
        <f aca="false">IF($O3117="","",COUNT($O$2703:$O3117))</f>
        <v/>
      </c>
    </row>
    <row r="3118" customFormat="false" ht="15" hidden="false" customHeight="false" outlineLevel="0" collapsed="false">
      <c r="A3118" s="0" t="n">
        <v>10</v>
      </c>
      <c r="B3118" s="0" t="n">
        <v>12</v>
      </c>
      <c r="C3118" s="0" t="s">
        <v>77</v>
      </c>
      <c r="D3118" s="0" t="n">
        <v>1</v>
      </c>
      <c r="E3118" s="0" t="s">
        <v>94</v>
      </c>
      <c r="F3118" s="0" t="n">
        <v>2</v>
      </c>
      <c r="G3118" s="0" t="str">
        <f aca="false">INDEX(Setup!$B$15:$B$17,$F3118)</f>
        <v>SAN</v>
      </c>
      <c r="H3118" s="0" t="n">
        <f aca="false">Calc_Blocks!$I$193</f>
        <v>68</v>
      </c>
      <c r="I3118" s="0" t="n">
        <f aca="false">Calc_Blocks!$J$193</f>
        <v>67</v>
      </c>
      <c r="J3118" s="0" t="n">
        <f aca="false">Calc_Blocks!$K$193</f>
        <v>11</v>
      </c>
      <c r="K3118" s="0" t="n">
        <f aca="false">($B3118-1)*IF($D3118=1,Setup!$B$9,Setup!$B$10)+1</f>
        <v>111</v>
      </c>
      <c r="L3118" s="0" t="n">
        <f aca="false">$B3118*IF($D3118=1,Setup!$B$9,Setup!$B$10)</f>
        <v>120</v>
      </c>
      <c r="M3118" s="0" t="n">
        <f aca="false">MAX($H3118,$K3118)</f>
        <v>111</v>
      </c>
      <c r="N3118" s="0" t="n">
        <f aca="false">MIN($I3118,$L3118)</f>
        <v>67</v>
      </c>
      <c r="O3118" s="0" t="str">
        <f aca="false">IF($N3118&gt;=$M3118,$N3118-$M3118+1,"")</f>
        <v/>
      </c>
      <c r="P3118" s="0" t="str">
        <f aca="false">IF($O3118="","",$J3118+$M3118-$H3118)</f>
        <v/>
      </c>
      <c r="Q3118" s="0" t="str">
        <f aca="false">IF($O3118="","",$P3118+$O3118-1)</f>
        <v/>
      </c>
      <c r="R3118" s="0" t="str">
        <f aca="false">IF($O3118="","",COUNT($O$2703:$O3118))</f>
        <v/>
      </c>
    </row>
    <row r="3119" customFormat="false" ht="15" hidden="false" customHeight="false" outlineLevel="0" collapsed="false">
      <c r="A3119" s="0" t="n">
        <v>10</v>
      </c>
      <c r="B3119" s="0" t="n">
        <v>12</v>
      </c>
      <c r="C3119" s="0" t="s">
        <v>77</v>
      </c>
      <c r="D3119" s="0" t="n">
        <v>1</v>
      </c>
      <c r="E3119" s="0" t="s">
        <v>94</v>
      </c>
      <c r="F3119" s="0" t="n">
        <v>3</v>
      </c>
      <c r="G3119" s="0" t="str">
        <f aca="false">INDEX(Setup!$B$15:$B$17,$F3119)</f>
        <v>URD</v>
      </c>
      <c r="H3119" s="0" t="n">
        <f aca="false">Calc_Blocks!$I$194</f>
        <v>68</v>
      </c>
      <c r="I3119" s="0" t="n">
        <f aca="false">Calc_Blocks!$J$194</f>
        <v>75</v>
      </c>
      <c r="J3119" s="0" t="n">
        <f aca="false">Calc_Blocks!$K$194</f>
        <v>11</v>
      </c>
      <c r="K3119" s="0" t="n">
        <f aca="false">($B3119-1)*IF($D3119=1,Setup!$B$9,Setup!$B$10)+1</f>
        <v>111</v>
      </c>
      <c r="L3119" s="0" t="n">
        <f aca="false">$B3119*IF($D3119=1,Setup!$B$9,Setup!$B$10)</f>
        <v>120</v>
      </c>
      <c r="M3119" s="0" t="n">
        <f aca="false">MAX($H3119,$K3119)</f>
        <v>111</v>
      </c>
      <c r="N3119" s="0" t="n">
        <f aca="false">MIN($I3119,$L3119)</f>
        <v>75</v>
      </c>
      <c r="O3119" s="0" t="str">
        <f aca="false">IF($N3119&gt;=$M3119,$N3119-$M3119+1,"")</f>
        <v/>
      </c>
      <c r="P3119" s="0" t="str">
        <f aca="false">IF($O3119="","",$J3119+$M3119-$H3119)</f>
        <v/>
      </c>
      <c r="Q3119" s="0" t="str">
        <f aca="false">IF($O3119="","",$P3119+$O3119-1)</f>
        <v/>
      </c>
      <c r="R3119" s="0" t="str">
        <f aca="false">IF($O3119="","",COUNT($O$2703:$O3119))</f>
        <v/>
      </c>
    </row>
    <row r="3120" customFormat="false" ht="15" hidden="false" customHeight="false" outlineLevel="0" collapsed="false">
      <c r="A3120" s="0" t="n">
        <v>10</v>
      </c>
      <c r="B3120" s="0" t="n">
        <v>12</v>
      </c>
      <c r="C3120" s="0" t="s">
        <v>77</v>
      </c>
      <c r="D3120" s="0" t="n">
        <v>2</v>
      </c>
      <c r="E3120" s="0" t="s">
        <v>79</v>
      </c>
      <c r="F3120" s="0" t="n">
        <v>1</v>
      </c>
      <c r="G3120" s="0" t="str">
        <f aca="false">INDEX(Setup!$B$15:$B$17,$F3120)</f>
        <v>MAL</v>
      </c>
      <c r="H3120" s="0" t="n">
        <f aca="false">Calc_Blocks!$I$210</f>
        <v>53</v>
      </c>
      <c r="I3120" s="0" t="n">
        <f aca="false">Calc_Blocks!$J$210</f>
        <v>60</v>
      </c>
      <c r="J3120" s="0" t="n">
        <f aca="false">Calc_Blocks!$K$210</f>
        <v>19</v>
      </c>
      <c r="K3120" s="0" t="n">
        <f aca="false">($B3120-1)*IF($D3120=1,Setup!$B$9,Setup!$B$10)+1</f>
        <v>111</v>
      </c>
      <c r="L3120" s="0" t="n">
        <f aca="false">$B3120*IF($D3120=1,Setup!$B$9,Setup!$B$10)</f>
        <v>120</v>
      </c>
      <c r="M3120" s="0" t="n">
        <f aca="false">MAX($H3120,$K3120)</f>
        <v>111</v>
      </c>
      <c r="N3120" s="0" t="n">
        <f aca="false">MIN($I3120,$L3120)</f>
        <v>60</v>
      </c>
      <c r="O3120" s="0" t="str">
        <f aca="false">IF($N3120&gt;=$M3120,$N3120-$M3120+1,"")</f>
        <v/>
      </c>
      <c r="P3120" s="0" t="str">
        <f aca="false">IF($O3120="","",$J3120+$M3120-$H3120)</f>
        <v/>
      </c>
      <c r="Q3120" s="0" t="str">
        <f aca="false">IF($O3120="","",$P3120+$O3120-1)</f>
        <v/>
      </c>
      <c r="R3120" s="0" t="str">
        <f aca="false">IF($O3120="","",COUNT($O$2703:$O3120))</f>
        <v/>
      </c>
    </row>
    <row r="3121" customFormat="false" ht="15" hidden="false" customHeight="false" outlineLevel="0" collapsed="false">
      <c r="A3121" s="0" t="n">
        <v>10</v>
      </c>
      <c r="B3121" s="0" t="n">
        <v>12</v>
      </c>
      <c r="C3121" s="0" t="s">
        <v>77</v>
      </c>
      <c r="D3121" s="0" t="n">
        <v>2</v>
      </c>
      <c r="E3121" s="0" t="s">
        <v>79</v>
      </c>
      <c r="F3121" s="0" t="n">
        <v>2</v>
      </c>
      <c r="G3121" s="0" t="str">
        <f aca="false">INDEX(Setup!$B$15:$B$17,$F3121)</f>
        <v>SAN</v>
      </c>
      <c r="H3121" s="0" t="n">
        <f aca="false">Calc_Blocks!$I$211</f>
        <v>61</v>
      </c>
      <c r="I3121" s="0" t="n">
        <f aca="false">Calc_Blocks!$J$211</f>
        <v>60</v>
      </c>
      <c r="J3121" s="0" t="n">
        <f aca="false">Calc_Blocks!$K$211</f>
        <v>27</v>
      </c>
      <c r="K3121" s="0" t="n">
        <f aca="false">($B3121-1)*IF($D3121=1,Setup!$B$9,Setup!$B$10)+1</f>
        <v>111</v>
      </c>
      <c r="L3121" s="0" t="n">
        <f aca="false">$B3121*IF($D3121=1,Setup!$B$9,Setup!$B$10)</f>
        <v>120</v>
      </c>
      <c r="M3121" s="0" t="n">
        <f aca="false">MAX($H3121,$K3121)</f>
        <v>111</v>
      </c>
      <c r="N3121" s="0" t="n">
        <f aca="false">MIN($I3121,$L3121)</f>
        <v>60</v>
      </c>
      <c r="O3121" s="0" t="str">
        <f aca="false">IF($N3121&gt;=$M3121,$N3121-$M3121+1,"")</f>
        <v/>
      </c>
      <c r="P3121" s="0" t="str">
        <f aca="false">IF($O3121="","",$J3121+$M3121-$H3121)</f>
        <v/>
      </c>
      <c r="Q3121" s="0" t="str">
        <f aca="false">IF($O3121="","",$P3121+$O3121-1)</f>
        <v/>
      </c>
      <c r="R3121" s="0" t="str">
        <f aca="false">IF($O3121="","",COUNT($O$2703:$O3121))</f>
        <v/>
      </c>
    </row>
    <row r="3122" customFormat="false" ht="15" hidden="false" customHeight="false" outlineLevel="0" collapsed="false">
      <c r="A3122" s="0" t="n">
        <v>10</v>
      </c>
      <c r="B3122" s="0" t="n">
        <v>12</v>
      </c>
      <c r="C3122" s="0" t="s">
        <v>77</v>
      </c>
      <c r="D3122" s="0" t="n">
        <v>2</v>
      </c>
      <c r="E3122" s="0" t="s">
        <v>79</v>
      </c>
      <c r="F3122" s="0" t="n">
        <v>3</v>
      </c>
      <c r="G3122" s="0" t="str">
        <f aca="false">INDEX(Setup!$B$15:$B$17,$F3122)</f>
        <v>URD</v>
      </c>
      <c r="H3122" s="0" t="n">
        <f aca="false">Calc_Blocks!$I$212</f>
        <v>61</v>
      </c>
      <c r="I3122" s="0" t="n">
        <f aca="false">Calc_Blocks!$J$212</f>
        <v>69</v>
      </c>
      <c r="J3122" s="0" t="n">
        <f aca="false">Calc_Blocks!$K$212</f>
        <v>27</v>
      </c>
      <c r="K3122" s="0" t="n">
        <f aca="false">($B3122-1)*IF($D3122=1,Setup!$B$9,Setup!$B$10)+1</f>
        <v>111</v>
      </c>
      <c r="L3122" s="0" t="n">
        <f aca="false">$B3122*IF($D3122=1,Setup!$B$9,Setup!$B$10)</f>
        <v>120</v>
      </c>
      <c r="M3122" s="0" t="n">
        <f aca="false">MAX($H3122,$K3122)</f>
        <v>111</v>
      </c>
      <c r="N3122" s="0" t="n">
        <f aca="false">MIN($I3122,$L3122)</f>
        <v>69</v>
      </c>
      <c r="O3122" s="0" t="str">
        <f aca="false">IF($N3122&gt;=$M3122,$N3122-$M3122+1,"")</f>
        <v/>
      </c>
      <c r="P3122" s="0" t="str">
        <f aca="false">IF($O3122="","",$J3122+$M3122-$H3122)</f>
        <v/>
      </c>
      <c r="Q3122" s="0" t="str">
        <f aca="false">IF($O3122="","",$P3122+$O3122-1)</f>
        <v/>
      </c>
      <c r="R3122" s="0" t="str">
        <f aca="false">IF($O3122="","",COUNT($O$2703:$O3122))</f>
        <v/>
      </c>
    </row>
    <row r="3123" customFormat="false" ht="15" hidden="false" customHeight="false" outlineLevel="0" collapsed="false">
      <c r="A3123" s="0" t="n">
        <v>10</v>
      </c>
      <c r="B3123" s="0" t="n">
        <v>12</v>
      </c>
      <c r="C3123" s="0" t="s">
        <v>78</v>
      </c>
      <c r="D3123" s="0" t="n">
        <v>1</v>
      </c>
      <c r="E3123" s="0" t="s">
        <v>94</v>
      </c>
      <c r="F3123" s="0" t="n">
        <v>1</v>
      </c>
      <c r="G3123" s="0" t="str">
        <f aca="false">INDEX(Setup!$B$15:$B$17,$F3123)</f>
        <v>MAL</v>
      </c>
      <c r="H3123" s="0" t="n">
        <f aca="false">Calc_Blocks!$I$195</f>
        <v>76</v>
      </c>
      <c r="I3123" s="0" t="n">
        <f aca="false">Calc_Blocks!$J$195</f>
        <v>75</v>
      </c>
      <c r="J3123" s="0" t="n">
        <f aca="false">Calc_Blocks!$K$195</f>
        <v>1</v>
      </c>
      <c r="K3123" s="0" t="n">
        <f aca="false">($B3123-1)*IF($D3123=1,Setup!$B$9,Setup!$B$10)+1</f>
        <v>111</v>
      </c>
      <c r="L3123" s="0" t="n">
        <f aca="false">$B3123*IF($D3123=1,Setup!$B$9,Setup!$B$10)</f>
        <v>120</v>
      </c>
      <c r="M3123" s="0" t="n">
        <f aca="false">MAX($H3123,$K3123)</f>
        <v>111</v>
      </c>
      <c r="N3123" s="0" t="n">
        <f aca="false">MIN($I3123,$L3123)</f>
        <v>75</v>
      </c>
      <c r="O3123" s="0" t="str">
        <f aca="false">IF($N3123&gt;=$M3123,$N3123-$M3123+1,"")</f>
        <v/>
      </c>
      <c r="P3123" s="0" t="str">
        <f aca="false">IF($O3123="","",$J3123+$M3123-$H3123)</f>
        <v/>
      </c>
      <c r="Q3123" s="0" t="str">
        <f aca="false">IF($O3123="","",$P3123+$O3123-1)</f>
        <v/>
      </c>
      <c r="R3123" s="0" t="str">
        <f aca="false">IF($O3123="","",COUNT($O$2703:$O3123))</f>
        <v/>
      </c>
    </row>
    <row r="3124" customFormat="false" ht="15" hidden="false" customHeight="false" outlineLevel="0" collapsed="false">
      <c r="A3124" s="0" t="n">
        <v>10</v>
      </c>
      <c r="B3124" s="0" t="n">
        <v>12</v>
      </c>
      <c r="C3124" s="0" t="s">
        <v>78</v>
      </c>
      <c r="D3124" s="0" t="n">
        <v>1</v>
      </c>
      <c r="E3124" s="0" t="s">
        <v>94</v>
      </c>
      <c r="F3124" s="0" t="n">
        <v>2</v>
      </c>
      <c r="G3124" s="0" t="str">
        <f aca="false">INDEX(Setup!$B$15:$B$17,$F3124)</f>
        <v>SAN</v>
      </c>
      <c r="H3124" s="0" t="n">
        <f aca="false">Calc_Blocks!$I$196</f>
        <v>76</v>
      </c>
      <c r="I3124" s="0" t="n">
        <f aca="false">Calc_Blocks!$J$196</f>
        <v>75</v>
      </c>
      <c r="J3124" s="0" t="n">
        <f aca="false">Calc_Blocks!$K$196</f>
        <v>1</v>
      </c>
      <c r="K3124" s="0" t="n">
        <f aca="false">($B3124-1)*IF($D3124=1,Setup!$B$9,Setup!$B$10)+1</f>
        <v>111</v>
      </c>
      <c r="L3124" s="0" t="n">
        <f aca="false">$B3124*IF($D3124=1,Setup!$B$9,Setup!$B$10)</f>
        <v>120</v>
      </c>
      <c r="M3124" s="0" t="n">
        <f aca="false">MAX($H3124,$K3124)</f>
        <v>111</v>
      </c>
      <c r="N3124" s="0" t="n">
        <f aca="false">MIN($I3124,$L3124)</f>
        <v>75</v>
      </c>
      <c r="O3124" s="0" t="str">
        <f aca="false">IF($N3124&gt;=$M3124,$N3124-$M3124+1,"")</f>
        <v/>
      </c>
      <c r="P3124" s="0" t="str">
        <f aca="false">IF($O3124="","",$J3124+$M3124-$H3124)</f>
        <v/>
      </c>
      <c r="Q3124" s="0" t="str">
        <f aca="false">IF($O3124="","",$P3124+$O3124-1)</f>
        <v/>
      </c>
      <c r="R3124" s="0" t="str">
        <f aca="false">IF($O3124="","",COUNT($O$2703:$O3124))</f>
        <v/>
      </c>
    </row>
    <row r="3125" customFormat="false" ht="15" hidden="false" customHeight="false" outlineLevel="0" collapsed="false">
      <c r="A3125" s="0" t="n">
        <v>10</v>
      </c>
      <c r="B3125" s="0" t="n">
        <v>12</v>
      </c>
      <c r="C3125" s="0" t="s">
        <v>78</v>
      </c>
      <c r="D3125" s="0" t="n">
        <v>1</v>
      </c>
      <c r="E3125" s="0" t="s">
        <v>94</v>
      </c>
      <c r="F3125" s="0" t="n">
        <v>3</v>
      </c>
      <c r="G3125" s="0" t="str">
        <f aca="false">INDEX(Setup!$B$15:$B$17,$F3125)</f>
        <v>URD</v>
      </c>
      <c r="H3125" s="0" t="n">
        <f aca="false">Calc_Blocks!$I$197</f>
        <v>76</v>
      </c>
      <c r="I3125" s="0" t="n">
        <f aca="false">Calc_Blocks!$J$197</f>
        <v>75</v>
      </c>
      <c r="J3125" s="0" t="n">
        <f aca="false">Calc_Blocks!$K$197</f>
        <v>1</v>
      </c>
      <c r="K3125" s="0" t="n">
        <f aca="false">($B3125-1)*IF($D3125=1,Setup!$B$9,Setup!$B$10)+1</f>
        <v>111</v>
      </c>
      <c r="L3125" s="0" t="n">
        <f aca="false">$B3125*IF($D3125=1,Setup!$B$9,Setup!$B$10)</f>
        <v>120</v>
      </c>
      <c r="M3125" s="0" t="n">
        <f aca="false">MAX($H3125,$K3125)</f>
        <v>111</v>
      </c>
      <c r="N3125" s="0" t="n">
        <f aca="false">MIN($I3125,$L3125)</f>
        <v>75</v>
      </c>
      <c r="O3125" s="0" t="str">
        <f aca="false">IF($N3125&gt;=$M3125,$N3125-$M3125+1,"")</f>
        <v/>
      </c>
      <c r="P3125" s="0" t="str">
        <f aca="false">IF($O3125="","",$J3125+$M3125-$H3125)</f>
        <v/>
      </c>
      <c r="Q3125" s="0" t="str">
        <f aca="false">IF($O3125="","",$P3125+$O3125-1)</f>
        <v/>
      </c>
      <c r="R3125" s="0" t="str">
        <f aca="false">IF($O3125="","",COUNT($O$2703:$O3125))</f>
        <v/>
      </c>
    </row>
    <row r="3126" customFormat="false" ht="15" hidden="false" customHeight="false" outlineLevel="0" collapsed="false">
      <c r="A3126" s="0" t="n">
        <v>10</v>
      </c>
      <c r="B3126" s="0" t="n">
        <v>12</v>
      </c>
      <c r="C3126" s="0" t="s">
        <v>78</v>
      </c>
      <c r="D3126" s="0" t="n">
        <v>2</v>
      </c>
      <c r="E3126" s="0" t="s">
        <v>79</v>
      </c>
      <c r="F3126" s="0" t="n">
        <v>1</v>
      </c>
      <c r="G3126" s="0" t="str">
        <f aca="false">INDEX(Setup!$B$15:$B$17,$F3126)</f>
        <v>MAL</v>
      </c>
      <c r="H3126" s="0" t="n">
        <f aca="false">Calc_Blocks!$I$213</f>
        <v>70</v>
      </c>
      <c r="I3126" s="0" t="n">
        <f aca="false">Calc_Blocks!$J$213</f>
        <v>69</v>
      </c>
      <c r="J3126" s="0" t="n">
        <f aca="false">Calc_Blocks!$K$213</f>
        <v>1</v>
      </c>
      <c r="K3126" s="0" t="n">
        <f aca="false">($B3126-1)*IF($D3126=1,Setup!$B$9,Setup!$B$10)+1</f>
        <v>111</v>
      </c>
      <c r="L3126" s="0" t="n">
        <f aca="false">$B3126*IF($D3126=1,Setup!$B$9,Setup!$B$10)</f>
        <v>120</v>
      </c>
      <c r="M3126" s="0" t="n">
        <f aca="false">MAX($H3126,$K3126)</f>
        <v>111</v>
      </c>
      <c r="N3126" s="0" t="n">
        <f aca="false">MIN($I3126,$L3126)</f>
        <v>69</v>
      </c>
      <c r="O3126" s="0" t="str">
        <f aca="false">IF($N3126&gt;=$M3126,$N3126-$M3126+1,"")</f>
        <v/>
      </c>
      <c r="P3126" s="0" t="str">
        <f aca="false">IF($O3126="","",$J3126+$M3126-$H3126)</f>
        <v/>
      </c>
      <c r="Q3126" s="0" t="str">
        <f aca="false">IF($O3126="","",$P3126+$O3126-1)</f>
        <v/>
      </c>
      <c r="R3126" s="0" t="str">
        <f aca="false">IF($O3126="","",COUNT($O$2703:$O3126))</f>
        <v/>
      </c>
    </row>
    <row r="3127" customFormat="false" ht="15" hidden="false" customHeight="false" outlineLevel="0" collapsed="false">
      <c r="A3127" s="0" t="n">
        <v>10</v>
      </c>
      <c r="B3127" s="0" t="n">
        <v>12</v>
      </c>
      <c r="C3127" s="0" t="s">
        <v>78</v>
      </c>
      <c r="D3127" s="0" t="n">
        <v>2</v>
      </c>
      <c r="E3127" s="0" t="s">
        <v>79</v>
      </c>
      <c r="F3127" s="0" t="n">
        <v>2</v>
      </c>
      <c r="G3127" s="0" t="str">
        <f aca="false">INDEX(Setup!$B$15:$B$17,$F3127)</f>
        <v>SAN</v>
      </c>
      <c r="H3127" s="0" t="n">
        <f aca="false">Calc_Blocks!$I$214</f>
        <v>70</v>
      </c>
      <c r="I3127" s="0" t="n">
        <f aca="false">Calc_Blocks!$J$214</f>
        <v>69</v>
      </c>
      <c r="J3127" s="0" t="n">
        <f aca="false">Calc_Blocks!$K$214</f>
        <v>1</v>
      </c>
      <c r="K3127" s="0" t="n">
        <f aca="false">($B3127-1)*IF($D3127=1,Setup!$B$9,Setup!$B$10)+1</f>
        <v>111</v>
      </c>
      <c r="L3127" s="0" t="n">
        <f aca="false">$B3127*IF($D3127=1,Setup!$B$9,Setup!$B$10)</f>
        <v>120</v>
      </c>
      <c r="M3127" s="0" t="n">
        <f aca="false">MAX($H3127,$K3127)</f>
        <v>111</v>
      </c>
      <c r="N3127" s="0" t="n">
        <f aca="false">MIN($I3127,$L3127)</f>
        <v>69</v>
      </c>
      <c r="O3127" s="0" t="str">
        <f aca="false">IF($N3127&gt;=$M3127,$N3127-$M3127+1,"")</f>
        <v/>
      </c>
      <c r="P3127" s="0" t="str">
        <f aca="false">IF($O3127="","",$J3127+$M3127-$H3127)</f>
        <v/>
      </c>
      <c r="Q3127" s="0" t="str">
        <f aca="false">IF($O3127="","",$P3127+$O3127-1)</f>
        <v/>
      </c>
      <c r="R3127" s="0" t="str">
        <f aca="false">IF($O3127="","",COUNT($O$2703:$O3127))</f>
        <v/>
      </c>
    </row>
    <row r="3128" customFormat="false" ht="15" hidden="false" customHeight="false" outlineLevel="0" collapsed="false">
      <c r="A3128" s="0" t="n">
        <v>10</v>
      </c>
      <c r="B3128" s="0" t="n">
        <v>12</v>
      </c>
      <c r="C3128" s="0" t="s">
        <v>78</v>
      </c>
      <c r="D3128" s="0" t="n">
        <v>2</v>
      </c>
      <c r="E3128" s="0" t="s">
        <v>79</v>
      </c>
      <c r="F3128" s="0" t="n">
        <v>3</v>
      </c>
      <c r="G3128" s="0" t="str">
        <f aca="false">INDEX(Setup!$B$15:$B$17,$F3128)</f>
        <v>URD</v>
      </c>
      <c r="H3128" s="0" t="n">
        <f aca="false">Calc_Blocks!$I$215</f>
        <v>70</v>
      </c>
      <c r="I3128" s="0" t="n">
        <f aca="false">Calc_Blocks!$J$215</f>
        <v>69</v>
      </c>
      <c r="J3128" s="0" t="n">
        <f aca="false">Calc_Blocks!$K$215</f>
        <v>1</v>
      </c>
      <c r="K3128" s="0" t="n">
        <f aca="false">($B3128-1)*IF($D3128=1,Setup!$B$9,Setup!$B$10)+1</f>
        <v>111</v>
      </c>
      <c r="L3128" s="0" t="n">
        <f aca="false">$B3128*IF($D3128=1,Setup!$B$9,Setup!$B$10)</f>
        <v>120</v>
      </c>
      <c r="M3128" s="0" t="n">
        <f aca="false">MAX($H3128,$K3128)</f>
        <v>111</v>
      </c>
      <c r="N3128" s="0" t="n">
        <f aca="false">MIN($I3128,$L3128)</f>
        <v>69</v>
      </c>
      <c r="O3128" s="0" t="str">
        <f aca="false">IF($N3128&gt;=$M3128,$N3128-$M3128+1,"")</f>
        <v/>
      </c>
      <c r="P3128" s="0" t="str">
        <f aca="false">IF($O3128="","",$J3128+$M3128-$H3128)</f>
        <v/>
      </c>
      <c r="Q3128" s="0" t="str">
        <f aca="false">IF($O3128="","",$P3128+$O3128-1)</f>
        <v/>
      </c>
      <c r="R3128" s="0" t="str">
        <f aca="false">IF($O3128="","",COUNT($O$2703:$O3128))</f>
        <v/>
      </c>
    </row>
    <row r="3129" customFormat="false" ht="15" hidden="false" customHeight="false" outlineLevel="0" collapsed="false">
      <c r="A3129" s="0" t="n">
        <v>10</v>
      </c>
      <c r="B3129" s="0" t="n">
        <v>12</v>
      </c>
      <c r="C3129" s="0" t="s">
        <v>79</v>
      </c>
      <c r="D3129" s="0" t="n">
        <v>1</v>
      </c>
      <c r="E3129" s="0" t="s">
        <v>94</v>
      </c>
      <c r="F3129" s="0" t="n">
        <v>1</v>
      </c>
      <c r="G3129" s="0" t="str">
        <f aca="false">INDEX(Setup!$B$15:$B$17,$F3129)</f>
        <v>MAL</v>
      </c>
      <c r="H3129" s="0" t="n">
        <f aca="false">Calc_Blocks!$I$198</f>
        <v>76</v>
      </c>
      <c r="I3129" s="0" t="n">
        <f aca="false">Calc_Blocks!$J$198</f>
        <v>75</v>
      </c>
      <c r="J3129" s="0" t="n">
        <f aca="false">Calc_Blocks!$K$198</f>
        <v>1</v>
      </c>
      <c r="K3129" s="0" t="n">
        <f aca="false">($B3129-1)*IF($D3129=1,Setup!$B$9,Setup!$B$10)+1</f>
        <v>111</v>
      </c>
      <c r="L3129" s="0" t="n">
        <f aca="false">$B3129*IF($D3129=1,Setup!$B$9,Setup!$B$10)</f>
        <v>120</v>
      </c>
      <c r="M3129" s="0" t="n">
        <f aca="false">MAX($H3129,$K3129)</f>
        <v>111</v>
      </c>
      <c r="N3129" s="0" t="n">
        <f aca="false">MIN($I3129,$L3129)</f>
        <v>75</v>
      </c>
      <c r="O3129" s="0" t="str">
        <f aca="false">IF($N3129&gt;=$M3129,$N3129-$M3129+1,"")</f>
        <v/>
      </c>
      <c r="P3129" s="0" t="str">
        <f aca="false">IF($O3129="","",$J3129+$M3129-$H3129)</f>
        <v/>
      </c>
      <c r="Q3129" s="0" t="str">
        <f aca="false">IF($O3129="","",$P3129+$O3129-1)</f>
        <v/>
      </c>
      <c r="R3129" s="0" t="str">
        <f aca="false">IF($O3129="","",COUNT($O$2703:$O3129))</f>
        <v/>
      </c>
    </row>
    <row r="3130" customFormat="false" ht="15" hidden="false" customHeight="false" outlineLevel="0" collapsed="false">
      <c r="A3130" s="0" t="n">
        <v>10</v>
      </c>
      <c r="B3130" s="0" t="n">
        <v>12</v>
      </c>
      <c r="C3130" s="0" t="s">
        <v>79</v>
      </c>
      <c r="D3130" s="0" t="n">
        <v>1</v>
      </c>
      <c r="E3130" s="0" t="s">
        <v>94</v>
      </c>
      <c r="F3130" s="0" t="n">
        <v>2</v>
      </c>
      <c r="G3130" s="0" t="str">
        <f aca="false">INDEX(Setup!$B$15:$B$17,$F3130)</f>
        <v>SAN</v>
      </c>
      <c r="H3130" s="0" t="n">
        <f aca="false">Calc_Blocks!$I$199</f>
        <v>76</v>
      </c>
      <c r="I3130" s="0" t="n">
        <f aca="false">Calc_Blocks!$J$199</f>
        <v>75</v>
      </c>
      <c r="J3130" s="0" t="n">
        <f aca="false">Calc_Blocks!$K$199</f>
        <v>1</v>
      </c>
      <c r="K3130" s="0" t="n">
        <f aca="false">($B3130-1)*IF($D3130=1,Setup!$B$9,Setup!$B$10)+1</f>
        <v>111</v>
      </c>
      <c r="L3130" s="0" t="n">
        <f aca="false">$B3130*IF($D3130=1,Setup!$B$9,Setup!$B$10)</f>
        <v>120</v>
      </c>
      <c r="M3130" s="0" t="n">
        <f aca="false">MAX($H3130,$K3130)</f>
        <v>111</v>
      </c>
      <c r="N3130" s="0" t="n">
        <f aca="false">MIN($I3130,$L3130)</f>
        <v>75</v>
      </c>
      <c r="O3130" s="0" t="str">
        <f aca="false">IF($N3130&gt;=$M3130,$N3130-$M3130+1,"")</f>
        <v/>
      </c>
      <c r="P3130" s="0" t="str">
        <f aca="false">IF($O3130="","",$J3130+$M3130-$H3130)</f>
        <v/>
      </c>
      <c r="Q3130" s="0" t="str">
        <f aca="false">IF($O3130="","",$P3130+$O3130-1)</f>
        <v/>
      </c>
      <c r="R3130" s="0" t="str">
        <f aca="false">IF($O3130="","",COUNT($O$2703:$O3130))</f>
        <v/>
      </c>
    </row>
    <row r="3131" customFormat="false" ht="15" hidden="false" customHeight="false" outlineLevel="0" collapsed="false">
      <c r="A3131" s="0" t="n">
        <v>10</v>
      </c>
      <c r="B3131" s="0" t="n">
        <v>12</v>
      </c>
      <c r="C3131" s="0" t="s">
        <v>79</v>
      </c>
      <c r="D3131" s="0" t="n">
        <v>1</v>
      </c>
      <c r="E3131" s="0" t="s">
        <v>94</v>
      </c>
      <c r="F3131" s="0" t="n">
        <v>3</v>
      </c>
      <c r="G3131" s="0" t="str">
        <f aca="false">INDEX(Setup!$B$15:$B$17,$F3131)</f>
        <v>URD</v>
      </c>
      <c r="H3131" s="0" t="n">
        <f aca="false">Calc_Blocks!$I$200</f>
        <v>76</v>
      </c>
      <c r="I3131" s="0" t="n">
        <f aca="false">Calc_Blocks!$J$200</f>
        <v>75</v>
      </c>
      <c r="J3131" s="0" t="n">
        <f aca="false">Calc_Blocks!$K$200</f>
        <v>1</v>
      </c>
      <c r="K3131" s="0" t="n">
        <f aca="false">($B3131-1)*IF($D3131=1,Setup!$B$9,Setup!$B$10)+1</f>
        <v>111</v>
      </c>
      <c r="L3131" s="0" t="n">
        <f aca="false">$B3131*IF($D3131=1,Setup!$B$9,Setup!$B$10)</f>
        <v>120</v>
      </c>
      <c r="M3131" s="0" t="n">
        <f aca="false">MAX($H3131,$K3131)</f>
        <v>111</v>
      </c>
      <c r="N3131" s="0" t="n">
        <f aca="false">MIN($I3131,$L3131)</f>
        <v>75</v>
      </c>
      <c r="O3131" s="0" t="str">
        <f aca="false">IF($N3131&gt;=$M3131,$N3131-$M3131+1,"")</f>
        <v/>
      </c>
      <c r="P3131" s="0" t="str">
        <f aca="false">IF($O3131="","",$J3131+$M3131-$H3131)</f>
        <v/>
      </c>
      <c r="Q3131" s="0" t="str">
        <f aca="false">IF($O3131="","",$P3131+$O3131-1)</f>
        <v/>
      </c>
      <c r="R3131" s="0" t="str">
        <f aca="false">IF($O3131="","",COUNT($O$2703:$O3131))</f>
        <v/>
      </c>
    </row>
    <row r="3132" customFormat="false" ht="15" hidden="false" customHeight="false" outlineLevel="0" collapsed="false">
      <c r="A3132" s="0" t="n">
        <v>10</v>
      </c>
      <c r="B3132" s="0" t="n">
        <v>12</v>
      </c>
      <c r="C3132" s="0" t="s">
        <v>79</v>
      </c>
      <c r="D3132" s="0" t="n">
        <v>2</v>
      </c>
      <c r="E3132" s="0" t="s">
        <v>79</v>
      </c>
      <c r="F3132" s="0" t="n">
        <v>1</v>
      </c>
      <c r="G3132" s="0" t="str">
        <f aca="false">INDEX(Setup!$B$15:$B$17,$F3132)</f>
        <v>MAL</v>
      </c>
      <c r="H3132" s="0" t="n">
        <f aca="false">Calc_Blocks!$I$216</f>
        <v>70</v>
      </c>
      <c r="I3132" s="0" t="n">
        <f aca="false">Calc_Blocks!$J$216</f>
        <v>69</v>
      </c>
      <c r="J3132" s="0" t="n">
        <f aca="false">Calc_Blocks!$K$216</f>
        <v>1</v>
      </c>
      <c r="K3132" s="0" t="n">
        <f aca="false">($B3132-1)*IF($D3132=1,Setup!$B$9,Setup!$B$10)+1</f>
        <v>111</v>
      </c>
      <c r="L3132" s="0" t="n">
        <f aca="false">$B3132*IF($D3132=1,Setup!$B$9,Setup!$B$10)</f>
        <v>120</v>
      </c>
      <c r="M3132" s="0" t="n">
        <f aca="false">MAX($H3132,$K3132)</f>
        <v>111</v>
      </c>
      <c r="N3132" s="0" t="n">
        <f aca="false">MIN($I3132,$L3132)</f>
        <v>69</v>
      </c>
      <c r="O3132" s="0" t="str">
        <f aca="false">IF($N3132&gt;=$M3132,$N3132-$M3132+1,"")</f>
        <v/>
      </c>
      <c r="P3132" s="0" t="str">
        <f aca="false">IF($O3132="","",$J3132+$M3132-$H3132)</f>
        <v/>
      </c>
      <c r="Q3132" s="0" t="str">
        <f aca="false">IF($O3132="","",$P3132+$O3132-1)</f>
        <v/>
      </c>
      <c r="R3132" s="0" t="str">
        <f aca="false">IF($O3132="","",COUNT($O$2703:$O3132))</f>
        <v/>
      </c>
    </row>
    <row r="3133" customFormat="false" ht="15" hidden="false" customHeight="false" outlineLevel="0" collapsed="false">
      <c r="A3133" s="0" t="n">
        <v>10</v>
      </c>
      <c r="B3133" s="0" t="n">
        <v>12</v>
      </c>
      <c r="C3133" s="0" t="s">
        <v>79</v>
      </c>
      <c r="D3133" s="0" t="n">
        <v>2</v>
      </c>
      <c r="E3133" s="0" t="s">
        <v>79</v>
      </c>
      <c r="F3133" s="0" t="n">
        <v>2</v>
      </c>
      <c r="G3133" s="0" t="str">
        <f aca="false">INDEX(Setup!$B$15:$B$17,$F3133)</f>
        <v>SAN</v>
      </c>
      <c r="H3133" s="0" t="n">
        <f aca="false">Calc_Blocks!$I$217</f>
        <v>70</v>
      </c>
      <c r="I3133" s="0" t="n">
        <f aca="false">Calc_Blocks!$J$217</f>
        <v>69</v>
      </c>
      <c r="J3133" s="0" t="n">
        <f aca="false">Calc_Blocks!$K$217</f>
        <v>1</v>
      </c>
      <c r="K3133" s="0" t="n">
        <f aca="false">($B3133-1)*IF($D3133=1,Setup!$B$9,Setup!$B$10)+1</f>
        <v>111</v>
      </c>
      <c r="L3133" s="0" t="n">
        <f aca="false">$B3133*IF($D3133=1,Setup!$B$9,Setup!$B$10)</f>
        <v>120</v>
      </c>
      <c r="M3133" s="0" t="n">
        <f aca="false">MAX($H3133,$K3133)</f>
        <v>111</v>
      </c>
      <c r="N3133" s="0" t="n">
        <f aca="false">MIN($I3133,$L3133)</f>
        <v>69</v>
      </c>
      <c r="O3133" s="0" t="str">
        <f aca="false">IF($N3133&gt;=$M3133,$N3133-$M3133+1,"")</f>
        <v/>
      </c>
      <c r="P3133" s="0" t="str">
        <f aca="false">IF($O3133="","",$J3133+$M3133-$H3133)</f>
        <v/>
      </c>
      <c r="Q3133" s="0" t="str">
        <f aca="false">IF($O3133="","",$P3133+$O3133-1)</f>
        <v/>
      </c>
      <c r="R3133" s="0" t="str">
        <f aca="false">IF($O3133="","",COUNT($O$2703:$O3133))</f>
        <v/>
      </c>
    </row>
    <row r="3134" customFormat="false" ht="15" hidden="false" customHeight="false" outlineLevel="0" collapsed="false">
      <c r="A3134" s="0" t="n">
        <v>10</v>
      </c>
      <c r="B3134" s="0" t="n">
        <v>12</v>
      </c>
      <c r="C3134" s="0" t="s">
        <v>79</v>
      </c>
      <c r="D3134" s="0" t="n">
        <v>2</v>
      </c>
      <c r="E3134" s="0" t="s">
        <v>79</v>
      </c>
      <c r="F3134" s="0" t="n">
        <v>3</v>
      </c>
      <c r="G3134" s="0" t="str">
        <f aca="false">INDEX(Setup!$B$15:$B$17,$F3134)</f>
        <v>URD</v>
      </c>
      <c r="H3134" s="0" t="n">
        <f aca="false">Calc_Blocks!$I$218</f>
        <v>70</v>
      </c>
      <c r="I3134" s="0" t="n">
        <f aca="false">Calc_Blocks!$J$218</f>
        <v>69</v>
      </c>
      <c r="J3134" s="0" t="n">
        <f aca="false">Calc_Blocks!$K$218</f>
        <v>1</v>
      </c>
      <c r="K3134" s="0" t="n">
        <f aca="false">($B3134-1)*IF($D3134=1,Setup!$B$9,Setup!$B$10)+1</f>
        <v>111</v>
      </c>
      <c r="L3134" s="0" t="n">
        <f aca="false">$B3134*IF($D3134=1,Setup!$B$9,Setup!$B$10)</f>
        <v>120</v>
      </c>
      <c r="M3134" s="0" t="n">
        <f aca="false">MAX($H3134,$K3134)</f>
        <v>111</v>
      </c>
      <c r="N3134" s="0" t="n">
        <f aca="false">MIN($I3134,$L3134)</f>
        <v>69</v>
      </c>
      <c r="O3134" s="0" t="str">
        <f aca="false">IF($N3134&gt;=$M3134,$N3134-$M3134+1,"")</f>
        <v/>
      </c>
      <c r="P3134" s="0" t="str">
        <f aca="false">IF($O3134="","",$J3134+$M3134-$H3134)</f>
        <v/>
      </c>
      <c r="Q3134" s="0" t="str">
        <f aca="false">IF($O3134="","",$P3134+$O3134-1)</f>
        <v/>
      </c>
      <c r="R3134" s="0" t="str">
        <f aca="false">IF($O3134="","",COUNT($O$2703:$O3134))</f>
        <v/>
      </c>
    </row>
    <row r="3135" customFormat="false" ht="15" hidden="false" customHeight="false" outlineLevel="0" collapsed="false">
      <c r="A3135" s="0" t="n">
        <v>10</v>
      </c>
      <c r="B3135" s="0" t="n">
        <v>13</v>
      </c>
      <c r="C3135" s="0" t="s">
        <v>74</v>
      </c>
      <c r="D3135" s="0" t="n">
        <v>1</v>
      </c>
      <c r="E3135" s="0" t="s">
        <v>94</v>
      </c>
      <c r="F3135" s="0" t="n">
        <v>1</v>
      </c>
      <c r="G3135" s="0" t="str">
        <f aca="false">INDEX(Setup!$B$15:$B$17,$F3135)</f>
        <v>MAL</v>
      </c>
      <c r="H3135" s="0" t="n">
        <f aca="false">Calc_Blocks!$I$183</f>
        <v>1</v>
      </c>
      <c r="I3135" s="0" t="n">
        <f aca="false">Calc_Blocks!$J$183</f>
        <v>18</v>
      </c>
      <c r="J3135" s="0" t="n">
        <f aca="false">Calc_Blocks!$K$183</f>
        <v>1</v>
      </c>
      <c r="K3135" s="0" t="n">
        <f aca="false">($B3135-1)*IF($D3135=1,Setup!$B$9,Setup!$B$10)+1</f>
        <v>121</v>
      </c>
      <c r="L3135" s="0" t="n">
        <f aca="false">$B3135*IF($D3135=1,Setup!$B$9,Setup!$B$10)</f>
        <v>130</v>
      </c>
      <c r="M3135" s="0" t="n">
        <f aca="false">MAX($H3135,$K3135)</f>
        <v>121</v>
      </c>
      <c r="N3135" s="0" t="n">
        <f aca="false">MIN($I3135,$L3135)</f>
        <v>18</v>
      </c>
      <c r="O3135" s="0" t="str">
        <f aca="false">IF($N3135&gt;=$M3135,$N3135-$M3135+1,"")</f>
        <v/>
      </c>
      <c r="P3135" s="0" t="str">
        <f aca="false">IF($O3135="","",$J3135+$M3135-$H3135)</f>
        <v/>
      </c>
      <c r="Q3135" s="0" t="str">
        <f aca="false">IF($O3135="","",$P3135+$O3135-1)</f>
        <v/>
      </c>
      <c r="R3135" s="0" t="str">
        <f aca="false">IF($O3135="","",COUNT($O$2703:$O3135))</f>
        <v/>
      </c>
    </row>
    <row r="3136" customFormat="false" ht="15" hidden="false" customHeight="false" outlineLevel="0" collapsed="false">
      <c r="A3136" s="0" t="n">
        <v>10</v>
      </c>
      <c r="B3136" s="0" t="n">
        <v>13</v>
      </c>
      <c r="C3136" s="0" t="s">
        <v>74</v>
      </c>
      <c r="D3136" s="0" t="n">
        <v>1</v>
      </c>
      <c r="E3136" s="0" t="s">
        <v>94</v>
      </c>
      <c r="F3136" s="0" t="n">
        <v>2</v>
      </c>
      <c r="G3136" s="0" t="str">
        <f aca="false">INDEX(Setup!$B$15:$B$17,$F3136)</f>
        <v>SAN</v>
      </c>
      <c r="H3136" s="0" t="n">
        <f aca="false">Calc_Blocks!$I$184</f>
        <v>19</v>
      </c>
      <c r="I3136" s="0" t="n">
        <f aca="false">Calc_Blocks!$J$184</f>
        <v>20</v>
      </c>
      <c r="J3136" s="0" t="n">
        <f aca="false">Calc_Blocks!$K$184</f>
        <v>19</v>
      </c>
      <c r="K3136" s="0" t="n">
        <f aca="false">($B3136-1)*IF($D3136=1,Setup!$B$9,Setup!$B$10)+1</f>
        <v>121</v>
      </c>
      <c r="L3136" s="0" t="n">
        <f aca="false">$B3136*IF($D3136=1,Setup!$B$9,Setup!$B$10)</f>
        <v>130</v>
      </c>
      <c r="M3136" s="0" t="n">
        <f aca="false">MAX($H3136,$K3136)</f>
        <v>121</v>
      </c>
      <c r="N3136" s="0" t="n">
        <f aca="false">MIN($I3136,$L3136)</f>
        <v>20</v>
      </c>
      <c r="O3136" s="0" t="str">
        <f aca="false">IF($N3136&gt;=$M3136,$N3136-$M3136+1,"")</f>
        <v/>
      </c>
      <c r="P3136" s="0" t="str">
        <f aca="false">IF($O3136="","",$J3136+$M3136-$H3136)</f>
        <v/>
      </c>
      <c r="Q3136" s="0" t="str">
        <f aca="false">IF($O3136="","",$P3136+$O3136-1)</f>
        <v/>
      </c>
      <c r="R3136" s="0" t="str">
        <f aca="false">IF($O3136="","",COUNT($O$2703:$O3136))</f>
        <v/>
      </c>
    </row>
    <row r="3137" customFormat="false" ht="15" hidden="false" customHeight="false" outlineLevel="0" collapsed="false">
      <c r="A3137" s="0" t="n">
        <v>10</v>
      </c>
      <c r="B3137" s="0" t="n">
        <v>13</v>
      </c>
      <c r="C3137" s="0" t="s">
        <v>74</v>
      </c>
      <c r="D3137" s="0" t="n">
        <v>1</v>
      </c>
      <c r="E3137" s="0" t="s">
        <v>94</v>
      </c>
      <c r="F3137" s="0" t="n">
        <v>3</v>
      </c>
      <c r="G3137" s="0" t="str">
        <f aca="false">INDEX(Setup!$B$15:$B$17,$F3137)</f>
        <v>URD</v>
      </c>
      <c r="H3137" s="0" t="n">
        <f aca="false">Calc_Blocks!$I$185</f>
        <v>21</v>
      </c>
      <c r="I3137" s="0" t="n">
        <f aca="false">Calc_Blocks!$J$185</f>
        <v>20</v>
      </c>
      <c r="J3137" s="0" t="n">
        <f aca="false">Calc_Blocks!$K$185</f>
        <v>21</v>
      </c>
      <c r="K3137" s="0" t="n">
        <f aca="false">($B3137-1)*IF($D3137=1,Setup!$B$9,Setup!$B$10)+1</f>
        <v>121</v>
      </c>
      <c r="L3137" s="0" t="n">
        <f aca="false">$B3137*IF($D3137=1,Setup!$B$9,Setup!$B$10)</f>
        <v>130</v>
      </c>
      <c r="M3137" s="0" t="n">
        <f aca="false">MAX($H3137,$K3137)</f>
        <v>121</v>
      </c>
      <c r="N3137" s="0" t="n">
        <f aca="false">MIN($I3137,$L3137)</f>
        <v>20</v>
      </c>
      <c r="O3137" s="0" t="str">
        <f aca="false">IF($N3137&gt;=$M3137,$N3137-$M3137+1,"")</f>
        <v/>
      </c>
      <c r="P3137" s="0" t="str">
        <f aca="false">IF($O3137="","",$J3137+$M3137-$H3137)</f>
        <v/>
      </c>
      <c r="Q3137" s="0" t="str">
        <f aca="false">IF($O3137="","",$P3137+$O3137-1)</f>
        <v/>
      </c>
      <c r="R3137" s="0" t="str">
        <f aca="false">IF($O3137="","",COUNT($O$2703:$O3137))</f>
        <v/>
      </c>
    </row>
    <row r="3138" customFormat="false" ht="15" hidden="false" customHeight="false" outlineLevel="0" collapsed="false">
      <c r="A3138" s="0" t="n">
        <v>10</v>
      </c>
      <c r="B3138" s="0" t="n">
        <v>13</v>
      </c>
      <c r="C3138" s="0" t="s">
        <v>74</v>
      </c>
      <c r="D3138" s="0" t="n">
        <v>2</v>
      </c>
      <c r="E3138" s="0" t="s">
        <v>79</v>
      </c>
      <c r="F3138" s="0" t="n">
        <v>1</v>
      </c>
      <c r="G3138" s="0" t="str">
        <f aca="false">INDEX(Setup!$B$15:$B$17,$F3138)</f>
        <v>MAL</v>
      </c>
      <c r="H3138" s="0" t="n">
        <f aca="false">Calc_Blocks!$I$201</f>
        <v>1</v>
      </c>
      <c r="I3138" s="0" t="n">
        <f aca="false">Calc_Blocks!$J$201</f>
        <v>14</v>
      </c>
      <c r="J3138" s="0" t="n">
        <f aca="false">Calc_Blocks!$K$201</f>
        <v>21</v>
      </c>
      <c r="K3138" s="0" t="n">
        <f aca="false">($B3138-1)*IF($D3138=1,Setup!$B$9,Setup!$B$10)+1</f>
        <v>121</v>
      </c>
      <c r="L3138" s="0" t="n">
        <f aca="false">$B3138*IF($D3138=1,Setup!$B$9,Setup!$B$10)</f>
        <v>130</v>
      </c>
      <c r="M3138" s="0" t="n">
        <f aca="false">MAX($H3138,$K3138)</f>
        <v>121</v>
      </c>
      <c r="N3138" s="0" t="n">
        <f aca="false">MIN($I3138,$L3138)</f>
        <v>14</v>
      </c>
      <c r="O3138" s="0" t="str">
        <f aca="false">IF($N3138&gt;=$M3138,$N3138-$M3138+1,"")</f>
        <v/>
      </c>
      <c r="P3138" s="0" t="str">
        <f aca="false">IF($O3138="","",$J3138+$M3138-$H3138)</f>
        <v/>
      </c>
      <c r="Q3138" s="0" t="str">
        <f aca="false">IF($O3138="","",$P3138+$O3138-1)</f>
        <v/>
      </c>
      <c r="R3138" s="0" t="str">
        <f aca="false">IF($O3138="","",COUNT($O$2703:$O3138))</f>
        <v/>
      </c>
    </row>
    <row r="3139" customFormat="false" ht="15" hidden="false" customHeight="false" outlineLevel="0" collapsed="false">
      <c r="A3139" s="0" t="n">
        <v>10</v>
      </c>
      <c r="B3139" s="0" t="n">
        <v>13</v>
      </c>
      <c r="C3139" s="0" t="s">
        <v>74</v>
      </c>
      <c r="D3139" s="0" t="n">
        <v>2</v>
      </c>
      <c r="E3139" s="0" t="s">
        <v>79</v>
      </c>
      <c r="F3139" s="0" t="n">
        <v>2</v>
      </c>
      <c r="G3139" s="0" t="str">
        <f aca="false">INDEX(Setup!$B$15:$B$17,$F3139)</f>
        <v>SAN</v>
      </c>
      <c r="H3139" s="0" t="n">
        <f aca="false">Calc_Blocks!$I$202</f>
        <v>15</v>
      </c>
      <c r="I3139" s="0" t="n">
        <f aca="false">Calc_Blocks!$J$202</f>
        <v>18</v>
      </c>
      <c r="J3139" s="0" t="n">
        <f aca="false">Calc_Blocks!$K$202</f>
        <v>35</v>
      </c>
      <c r="K3139" s="0" t="n">
        <f aca="false">($B3139-1)*IF($D3139=1,Setup!$B$9,Setup!$B$10)+1</f>
        <v>121</v>
      </c>
      <c r="L3139" s="0" t="n">
        <f aca="false">$B3139*IF($D3139=1,Setup!$B$9,Setup!$B$10)</f>
        <v>130</v>
      </c>
      <c r="M3139" s="0" t="n">
        <f aca="false">MAX($H3139,$K3139)</f>
        <v>121</v>
      </c>
      <c r="N3139" s="0" t="n">
        <f aca="false">MIN($I3139,$L3139)</f>
        <v>18</v>
      </c>
      <c r="O3139" s="0" t="str">
        <f aca="false">IF($N3139&gt;=$M3139,$N3139-$M3139+1,"")</f>
        <v/>
      </c>
      <c r="P3139" s="0" t="str">
        <f aca="false">IF($O3139="","",$J3139+$M3139-$H3139)</f>
        <v/>
      </c>
      <c r="Q3139" s="0" t="str">
        <f aca="false">IF($O3139="","",$P3139+$O3139-1)</f>
        <v/>
      </c>
      <c r="R3139" s="0" t="str">
        <f aca="false">IF($O3139="","",COUNT($O$2703:$O3139))</f>
        <v/>
      </c>
    </row>
    <row r="3140" customFormat="false" ht="15" hidden="false" customHeight="false" outlineLevel="0" collapsed="false">
      <c r="A3140" s="0" t="n">
        <v>10</v>
      </c>
      <c r="B3140" s="0" t="n">
        <v>13</v>
      </c>
      <c r="C3140" s="0" t="s">
        <v>74</v>
      </c>
      <c r="D3140" s="0" t="n">
        <v>2</v>
      </c>
      <c r="E3140" s="0" t="s">
        <v>79</v>
      </c>
      <c r="F3140" s="0" t="n">
        <v>3</v>
      </c>
      <c r="G3140" s="0" t="str">
        <f aca="false">INDEX(Setup!$B$15:$B$17,$F3140)</f>
        <v>URD</v>
      </c>
      <c r="H3140" s="0" t="n">
        <f aca="false">Calc_Blocks!$I$203</f>
        <v>19</v>
      </c>
      <c r="I3140" s="0" t="n">
        <f aca="false">Calc_Blocks!$J$203</f>
        <v>18</v>
      </c>
      <c r="J3140" s="0" t="n">
        <f aca="false">Calc_Blocks!$K$203</f>
        <v>39</v>
      </c>
      <c r="K3140" s="0" t="n">
        <f aca="false">($B3140-1)*IF($D3140=1,Setup!$B$9,Setup!$B$10)+1</f>
        <v>121</v>
      </c>
      <c r="L3140" s="0" t="n">
        <f aca="false">$B3140*IF($D3140=1,Setup!$B$9,Setup!$B$10)</f>
        <v>130</v>
      </c>
      <c r="M3140" s="0" t="n">
        <f aca="false">MAX($H3140,$K3140)</f>
        <v>121</v>
      </c>
      <c r="N3140" s="0" t="n">
        <f aca="false">MIN($I3140,$L3140)</f>
        <v>18</v>
      </c>
      <c r="O3140" s="0" t="str">
        <f aca="false">IF($N3140&gt;=$M3140,$N3140-$M3140+1,"")</f>
        <v/>
      </c>
      <c r="P3140" s="0" t="str">
        <f aca="false">IF($O3140="","",$J3140+$M3140-$H3140)</f>
        <v/>
      </c>
      <c r="Q3140" s="0" t="str">
        <f aca="false">IF($O3140="","",$P3140+$O3140-1)</f>
        <v/>
      </c>
      <c r="R3140" s="0" t="str">
        <f aca="false">IF($O3140="","",COUNT($O$2703:$O3140))</f>
        <v/>
      </c>
    </row>
    <row r="3141" customFormat="false" ht="15" hidden="false" customHeight="false" outlineLevel="0" collapsed="false">
      <c r="A3141" s="0" t="n">
        <v>10</v>
      </c>
      <c r="B3141" s="0" t="n">
        <v>13</v>
      </c>
      <c r="C3141" s="0" t="s">
        <v>75</v>
      </c>
      <c r="D3141" s="0" t="n">
        <v>1</v>
      </c>
      <c r="E3141" s="0" t="s">
        <v>94</v>
      </c>
      <c r="F3141" s="0" t="n">
        <v>1</v>
      </c>
      <c r="G3141" s="0" t="str">
        <f aca="false">INDEX(Setup!$B$15:$B$17,$F3141)</f>
        <v>MAL</v>
      </c>
      <c r="H3141" s="0" t="n">
        <f aca="false">Calc_Blocks!$I$186</f>
        <v>21</v>
      </c>
      <c r="I3141" s="0" t="n">
        <f aca="false">Calc_Blocks!$J$186</f>
        <v>36</v>
      </c>
      <c r="J3141" s="0" t="n">
        <f aca="false">Calc_Blocks!$K$186</f>
        <v>1</v>
      </c>
      <c r="K3141" s="0" t="n">
        <f aca="false">($B3141-1)*IF($D3141=1,Setup!$B$9,Setup!$B$10)+1</f>
        <v>121</v>
      </c>
      <c r="L3141" s="0" t="n">
        <f aca="false">$B3141*IF($D3141=1,Setup!$B$9,Setup!$B$10)</f>
        <v>130</v>
      </c>
      <c r="M3141" s="0" t="n">
        <f aca="false">MAX($H3141,$K3141)</f>
        <v>121</v>
      </c>
      <c r="N3141" s="0" t="n">
        <f aca="false">MIN($I3141,$L3141)</f>
        <v>36</v>
      </c>
      <c r="O3141" s="0" t="str">
        <f aca="false">IF($N3141&gt;=$M3141,$N3141-$M3141+1,"")</f>
        <v/>
      </c>
      <c r="P3141" s="0" t="str">
        <f aca="false">IF($O3141="","",$J3141+$M3141-$H3141)</f>
        <v/>
      </c>
      <c r="Q3141" s="0" t="str">
        <f aca="false">IF($O3141="","",$P3141+$O3141-1)</f>
        <v/>
      </c>
      <c r="R3141" s="0" t="str">
        <f aca="false">IF($O3141="","",COUNT($O$2703:$O3141))</f>
        <v/>
      </c>
    </row>
    <row r="3142" customFormat="false" ht="15" hidden="false" customHeight="false" outlineLevel="0" collapsed="false">
      <c r="A3142" s="0" t="n">
        <v>10</v>
      </c>
      <c r="B3142" s="0" t="n">
        <v>13</v>
      </c>
      <c r="C3142" s="0" t="s">
        <v>75</v>
      </c>
      <c r="D3142" s="0" t="n">
        <v>1</v>
      </c>
      <c r="E3142" s="0" t="s">
        <v>94</v>
      </c>
      <c r="F3142" s="0" t="n">
        <v>2</v>
      </c>
      <c r="G3142" s="0" t="str">
        <f aca="false">INDEX(Setup!$B$15:$B$17,$F3142)</f>
        <v>SAN</v>
      </c>
      <c r="H3142" s="0" t="n">
        <f aca="false">Calc_Blocks!$I$187</f>
        <v>37</v>
      </c>
      <c r="I3142" s="0" t="n">
        <f aca="false">Calc_Blocks!$J$187</f>
        <v>36</v>
      </c>
      <c r="J3142" s="0" t="n">
        <f aca="false">Calc_Blocks!$K$187</f>
        <v>17</v>
      </c>
      <c r="K3142" s="0" t="n">
        <f aca="false">($B3142-1)*IF($D3142=1,Setup!$B$9,Setup!$B$10)+1</f>
        <v>121</v>
      </c>
      <c r="L3142" s="0" t="n">
        <f aca="false">$B3142*IF($D3142=1,Setup!$B$9,Setup!$B$10)</f>
        <v>130</v>
      </c>
      <c r="M3142" s="0" t="n">
        <f aca="false">MAX($H3142,$K3142)</f>
        <v>121</v>
      </c>
      <c r="N3142" s="0" t="n">
        <f aca="false">MIN($I3142,$L3142)</f>
        <v>36</v>
      </c>
      <c r="O3142" s="0" t="str">
        <f aca="false">IF($N3142&gt;=$M3142,$N3142-$M3142+1,"")</f>
        <v/>
      </c>
      <c r="P3142" s="0" t="str">
        <f aca="false">IF($O3142="","",$J3142+$M3142-$H3142)</f>
        <v/>
      </c>
      <c r="Q3142" s="0" t="str">
        <f aca="false">IF($O3142="","",$P3142+$O3142-1)</f>
        <v/>
      </c>
      <c r="R3142" s="0" t="str">
        <f aca="false">IF($O3142="","",COUNT($O$2703:$O3142))</f>
        <v/>
      </c>
    </row>
    <row r="3143" customFormat="false" ht="15" hidden="false" customHeight="false" outlineLevel="0" collapsed="false">
      <c r="A3143" s="0" t="n">
        <v>10</v>
      </c>
      <c r="B3143" s="0" t="n">
        <v>13</v>
      </c>
      <c r="C3143" s="0" t="s">
        <v>75</v>
      </c>
      <c r="D3143" s="0" t="n">
        <v>1</v>
      </c>
      <c r="E3143" s="0" t="s">
        <v>94</v>
      </c>
      <c r="F3143" s="0" t="n">
        <v>3</v>
      </c>
      <c r="G3143" s="0" t="str">
        <f aca="false">INDEX(Setup!$B$15:$B$17,$F3143)</f>
        <v>URD</v>
      </c>
      <c r="H3143" s="0" t="n">
        <f aca="false">Calc_Blocks!$I$188</f>
        <v>37</v>
      </c>
      <c r="I3143" s="0" t="n">
        <f aca="false">Calc_Blocks!$J$188</f>
        <v>39</v>
      </c>
      <c r="J3143" s="0" t="n">
        <f aca="false">Calc_Blocks!$K$188</f>
        <v>17</v>
      </c>
      <c r="K3143" s="0" t="n">
        <f aca="false">($B3143-1)*IF($D3143=1,Setup!$B$9,Setup!$B$10)+1</f>
        <v>121</v>
      </c>
      <c r="L3143" s="0" t="n">
        <f aca="false">$B3143*IF($D3143=1,Setup!$B$9,Setup!$B$10)</f>
        <v>130</v>
      </c>
      <c r="M3143" s="0" t="n">
        <f aca="false">MAX($H3143,$K3143)</f>
        <v>121</v>
      </c>
      <c r="N3143" s="0" t="n">
        <f aca="false">MIN($I3143,$L3143)</f>
        <v>39</v>
      </c>
      <c r="O3143" s="0" t="str">
        <f aca="false">IF($N3143&gt;=$M3143,$N3143-$M3143+1,"")</f>
        <v/>
      </c>
      <c r="P3143" s="0" t="str">
        <f aca="false">IF($O3143="","",$J3143+$M3143-$H3143)</f>
        <v/>
      </c>
      <c r="Q3143" s="0" t="str">
        <f aca="false">IF($O3143="","",$P3143+$O3143-1)</f>
        <v/>
      </c>
      <c r="R3143" s="0" t="str">
        <f aca="false">IF($O3143="","",COUNT($O$2703:$O3143))</f>
        <v/>
      </c>
    </row>
    <row r="3144" customFormat="false" ht="15" hidden="false" customHeight="false" outlineLevel="0" collapsed="false">
      <c r="A3144" s="0" t="n">
        <v>10</v>
      </c>
      <c r="B3144" s="0" t="n">
        <v>13</v>
      </c>
      <c r="C3144" s="0" t="s">
        <v>75</v>
      </c>
      <c r="D3144" s="0" t="n">
        <v>2</v>
      </c>
      <c r="E3144" s="0" t="s">
        <v>79</v>
      </c>
      <c r="F3144" s="0" t="n">
        <v>1</v>
      </c>
      <c r="G3144" s="0" t="str">
        <f aca="false">INDEX(Setup!$B$15:$B$17,$F3144)</f>
        <v>MAL</v>
      </c>
      <c r="H3144" s="0" t="n">
        <f aca="false">Calc_Blocks!$I$204</f>
        <v>19</v>
      </c>
      <c r="I3144" s="0" t="n">
        <f aca="false">Calc_Blocks!$J$204</f>
        <v>36</v>
      </c>
      <c r="J3144" s="0" t="n">
        <f aca="false">Calc_Blocks!$K$204</f>
        <v>20</v>
      </c>
      <c r="K3144" s="0" t="n">
        <f aca="false">($B3144-1)*IF($D3144=1,Setup!$B$9,Setup!$B$10)+1</f>
        <v>121</v>
      </c>
      <c r="L3144" s="0" t="n">
        <f aca="false">$B3144*IF($D3144=1,Setup!$B$9,Setup!$B$10)</f>
        <v>130</v>
      </c>
      <c r="M3144" s="0" t="n">
        <f aca="false">MAX($H3144,$K3144)</f>
        <v>121</v>
      </c>
      <c r="N3144" s="0" t="n">
        <f aca="false">MIN($I3144,$L3144)</f>
        <v>36</v>
      </c>
      <c r="O3144" s="0" t="str">
        <f aca="false">IF($N3144&gt;=$M3144,$N3144-$M3144+1,"")</f>
        <v/>
      </c>
      <c r="P3144" s="0" t="str">
        <f aca="false">IF($O3144="","",$J3144+$M3144-$H3144)</f>
        <v/>
      </c>
      <c r="Q3144" s="0" t="str">
        <f aca="false">IF($O3144="","",$P3144+$O3144-1)</f>
        <v/>
      </c>
      <c r="R3144" s="0" t="str">
        <f aca="false">IF($O3144="","",COUNT($O$2703:$O3144))</f>
        <v/>
      </c>
    </row>
    <row r="3145" customFormat="false" ht="15" hidden="false" customHeight="false" outlineLevel="0" collapsed="false">
      <c r="A3145" s="0" t="n">
        <v>10</v>
      </c>
      <c r="B3145" s="0" t="n">
        <v>13</v>
      </c>
      <c r="C3145" s="0" t="s">
        <v>75</v>
      </c>
      <c r="D3145" s="0" t="n">
        <v>2</v>
      </c>
      <c r="E3145" s="0" t="s">
        <v>79</v>
      </c>
      <c r="F3145" s="0" t="n">
        <v>2</v>
      </c>
      <c r="G3145" s="0" t="str">
        <f aca="false">INDEX(Setup!$B$15:$B$17,$F3145)</f>
        <v>SAN</v>
      </c>
      <c r="H3145" s="0" t="n">
        <f aca="false">Calc_Blocks!$I$205</f>
        <v>37</v>
      </c>
      <c r="I3145" s="0" t="n">
        <f aca="false">Calc_Blocks!$J$205</f>
        <v>36</v>
      </c>
      <c r="J3145" s="0" t="n">
        <f aca="false">Calc_Blocks!$K$205</f>
        <v>38</v>
      </c>
      <c r="K3145" s="0" t="n">
        <f aca="false">($B3145-1)*IF($D3145=1,Setup!$B$9,Setup!$B$10)+1</f>
        <v>121</v>
      </c>
      <c r="L3145" s="0" t="n">
        <f aca="false">$B3145*IF($D3145=1,Setup!$B$9,Setup!$B$10)</f>
        <v>130</v>
      </c>
      <c r="M3145" s="0" t="n">
        <f aca="false">MAX($H3145,$K3145)</f>
        <v>121</v>
      </c>
      <c r="N3145" s="0" t="n">
        <f aca="false">MIN($I3145,$L3145)</f>
        <v>36</v>
      </c>
      <c r="O3145" s="0" t="str">
        <f aca="false">IF($N3145&gt;=$M3145,$N3145-$M3145+1,"")</f>
        <v/>
      </c>
      <c r="P3145" s="0" t="str">
        <f aca="false">IF($O3145="","",$J3145+$M3145-$H3145)</f>
        <v/>
      </c>
      <c r="Q3145" s="0" t="str">
        <f aca="false">IF($O3145="","",$P3145+$O3145-1)</f>
        <v/>
      </c>
      <c r="R3145" s="0" t="str">
        <f aca="false">IF($O3145="","",COUNT($O$2703:$O3145))</f>
        <v/>
      </c>
    </row>
    <row r="3146" customFormat="false" ht="15" hidden="false" customHeight="false" outlineLevel="0" collapsed="false">
      <c r="A3146" s="0" t="n">
        <v>10</v>
      </c>
      <c r="B3146" s="0" t="n">
        <v>13</v>
      </c>
      <c r="C3146" s="0" t="s">
        <v>75</v>
      </c>
      <c r="D3146" s="0" t="n">
        <v>2</v>
      </c>
      <c r="E3146" s="0" t="s">
        <v>79</v>
      </c>
      <c r="F3146" s="0" t="n">
        <v>3</v>
      </c>
      <c r="G3146" s="0" t="str">
        <f aca="false">INDEX(Setup!$B$15:$B$17,$F3146)</f>
        <v>URD</v>
      </c>
      <c r="H3146" s="0" t="n">
        <f aca="false">Calc_Blocks!$I$206</f>
        <v>37</v>
      </c>
      <c r="I3146" s="0" t="n">
        <f aca="false">Calc_Blocks!$J$206</f>
        <v>36</v>
      </c>
      <c r="J3146" s="0" t="n">
        <f aca="false">Calc_Blocks!$K$206</f>
        <v>38</v>
      </c>
      <c r="K3146" s="0" t="n">
        <f aca="false">($B3146-1)*IF($D3146=1,Setup!$B$9,Setup!$B$10)+1</f>
        <v>121</v>
      </c>
      <c r="L3146" s="0" t="n">
        <f aca="false">$B3146*IF($D3146=1,Setup!$B$9,Setup!$B$10)</f>
        <v>130</v>
      </c>
      <c r="M3146" s="0" t="n">
        <f aca="false">MAX($H3146,$K3146)</f>
        <v>121</v>
      </c>
      <c r="N3146" s="0" t="n">
        <f aca="false">MIN($I3146,$L3146)</f>
        <v>36</v>
      </c>
      <c r="O3146" s="0" t="str">
        <f aca="false">IF($N3146&gt;=$M3146,$N3146-$M3146+1,"")</f>
        <v/>
      </c>
      <c r="P3146" s="0" t="str">
        <f aca="false">IF($O3146="","",$J3146+$M3146-$H3146)</f>
        <v/>
      </c>
      <c r="Q3146" s="0" t="str">
        <f aca="false">IF($O3146="","",$P3146+$O3146-1)</f>
        <v/>
      </c>
      <c r="R3146" s="0" t="str">
        <f aca="false">IF($O3146="","",COUNT($O$2703:$O3146))</f>
        <v/>
      </c>
    </row>
    <row r="3147" customFormat="false" ht="15" hidden="false" customHeight="false" outlineLevel="0" collapsed="false">
      <c r="A3147" s="0" t="n">
        <v>10</v>
      </c>
      <c r="B3147" s="0" t="n">
        <v>13</v>
      </c>
      <c r="C3147" s="0" t="s">
        <v>76</v>
      </c>
      <c r="D3147" s="0" t="n">
        <v>1</v>
      </c>
      <c r="E3147" s="0" t="s">
        <v>94</v>
      </c>
      <c r="F3147" s="0" t="n">
        <v>1</v>
      </c>
      <c r="G3147" s="0" t="str">
        <f aca="false">INDEX(Setup!$B$15:$B$17,$F3147)</f>
        <v>MAL</v>
      </c>
      <c r="H3147" s="0" t="n">
        <f aca="false">Calc_Blocks!$I$189</f>
        <v>40</v>
      </c>
      <c r="I3147" s="0" t="n">
        <f aca="false">Calc_Blocks!$J$189</f>
        <v>54</v>
      </c>
      <c r="J3147" s="0" t="n">
        <f aca="false">Calc_Blocks!$K$189</f>
        <v>1</v>
      </c>
      <c r="K3147" s="0" t="n">
        <f aca="false">($B3147-1)*IF($D3147=1,Setup!$B$9,Setup!$B$10)+1</f>
        <v>121</v>
      </c>
      <c r="L3147" s="0" t="n">
        <f aca="false">$B3147*IF($D3147=1,Setup!$B$9,Setup!$B$10)</f>
        <v>130</v>
      </c>
      <c r="M3147" s="0" t="n">
        <f aca="false">MAX($H3147,$K3147)</f>
        <v>121</v>
      </c>
      <c r="N3147" s="0" t="n">
        <f aca="false">MIN($I3147,$L3147)</f>
        <v>54</v>
      </c>
      <c r="O3147" s="0" t="str">
        <f aca="false">IF($N3147&gt;=$M3147,$N3147-$M3147+1,"")</f>
        <v/>
      </c>
      <c r="P3147" s="0" t="str">
        <f aca="false">IF($O3147="","",$J3147+$M3147-$H3147)</f>
        <v/>
      </c>
      <c r="Q3147" s="0" t="str">
        <f aca="false">IF($O3147="","",$P3147+$O3147-1)</f>
        <v/>
      </c>
      <c r="R3147" s="0" t="str">
        <f aca="false">IF($O3147="","",COUNT($O$2703:$O3147))</f>
        <v/>
      </c>
    </row>
    <row r="3148" customFormat="false" ht="15" hidden="false" customHeight="false" outlineLevel="0" collapsed="false">
      <c r="A3148" s="0" t="n">
        <v>10</v>
      </c>
      <c r="B3148" s="0" t="n">
        <v>13</v>
      </c>
      <c r="C3148" s="0" t="s">
        <v>76</v>
      </c>
      <c r="D3148" s="0" t="n">
        <v>1</v>
      </c>
      <c r="E3148" s="0" t="s">
        <v>94</v>
      </c>
      <c r="F3148" s="0" t="n">
        <v>2</v>
      </c>
      <c r="G3148" s="0" t="str">
        <f aca="false">INDEX(Setup!$B$15:$B$17,$F3148)</f>
        <v>SAN</v>
      </c>
      <c r="H3148" s="0" t="n">
        <f aca="false">Calc_Blocks!$I$190</f>
        <v>55</v>
      </c>
      <c r="I3148" s="0" t="n">
        <f aca="false">Calc_Blocks!$J$190</f>
        <v>57</v>
      </c>
      <c r="J3148" s="0" t="n">
        <f aca="false">Calc_Blocks!$K$190</f>
        <v>16</v>
      </c>
      <c r="K3148" s="0" t="n">
        <f aca="false">($B3148-1)*IF($D3148=1,Setup!$B$9,Setup!$B$10)+1</f>
        <v>121</v>
      </c>
      <c r="L3148" s="0" t="n">
        <f aca="false">$B3148*IF($D3148=1,Setup!$B$9,Setup!$B$10)</f>
        <v>130</v>
      </c>
      <c r="M3148" s="0" t="n">
        <f aca="false">MAX($H3148,$K3148)</f>
        <v>121</v>
      </c>
      <c r="N3148" s="0" t="n">
        <f aca="false">MIN($I3148,$L3148)</f>
        <v>57</v>
      </c>
      <c r="O3148" s="0" t="str">
        <f aca="false">IF($N3148&gt;=$M3148,$N3148-$M3148+1,"")</f>
        <v/>
      </c>
      <c r="P3148" s="0" t="str">
        <f aca="false">IF($O3148="","",$J3148+$M3148-$H3148)</f>
        <v/>
      </c>
      <c r="Q3148" s="0" t="str">
        <f aca="false">IF($O3148="","",$P3148+$O3148-1)</f>
        <v/>
      </c>
      <c r="R3148" s="0" t="str">
        <f aca="false">IF($O3148="","",COUNT($O$2703:$O3148))</f>
        <v/>
      </c>
    </row>
    <row r="3149" customFormat="false" ht="15" hidden="false" customHeight="false" outlineLevel="0" collapsed="false">
      <c r="A3149" s="0" t="n">
        <v>10</v>
      </c>
      <c r="B3149" s="0" t="n">
        <v>13</v>
      </c>
      <c r="C3149" s="0" t="s">
        <v>76</v>
      </c>
      <c r="D3149" s="0" t="n">
        <v>1</v>
      </c>
      <c r="E3149" s="0" t="s">
        <v>94</v>
      </c>
      <c r="F3149" s="0" t="n">
        <v>3</v>
      </c>
      <c r="G3149" s="0" t="str">
        <f aca="false">INDEX(Setup!$B$15:$B$17,$F3149)</f>
        <v>URD</v>
      </c>
      <c r="H3149" s="0" t="n">
        <f aca="false">Calc_Blocks!$I$191</f>
        <v>58</v>
      </c>
      <c r="I3149" s="0" t="n">
        <f aca="false">Calc_Blocks!$J$191</f>
        <v>57</v>
      </c>
      <c r="J3149" s="0" t="n">
        <f aca="false">Calc_Blocks!$K$191</f>
        <v>19</v>
      </c>
      <c r="K3149" s="0" t="n">
        <f aca="false">($B3149-1)*IF($D3149=1,Setup!$B$9,Setup!$B$10)+1</f>
        <v>121</v>
      </c>
      <c r="L3149" s="0" t="n">
        <f aca="false">$B3149*IF($D3149=1,Setup!$B$9,Setup!$B$10)</f>
        <v>130</v>
      </c>
      <c r="M3149" s="0" t="n">
        <f aca="false">MAX($H3149,$K3149)</f>
        <v>121</v>
      </c>
      <c r="N3149" s="0" t="n">
        <f aca="false">MIN($I3149,$L3149)</f>
        <v>57</v>
      </c>
      <c r="O3149" s="0" t="str">
        <f aca="false">IF($N3149&gt;=$M3149,$N3149-$M3149+1,"")</f>
        <v/>
      </c>
      <c r="P3149" s="0" t="str">
        <f aca="false">IF($O3149="","",$J3149+$M3149-$H3149)</f>
        <v/>
      </c>
      <c r="Q3149" s="0" t="str">
        <f aca="false">IF($O3149="","",$P3149+$O3149-1)</f>
        <v/>
      </c>
      <c r="R3149" s="0" t="str">
        <f aca="false">IF($O3149="","",COUNT($O$2703:$O3149))</f>
        <v/>
      </c>
    </row>
    <row r="3150" customFormat="false" ht="15" hidden="false" customHeight="false" outlineLevel="0" collapsed="false">
      <c r="A3150" s="0" t="n">
        <v>10</v>
      </c>
      <c r="B3150" s="0" t="n">
        <v>13</v>
      </c>
      <c r="C3150" s="0" t="s">
        <v>76</v>
      </c>
      <c r="D3150" s="0" t="n">
        <v>2</v>
      </c>
      <c r="E3150" s="0" t="s">
        <v>79</v>
      </c>
      <c r="F3150" s="0" t="n">
        <v>1</v>
      </c>
      <c r="G3150" s="0" t="str">
        <f aca="false">INDEX(Setup!$B$15:$B$17,$F3150)</f>
        <v>MAL</v>
      </c>
      <c r="H3150" s="0" t="n">
        <f aca="false">Calc_Blocks!$I$207</f>
        <v>37</v>
      </c>
      <c r="I3150" s="0" t="n">
        <f aca="false">Calc_Blocks!$J$207</f>
        <v>48</v>
      </c>
      <c r="J3150" s="0" t="n">
        <f aca="false">Calc_Blocks!$K$207</f>
        <v>19</v>
      </c>
      <c r="K3150" s="0" t="n">
        <f aca="false">($B3150-1)*IF($D3150=1,Setup!$B$9,Setup!$B$10)+1</f>
        <v>121</v>
      </c>
      <c r="L3150" s="0" t="n">
        <f aca="false">$B3150*IF($D3150=1,Setup!$B$9,Setup!$B$10)</f>
        <v>130</v>
      </c>
      <c r="M3150" s="0" t="n">
        <f aca="false">MAX($H3150,$K3150)</f>
        <v>121</v>
      </c>
      <c r="N3150" s="0" t="n">
        <f aca="false">MIN($I3150,$L3150)</f>
        <v>48</v>
      </c>
      <c r="O3150" s="0" t="str">
        <f aca="false">IF($N3150&gt;=$M3150,$N3150-$M3150+1,"")</f>
        <v/>
      </c>
      <c r="P3150" s="0" t="str">
        <f aca="false">IF($O3150="","",$J3150+$M3150-$H3150)</f>
        <v/>
      </c>
      <c r="Q3150" s="0" t="str">
        <f aca="false">IF($O3150="","",$P3150+$O3150-1)</f>
        <v/>
      </c>
      <c r="R3150" s="0" t="str">
        <f aca="false">IF($O3150="","",COUNT($O$2703:$O3150))</f>
        <v/>
      </c>
    </row>
    <row r="3151" customFormat="false" ht="15" hidden="false" customHeight="false" outlineLevel="0" collapsed="false">
      <c r="A3151" s="0" t="n">
        <v>10</v>
      </c>
      <c r="B3151" s="0" t="n">
        <v>13</v>
      </c>
      <c r="C3151" s="0" t="s">
        <v>76</v>
      </c>
      <c r="D3151" s="0" t="n">
        <v>2</v>
      </c>
      <c r="E3151" s="0" t="s">
        <v>79</v>
      </c>
      <c r="F3151" s="0" t="n">
        <v>2</v>
      </c>
      <c r="G3151" s="0" t="str">
        <f aca="false">INDEX(Setup!$B$15:$B$17,$F3151)</f>
        <v>SAN</v>
      </c>
      <c r="H3151" s="0" t="n">
        <f aca="false">Calc_Blocks!$I$208</f>
        <v>49</v>
      </c>
      <c r="I3151" s="0" t="n">
        <f aca="false">Calc_Blocks!$J$208</f>
        <v>52</v>
      </c>
      <c r="J3151" s="0" t="n">
        <f aca="false">Calc_Blocks!$K$208</f>
        <v>31</v>
      </c>
      <c r="K3151" s="0" t="n">
        <f aca="false">($B3151-1)*IF($D3151=1,Setup!$B$9,Setup!$B$10)+1</f>
        <v>121</v>
      </c>
      <c r="L3151" s="0" t="n">
        <f aca="false">$B3151*IF($D3151=1,Setup!$B$9,Setup!$B$10)</f>
        <v>130</v>
      </c>
      <c r="M3151" s="0" t="n">
        <f aca="false">MAX($H3151,$K3151)</f>
        <v>121</v>
      </c>
      <c r="N3151" s="0" t="n">
        <f aca="false">MIN($I3151,$L3151)</f>
        <v>52</v>
      </c>
      <c r="O3151" s="0" t="str">
        <f aca="false">IF($N3151&gt;=$M3151,$N3151-$M3151+1,"")</f>
        <v/>
      </c>
      <c r="P3151" s="0" t="str">
        <f aca="false">IF($O3151="","",$J3151+$M3151-$H3151)</f>
        <v/>
      </c>
      <c r="Q3151" s="0" t="str">
        <f aca="false">IF($O3151="","",$P3151+$O3151-1)</f>
        <v/>
      </c>
      <c r="R3151" s="0" t="str">
        <f aca="false">IF($O3151="","",COUNT($O$2703:$O3151))</f>
        <v/>
      </c>
    </row>
    <row r="3152" customFormat="false" ht="15" hidden="false" customHeight="false" outlineLevel="0" collapsed="false">
      <c r="A3152" s="0" t="n">
        <v>10</v>
      </c>
      <c r="B3152" s="0" t="n">
        <v>13</v>
      </c>
      <c r="C3152" s="0" t="s">
        <v>76</v>
      </c>
      <c r="D3152" s="0" t="n">
        <v>2</v>
      </c>
      <c r="E3152" s="0" t="s">
        <v>79</v>
      </c>
      <c r="F3152" s="0" t="n">
        <v>3</v>
      </c>
      <c r="G3152" s="0" t="str">
        <f aca="false">INDEX(Setup!$B$15:$B$17,$F3152)</f>
        <v>URD</v>
      </c>
      <c r="H3152" s="0" t="n">
        <f aca="false">Calc_Blocks!$I$209</f>
        <v>53</v>
      </c>
      <c r="I3152" s="0" t="n">
        <f aca="false">Calc_Blocks!$J$209</f>
        <v>52</v>
      </c>
      <c r="J3152" s="0" t="n">
        <f aca="false">Calc_Blocks!$K$209</f>
        <v>35</v>
      </c>
      <c r="K3152" s="0" t="n">
        <f aca="false">($B3152-1)*IF($D3152=1,Setup!$B$9,Setup!$B$10)+1</f>
        <v>121</v>
      </c>
      <c r="L3152" s="0" t="n">
        <f aca="false">$B3152*IF($D3152=1,Setup!$B$9,Setup!$B$10)</f>
        <v>130</v>
      </c>
      <c r="M3152" s="0" t="n">
        <f aca="false">MAX($H3152,$K3152)</f>
        <v>121</v>
      </c>
      <c r="N3152" s="0" t="n">
        <f aca="false">MIN($I3152,$L3152)</f>
        <v>52</v>
      </c>
      <c r="O3152" s="0" t="str">
        <f aca="false">IF($N3152&gt;=$M3152,$N3152-$M3152+1,"")</f>
        <v/>
      </c>
      <c r="P3152" s="0" t="str">
        <f aca="false">IF($O3152="","",$J3152+$M3152-$H3152)</f>
        <v/>
      </c>
      <c r="Q3152" s="0" t="str">
        <f aca="false">IF($O3152="","",$P3152+$O3152-1)</f>
        <v/>
      </c>
      <c r="R3152" s="0" t="str">
        <f aca="false">IF($O3152="","",COUNT($O$2703:$O3152))</f>
        <v/>
      </c>
    </row>
    <row r="3153" customFormat="false" ht="15" hidden="false" customHeight="false" outlineLevel="0" collapsed="false">
      <c r="A3153" s="0" t="n">
        <v>10</v>
      </c>
      <c r="B3153" s="0" t="n">
        <v>13</v>
      </c>
      <c r="C3153" s="0" t="s">
        <v>77</v>
      </c>
      <c r="D3153" s="0" t="n">
        <v>1</v>
      </c>
      <c r="E3153" s="0" t="s">
        <v>94</v>
      </c>
      <c r="F3153" s="0" t="n">
        <v>1</v>
      </c>
      <c r="G3153" s="0" t="str">
        <f aca="false">INDEX(Setup!$B$15:$B$17,$F3153)</f>
        <v>MAL</v>
      </c>
      <c r="H3153" s="0" t="n">
        <f aca="false">Calc_Blocks!$I$192</f>
        <v>58</v>
      </c>
      <c r="I3153" s="0" t="n">
        <f aca="false">Calc_Blocks!$J$192</f>
        <v>67</v>
      </c>
      <c r="J3153" s="0" t="n">
        <f aca="false">Calc_Blocks!$K$192</f>
        <v>1</v>
      </c>
      <c r="K3153" s="0" t="n">
        <f aca="false">($B3153-1)*IF($D3153=1,Setup!$B$9,Setup!$B$10)+1</f>
        <v>121</v>
      </c>
      <c r="L3153" s="0" t="n">
        <f aca="false">$B3153*IF($D3153=1,Setup!$B$9,Setup!$B$10)</f>
        <v>130</v>
      </c>
      <c r="M3153" s="0" t="n">
        <f aca="false">MAX($H3153,$K3153)</f>
        <v>121</v>
      </c>
      <c r="N3153" s="0" t="n">
        <f aca="false">MIN($I3153,$L3153)</f>
        <v>67</v>
      </c>
      <c r="O3153" s="0" t="str">
        <f aca="false">IF($N3153&gt;=$M3153,$N3153-$M3153+1,"")</f>
        <v/>
      </c>
      <c r="P3153" s="0" t="str">
        <f aca="false">IF($O3153="","",$J3153+$M3153-$H3153)</f>
        <v/>
      </c>
      <c r="Q3153" s="0" t="str">
        <f aca="false">IF($O3153="","",$P3153+$O3153-1)</f>
        <v/>
      </c>
      <c r="R3153" s="0" t="str">
        <f aca="false">IF($O3153="","",COUNT($O$2703:$O3153))</f>
        <v/>
      </c>
    </row>
    <row r="3154" customFormat="false" ht="15" hidden="false" customHeight="false" outlineLevel="0" collapsed="false">
      <c r="A3154" s="0" t="n">
        <v>10</v>
      </c>
      <c r="B3154" s="0" t="n">
        <v>13</v>
      </c>
      <c r="C3154" s="0" t="s">
        <v>77</v>
      </c>
      <c r="D3154" s="0" t="n">
        <v>1</v>
      </c>
      <c r="E3154" s="0" t="s">
        <v>94</v>
      </c>
      <c r="F3154" s="0" t="n">
        <v>2</v>
      </c>
      <c r="G3154" s="0" t="str">
        <f aca="false">INDEX(Setup!$B$15:$B$17,$F3154)</f>
        <v>SAN</v>
      </c>
      <c r="H3154" s="0" t="n">
        <f aca="false">Calc_Blocks!$I$193</f>
        <v>68</v>
      </c>
      <c r="I3154" s="0" t="n">
        <f aca="false">Calc_Blocks!$J$193</f>
        <v>67</v>
      </c>
      <c r="J3154" s="0" t="n">
        <f aca="false">Calc_Blocks!$K$193</f>
        <v>11</v>
      </c>
      <c r="K3154" s="0" t="n">
        <f aca="false">($B3154-1)*IF($D3154=1,Setup!$B$9,Setup!$B$10)+1</f>
        <v>121</v>
      </c>
      <c r="L3154" s="0" t="n">
        <f aca="false">$B3154*IF($D3154=1,Setup!$B$9,Setup!$B$10)</f>
        <v>130</v>
      </c>
      <c r="M3154" s="0" t="n">
        <f aca="false">MAX($H3154,$K3154)</f>
        <v>121</v>
      </c>
      <c r="N3154" s="0" t="n">
        <f aca="false">MIN($I3154,$L3154)</f>
        <v>67</v>
      </c>
      <c r="O3154" s="0" t="str">
        <f aca="false">IF($N3154&gt;=$M3154,$N3154-$M3154+1,"")</f>
        <v/>
      </c>
      <c r="P3154" s="0" t="str">
        <f aca="false">IF($O3154="","",$J3154+$M3154-$H3154)</f>
        <v/>
      </c>
      <c r="Q3154" s="0" t="str">
        <f aca="false">IF($O3154="","",$P3154+$O3154-1)</f>
        <v/>
      </c>
      <c r="R3154" s="0" t="str">
        <f aca="false">IF($O3154="","",COUNT($O$2703:$O3154))</f>
        <v/>
      </c>
    </row>
    <row r="3155" customFormat="false" ht="15" hidden="false" customHeight="false" outlineLevel="0" collapsed="false">
      <c r="A3155" s="0" t="n">
        <v>10</v>
      </c>
      <c r="B3155" s="0" t="n">
        <v>13</v>
      </c>
      <c r="C3155" s="0" t="s">
        <v>77</v>
      </c>
      <c r="D3155" s="0" t="n">
        <v>1</v>
      </c>
      <c r="E3155" s="0" t="s">
        <v>94</v>
      </c>
      <c r="F3155" s="0" t="n">
        <v>3</v>
      </c>
      <c r="G3155" s="0" t="str">
        <f aca="false">INDEX(Setup!$B$15:$B$17,$F3155)</f>
        <v>URD</v>
      </c>
      <c r="H3155" s="0" t="n">
        <f aca="false">Calc_Blocks!$I$194</f>
        <v>68</v>
      </c>
      <c r="I3155" s="0" t="n">
        <f aca="false">Calc_Blocks!$J$194</f>
        <v>75</v>
      </c>
      <c r="J3155" s="0" t="n">
        <f aca="false">Calc_Blocks!$K$194</f>
        <v>11</v>
      </c>
      <c r="K3155" s="0" t="n">
        <f aca="false">($B3155-1)*IF($D3155=1,Setup!$B$9,Setup!$B$10)+1</f>
        <v>121</v>
      </c>
      <c r="L3155" s="0" t="n">
        <f aca="false">$B3155*IF($D3155=1,Setup!$B$9,Setup!$B$10)</f>
        <v>130</v>
      </c>
      <c r="M3155" s="0" t="n">
        <f aca="false">MAX($H3155,$K3155)</f>
        <v>121</v>
      </c>
      <c r="N3155" s="0" t="n">
        <f aca="false">MIN($I3155,$L3155)</f>
        <v>75</v>
      </c>
      <c r="O3155" s="0" t="str">
        <f aca="false">IF($N3155&gt;=$M3155,$N3155-$M3155+1,"")</f>
        <v/>
      </c>
      <c r="P3155" s="0" t="str">
        <f aca="false">IF($O3155="","",$J3155+$M3155-$H3155)</f>
        <v/>
      </c>
      <c r="Q3155" s="0" t="str">
        <f aca="false">IF($O3155="","",$P3155+$O3155-1)</f>
        <v/>
      </c>
      <c r="R3155" s="0" t="str">
        <f aca="false">IF($O3155="","",COUNT($O$2703:$O3155))</f>
        <v/>
      </c>
    </row>
    <row r="3156" customFormat="false" ht="15" hidden="false" customHeight="false" outlineLevel="0" collapsed="false">
      <c r="A3156" s="0" t="n">
        <v>10</v>
      </c>
      <c r="B3156" s="0" t="n">
        <v>13</v>
      </c>
      <c r="C3156" s="0" t="s">
        <v>77</v>
      </c>
      <c r="D3156" s="0" t="n">
        <v>2</v>
      </c>
      <c r="E3156" s="0" t="s">
        <v>79</v>
      </c>
      <c r="F3156" s="0" t="n">
        <v>1</v>
      </c>
      <c r="G3156" s="0" t="str">
        <f aca="false">INDEX(Setup!$B$15:$B$17,$F3156)</f>
        <v>MAL</v>
      </c>
      <c r="H3156" s="0" t="n">
        <f aca="false">Calc_Blocks!$I$210</f>
        <v>53</v>
      </c>
      <c r="I3156" s="0" t="n">
        <f aca="false">Calc_Blocks!$J$210</f>
        <v>60</v>
      </c>
      <c r="J3156" s="0" t="n">
        <f aca="false">Calc_Blocks!$K$210</f>
        <v>19</v>
      </c>
      <c r="K3156" s="0" t="n">
        <f aca="false">($B3156-1)*IF($D3156=1,Setup!$B$9,Setup!$B$10)+1</f>
        <v>121</v>
      </c>
      <c r="L3156" s="0" t="n">
        <f aca="false">$B3156*IF($D3156=1,Setup!$B$9,Setup!$B$10)</f>
        <v>130</v>
      </c>
      <c r="M3156" s="0" t="n">
        <f aca="false">MAX($H3156,$K3156)</f>
        <v>121</v>
      </c>
      <c r="N3156" s="0" t="n">
        <f aca="false">MIN($I3156,$L3156)</f>
        <v>60</v>
      </c>
      <c r="O3156" s="0" t="str">
        <f aca="false">IF($N3156&gt;=$M3156,$N3156-$M3156+1,"")</f>
        <v/>
      </c>
      <c r="P3156" s="0" t="str">
        <f aca="false">IF($O3156="","",$J3156+$M3156-$H3156)</f>
        <v/>
      </c>
      <c r="Q3156" s="0" t="str">
        <f aca="false">IF($O3156="","",$P3156+$O3156-1)</f>
        <v/>
      </c>
      <c r="R3156" s="0" t="str">
        <f aca="false">IF($O3156="","",COUNT($O$2703:$O3156))</f>
        <v/>
      </c>
    </row>
    <row r="3157" customFormat="false" ht="15" hidden="false" customHeight="false" outlineLevel="0" collapsed="false">
      <c r="A3157" s="0" t="n">
        <v>10</v>
      </c>
      <c r="B3157" s="0" t="n">
        <v>13</v>
      </c>
      <c r="C3157" s="0" t="s">
        <v>77</v>
      </c>
      <c r="D3157" s="0" t="n">
        <v>2</v>
      </c>
      <c r="E3157" s="0" t="s">
        <v>79</v>
      </c>
      <c r="F3157" s="0" t="n">
        <v>2</v>
      </c>
      <c r="G3157" s="0" t="str">
        <f aca="false">INDEX(Setup!$B$15:$B$17,$F3157)</f>
        <v>SAN</v>
      </c>
      <c r="H3157" s="0" t="n">
        <f aca="false">Calc_Blocks!$I$211</f>
        <v>61</v>
      </c>
      <c r="I3157" s="0" t="n">
        <f aca="false">Calc_Blocks!$J$211</f>
        <v>60</v>
      </c>
      <c r="J3157" s="0" t="n">
        <f aca="false">Calc_Blocks!$K$211</f>
        <v>27</v>
      </c>
      <c r="K3157" s="0" t="n">
        <f aca="false">($B3157-1)*IF($D3157=1,Setup!$B$9,Setup!$B$10)+1</f>
        <v>121</v>
      </c>
      <c r="L3157" s="0" t="n">
        <f aca="false">$B3157*IF($D3157=1,Setup!$B$9,Setup!$B$10)</f>
        <v>130</v>
      </c>
      <c r="M3157" s="0" t="n">
        <f aca="false">MAX($H3157,$K3157)</f>
        <v>121</v>
      </c>
      <c r="N3157" s="0" t="n">
        <f aca="false">MIN($I3157,$L3157)</f>
        <v>60</v>
      </c>
      <c r="O3157" s="0" t="str">
        <f aca="false">IF($N3157&gt;=$M3157,$N3157-$M3157+1,"")</f>
        <v/>
      </c>
      <c r="P3157" s="0" t="str">
        <f aca="false">IF($O3157="","",$J3157+$M3157-$H3157)</f>
        <v/>
      </c>
      <c r="Q3157" s="0" t="str">
        <f aca="false">IF($O3157="","",$P3157+$O3157-1)</f>
        <v/>
      </c>
      <c r="R3157" s="0" t="str">
        <f aca="false">IF($O3157="","",COUNT($O$2703:$O3157))</f>
        <v/>
      </c>
    </row>
    <row r="3158" customFormat="false" ht="15" hidden="false" customHeight="false" outlineLevel="0" collapsed="false">
      <c r="A3158" s="0" t="n">
        <v>10</v>
      </c>
      <c r="B3158" s="0" t="n">
        <v>13</v>
      </c>
      <c r="C3158" s="0" t="s">
        <v>77</v>
      </c>
      <c r="D3158" s="0" t="n">
        <v>2</v>
      </c>
      <c r="E3158" s="0" t="s">
        <v>79</v>
      </c>
      <c r="F3158" s="0" t="n">
        <v>3</v>
      </c>
      <c r="G3158" s="0" t="str">
        <f aca="false">INDEX(Setup!$B$15:$B$17,$F3158)</f>
        <v>URD</v>
      </c>
      <c r="H3158" s="0" t="n">
        <f aca="false">Calc_Blocks!$I$212</f>
        <v>61</v>
      </c>
      <c r="I3158" s="0" t="n">
        <f aca="false">Calc_Blocks!$J$212</f>
        <v>69</v>
      </c>
      <c r="J3158" s="0" t="n">
        <f aca="false">Calc_Blocks!$K$212</f>
        <v>27</v>
      </c>
      <c r="K3158" s="0" t="n">
        <f aca="false">($B3158-1)*IF($D3158=1,Setup!$B$9,Setup!$B$10)+1</f>
        <v>121</v>
      </c>
      <c r="L3158" s="0" t="n">
        <f aca="false">$B3158*IF($D3158=1,Setup!$B$9,Setup!$B$10)</f>
        <v>130</v>
      </c>
      <c r="M3158" s="0" t="n">
        <f aca="false">MAX($H3158,$K3158)</f>
        <v>121</v>
      </c>
      <c r="N3158" s="0" t="n">
        <f aca="false">MIN($I3158,$L3158)</f>
        <v>69</v>
      </c>
      <c r="O3158" s="0" t="str">
        <f aca="false">IF($N3158&gt;=$M3158,$N3158-$M3158+1,"")</f>
        <v/>
      </c>
      <c r="P3158" s="0" t="str">
        <f aca="false">IF($O3158="","",$J3158+$M3158-$H3158)</f>
        <v/>
      </c>
      <c r="Q3158" s="0" t="str">
        <f aca="false">IF($O3158="","",$P3158+$O3158-1)</f>
        <v/>
      </c>
      <c r="R3158" s="0" t="str">
        <f aca="false">IF($O3158="","",COUNT($O$2703:$O3158))</f>
        <v/>
      </c>
    </row>
    <row r="3159" customFormat="false" ht="15" hidden="false" customHeight="false" outlineLevel="0" collapsed="false">
      <c r="A3159" s="0" t="n">
        <v>10</v>
      </c>
      <c r="B3159" s="0" t="n">
        <v>13</v>
      </c>
      <c r="C3159" s="0" t="s">
        <v>78</v>
      </c>
      <c r="D3159" s="0" t="n">
        <v>1</v>
      </c>
      <c r="E3159" s="0" t="s">
        <v>94</v>
      </c>
      <c r="F3159" s="0" t="n">
        <v>1</v>
      </c>
      <c r="G3159" s="0" t="str">
        <f aca="false">INDEX(Setup!$B$15:$B$17,$F3159)</f>
        <v>MAL</v>
      </c>
      <c r="H3159" s="0" t="n">
        <f aca="false">Calc_Blocks!$I$195</f>
        <v>76</v>
      </c>
      <c r="I3159" s="0" t="n">
        <f aca="false">Calc_Blocks!$J$195</f>
        <v>75</v>
      </c>
      <c r="J3159" s="0" t="n">
        <f aca="false">Calc_Blocks!$K$195</f>
        <v>1</v>
      </c>
      <c r="K3159" s="0" t="n">
        <f aca="false">($B3159-1)*IF($D3159=1,Setup!$B$9,Setup!$B$10)+1</f>
        <v>121</v>
      </c>
      <c r="L3159" s="0" t="n">
        <f aca="false">$B3159*IF($D3159=1,Setup!$B$9,Setup!$B$10)</f>
        <v>130</v>
      </c>
      <c r="M3159" s="0" t="n">
        <f aca="false">MAX($H3159,$K3159)</f>
        <v>121</v>
      </c>
      <c r="N3159" s="0" t="n">
        <f aca="false">MIN($I3159,$L3159)</f>
        <v>75</v>
      </c>
      <c r="O3159" s="0" t="str">
        <f aca="false">IF($N3159&gt;=$M3159,$N3159-$M3159+1,"")</f>
        <v/>
      </c>
      <c r="P3159" s="0" t="str">
        <f aca="false">IF($O3159="","",$J3159+$M3159-$H3159)</f>
        <v/>
      </c>
      <c r="Q3159" s="0" t="str">
        <f aca="false">IF($O3159="","",$P3159+$O3159-1)</f>
        <v/>
      </c>
      <c r="R3159" s="0" t="str">
        <f aca="false">IF($O3159="","",COUNT($O$2703:$O3159))</f>
        <v/>
      </c>
    </row>
    <row r="3160" customFormat="false" ht="15" hidden="false" customHeight="false" outlineLevel="0" collapsed="false">
      <c r="A3160" s="0" t="n">
        <v>10</v>
      </c>
      <c r="B3160" s="0" t="n">
        <v>13</v>
      </c>
      <c r="C3160" s="0" t="s">
        <v>78</v>
      </c>
      <c r="D3160" s="0" t="n">
        <v>1</v>
      </c>
      <c r="E3160" s="0" t="s">
        <v>94</v>
      </c>
      <c r="F3160" s="0" t="n">
        <v>2</v>
      </c>
      <c r="G3160" s="0" t="str">
        <f aca="false">INDEX(Setup!$B$15:$B$17,$F3160)</f>
        <v>SAN</v>
      </c>
      <c r="H3160" s="0" t="n">
        <f aca="false">Calc_Blocks!$I$196</f>
        <v>76</v>
      </c>
      <c r="I3160" s="0" t="n">
        <f aca="false">Calc_Blocks!$J$196</f>
        <v>75</v>
      </c>
      <c r="J3160" s="0" t="n">
        <f aca="false">Calc_Blocks!$K$196</f>
        <v>1</v>
      </c>
      <c r="K3160" s="0" t="n">
        <f aca="false">($B3160-1)*IF($D3160=1,Setup!$B$9,Setup!$B$10)+1</f>
        <v>121</v>
      </c>
      <c r="L3160" s="0" t="n">
        <f aca="false">$B3160*IF($D3160=1,Setup!$B$9,Setup!$B$10)</f>
        <v>130</v>
      </c>
      <c r="M3160" s="0" t="n">
        <f aca="false">MAX($H3160,$K3160)</f>
        <v>121</v>
      </c>
      <c r="N3160" s="0" t="n">
        <f aca="false">MIN($I3160,$L3160)</f>
        <v>75</v>
      </c>
      <c r="O3160" s="0" t="str">
        <f aca="false">IF($N3160&gt;=$M3160,$N3160-$M3160+1,"")</f>
        <v/>
      </c>
      <c r="P3160" s="0" t="str">
        <f aca="false">IF($O3160="","",$J3160+$M3160-$H3160)</f>
        <v/>
      </c>
      <c r="Q3160" s="0" t="str">
        <f aca="false">IF($O3160="","",$P3160+$O3160-1)</f>
        <v/>
      </c>
      <c r="R3160" s="0" t="str">
        <f aca="false">IF($O3160="","",COUNT($O$2703:$O3160))</f>
        <v/>
      </c>
    </row>
    <row r="3161" customFormat="false" ht="15" hidden="false" customHeight="false" outlineLevel="0" collapsed="false">
      <c r="A3161" s="0" t="n">
        <v>10</v>
      </c>
      <c r="B3161" s="0" t="n">
        <v>13</v>
      </c>
      <c r="C3161" s="0" t="s">
        <v>78</v>
      </c>
      <c r="D3161" s="0" t="n">
        <v>1</v>
      </c>
      <c r="E3161" s="0" t="s">
        <v>94</v>
      </c>
      <c r="F3161" s="0" t="n">
        <v>3</v>
      </c>
      <c r="G3161" s="0" t="str">
        <f aca="false">INDEX(Setup!$B$15:$B$17,$F3161)</f>
        <v>URD</v>
      </c>
      <c r="H3161" s="0" t="n">
        <f aca="false">Calc_Blocks!$I$197</f>
        <v>76</v>
      </c>
      <c r="I3161" s="0" t="n">
        <f aca="false">Calc_Blocks!$J$197</f>
        <v>75</v>
      </c>
      <c r="J3161" s="0" t="n">
        <f aca="false">Calc_Blocks!$K$197</f>
        <v>1</v>
      </c>
      <c r="K3161" s="0" t="n">
        <f aca="false">($B3161-1)*IF($D3161=1,Setup!$B$9,Setup!$B$10)+1</f>
        <v>121</v>
      </c>
      <c r="L3161" s="0" t="n">
        <f aca="false">$B3161*IF($D3161=1,Setup!$B$9,Setup!$B$10)</f>
        <v>130</v>
      </c>
      <c r="M3161" s="0" t="n">
        <f aca="false">MAX($H3161,$K3161)</f>
        <v>121</v>
      </c>
      <c r="N3161" s="0" t="n">
        <f aca="false">MIN($I3161,$L3161)</f>
        <v>75</v>
      </c>
      <c r="O3161" s="0" t="str">
        <f aca="false">IF($N3161&gt;=$M3161,$N3161-$M3161+1,"")</f>
        <v/>
      </c>
      <c r="P3161" s="0" t="str">
        <f aca="false">IF($O3161="","",$J3161+$M3161-$H3161)</f>
        <v/>
      </c>
      <c r="Q3161" s="0" t="str">
        <f aca="false">IF($O3161="","",$P3161+$O3161-1)</f>
        <v/>
      </c>
      <c r="R3161" s="0" t="str">
        <f aca="false">IF($O3161="","",COUNT($O$2703:$O3161))</f>
        <v/>
      </c>
    </row>
    <row r="3162" customFormat="false" ht="15" hidden="false" customHeight="false" outlineLevel="0" collapsed="false">
      <c r="A3162" s="0" t="n">
        <v>10</v>
      </c>
      <c r="B3162" s="0" t="n">
        <v>13</v>
      </c>
      <c r="C3162" s="0" t="s">
        <v>78</v>
      </c>
      <c r="D3162" s="0" t="n">
        <v>2</v>
      </c>
      <c r="E3162" s="0" t="s">
        <v>79</v>
      </c>
      <c r="F3162" s="0" t="n">
        <v>1</v>
      </c>
      <c r="G3162" s="0" t="str">
        <f aca="false">INDEX(Setup!$B$15:$B$17,$F3162)</f>
        <v>MAL</v>
      </c>
      <c r="H3162" s="0" t="n">
        <f aca="false">Calc_Blocks!$I$213</f>
        <v>70</v>
      </c>
      <c r="I3162" s="0" t="n">
        <f aca="false">Calc_Blocks!$J$213</f>
        <v>69</v>
      </c>
      <c r="J3162" s="0" t="n">
        <f aca="false">Calc_Blocks!$K$213</f>
        <v>1</v>
      </c>
      <c r="K3162" s="0" t="n">
        <f aca="false">($B3162-1)*IF($D3162=1,Setup!$B$9,Setup!$B$10)+1</f>
        <v>121</v>
      </c>
      <c r="L3162" s="0" t="n">
        <f aca="false">$B3162*IF($D3162=1,Setup!$B$9,Setup!$B$10)</f>
        <v>130</v>
      </c>
      <c r="M3162" s="0" t="n">
        <f aca="false">MAX($H3162,$K3162)</f>
        <v>121</v>
      </c>
      <c r="N3162" s="0" t="n">
        <f aca="false">MIN($I3162,$L3162)</f>
        <v>69</v>
      </c>
      <c r="O3162" s="0" t="str">
        <f aca="false">IF($N3162&gt;=$M3162,$N3162-$M3162+1,"")</f>
        <v/>
      </c>
      <c r="P3162" s="0" t="str">
        <f aca="false">IF($O3162="","",$J3162+$M3162-$H3162)</f>
        <v/>
      </c>
      <c r="Q3162" s="0" t="str">
        <f aca="false">IF($O3162="","",$P3162+$O3162-1)</f>
        <v/>
      </c>
      <c r="R3162" s="0" t="str">
        <f aca="false">IF($O3162="","",COUNT($O$2703:$O3162))</f>
        <v/>
      </c>
    </row>
    <row r="3163" customFormat="false" ht="15" hidden="false" customHeight="false" outlineLevel="0" collapsed="false">
      <c r="A3163" s="0" t="n">
        <v>10</v>
      </c>
      <c r="B3163" s="0" t="n">
        <v>13</v>
      </c>
      <c r="C3163" s="0" t="s">
        <v>78</v>
      </c>
      <c r="D3163" s="0" t="n">
        <v>2</v>
      </c>
      <c r="E3163" s="0" t="s">
        <v>79</v>
      </c>
      <c r="F3163" s="0" t="n">
        <v>2</v>
      </c>
      <c r="G3163" s="0" t="str">
        <f aca="false">INDEX(Setup!$B$15:$B$17,$F3163)</f>
        <v>SAN</v>
      </c>
      <c r="H3163" s="0" t="n">
        <f aca="false">Calc_Blocks!$I$214</f>
        <v>70</v>
      </c>
      <c r="I3163" s="0" t="n">
        <f aca="false">Calc_Blocks!$J$214</f>
        <v>69</v>
      </c>
      <c r="J3163" s="0" t="n">
        <f aca="false">Calc_Blocks!$K$214</f>
        <v>1</v>
      </c>
      <c r="K3163" s="0" t="n">
        <f aca="false">($B3163-1)*IF($D3163=1,Setup!$B$9,Setup!$B$10)+1</f>
        <v>121</v>
      </c>
      <c r="L3163" s="0" t="n">
        <f aca="false">$B3163*IF($D3163=1,Setup!$B$9,Setup!$B$10)</f>
        <v>130</v>
      </c>
      <c r="M3163" s="0" t="n">
        <f aca="false">MAX($H3163,$K3163)</f>
        <v>121</v>
      </c>
      <c r="N3163" s="0" t="n">
        <f aca="false">MIN($I3163,$L3163)</f>
        <v>69</v>
      </c>
      <c r="O3163" s="0" t="str">
        <f aca="false">IF($N3163&gt;=$M3163,$N3163-$M3163+1,"")</f>
        <v/>
      </c>
      <c r="P3163" s="0" t="str">
        <f aca="false">IF($O3163="","",$J3163+$M3163-$H3163)</f>
        <v/>
      </c>
      <c r="Q3163" s="0" t="str">
        <f aca="false">IF($O3163="","",$P3163+$O3163-1)</f>
        <v/>
      </c>
      <c r="R3163" s="0" t="str">
        <f aca="false">IF($O3163="","",COUNT($O$2703:$O3163))</f>
        <v/>
      </c>
    </row>
    <row r="3164" customFormat="false" ht="15" hidden="false" customHeight="false" outlineLevel="0" collapsed="false">
      <c r="A3164" s="0" t="n">
        <v>10</v>
      </c>
      <c r="B3164" s="0" t="n">
        <v>13</v>
      </c>
      <c r="C3164" s="0" t="s">
        <v>78</v>
      </c>
      <c r="D3164" s="0" t="n">
        <v>2</v>
      </c>
      <c r="E3164" s="0" t="s">
        <v>79</v>
      </c>
      <c r="F3164" s="0" t="n">
        <v>3</v>
      </c>
      <c r="G3164" s="0" t="str">
        <f aca="false">INDEX(Setup!$B$15:$B$17,$F3164)</f>
        <v>URD</v>
      </c>
      <c r="H3164" s="0" t="n">
        <f aca="false">Calc_Blocks!$I$215</f>
        <v>70</v>
      </c>
      <c r="I3164" s="0" t="n">
        <f aca="false">Calc_Blocks!$J$215</f>
        <v>69</v>
      </c>
      <c r="J3164" s="0" t="n">
        <f aca="false">Calc_Blocks!$K$215</f>
        <v>1</v>
      </c>
      <c r="K3164" s="0" t="n">
        <f aca="false">($B3164-1)*IF($D3164=1,Setup!$B$9,Setup!$B$10)+1</f>
        <v>121</v>
      </c>
      <c r="L3164" s="0" t="n">
        <f aca="false">$B3164*IF($D3164=1,Setup!$B$9,Setup!$B$10)</f>
        <v>130</v>
      </c>
      <c r="M3164" s="0" t="n">
        <f aca="false">MAX($H3164,$K3164)</f>
        <v>121</v>
      </c>
      <c r="N3164" s="0" t="n">
        <f aca="false">MIN($I3164,$L3164)</f>
        <v>69</v>
      </c>
      <c r="O3164" s="0" t="str">
        <f aca="false">IF($N3164&gt;=$M3164,$N3164-$M3164+1,"")</f>
        <v/>
      </c>
      <c r="P3164" s="0" t="str">
        <f aca="false">IF($O3164="","",$J3164+$M3164-$H3164)</f>
        <v/>
      </c>
      <c r="Q3164" s="0" t="str">
        <f aca="false">IF($O3164="","",$P3164+$O3164-1)</f>
        <v/>
      </c>
      <c r="R3164" s="0" t="str">
        <f aca="false">IF($O3164="","",COUNT($O$2703:$O3164))</f>
        <v/>
      </c>
    </row>
    <row r="3165" customFormat="false" ht="15" hidden="false" customHeight="false" outlineLevel="0" collapsed="false">
      <c r="A3165" s="0" t="n">
        <v>10</v>
      </c>
      <c r="B3165" s="0" t="n">
        <v>13</v>
      </c>
      <c r="C3165" s="0" t="s">
        <v>79</v>
      </c>
      <c r="D3165" s="0" t="n">
        <v>1</v>
      </c>
      <c r="E3165" s="0" t="s">
        <v>94</v>
      </c>
      <c r="F3165" s="0" t="n">
        <v>1</v>
      </c>
      <c r="G3165" s="0" t="str">
        <f aca="false">INDEX(Setup!$B$15:$B$17,$F3165)</f>
        <v>MAL</v>
      </c>
      <c r="H3165" s="0" t="n">
        <f aca="false">Calc_Blocks!$I$198</f>
        <v>76</v>
      </c>
      <c r="I3165" s="0" t="n">
        <f aca="false">Calc_Blocks!$J$198</f>
        <v>75</v>
      </c>
      <c r="J3165" s="0" t="n">
        <f aca="false">Calc_Blocks!$K$198</f>
        <v>1</v>
      </c>
      <c r="K3165" s="0" t="n">
        <f aca="false">($B3165-1)*IF($D3165=1,Setup!$B$9,Setup!$B$10)+1</f>
        <v>121</v>
      </c>
      <c r="L3165" s="0" t="n">
        <f aca="false">$B3165*IF($D3165=1,Setup!$B$9,Setup!$B$10)</f>
        <v>130</v>
      </c>
      <c r="M3165" s="0" t="n">
        <f aca="false">MAX($H3165,$K3165)</f>
        <v>121</v>
      </c>
      <c r="N3165" s="0" t="n">
        <f aca="false">MIN($I3165,$L3165)</f>
        <v>75</v>
      </c>
      <c r="O3165" s="0" t="str">
        <f aca="false">IF($N3165&gt;=$M3165,$N3165-$M3165+1,"")</f>
        <v/>
      </c>
      <c r="P3165" s="0" t="str">
        <f aca="false">IF($O3165="","",$J3165+$M3165-$H3165)</f>
        <v/>
      </c>
      <c r="Q3165" s="0" t="str">
        <f aca="false">IF($O3165="","",$P3165+$O3165-1)</f>
        <v/>
      </c>
      <c r="R3165" s="0" t="str">
        <f aca="false">IF($O3165="","",COUNT($O$2703:$O3165))</f>
        <v/>
      </c>
    </row>
    <row r="3166" customFormat="false" ht="15" hidden="false" customHeight="false" outlineLevel="0" collapsed="false">
      <c r="A3166" s="0" t="n">
        <v>10</v>
      </c>
      <c r="B3166" s="0" t="n">
        <v>13</v>
      </c>
      <c r="C3166" s="0" t="s">
        <v>79</v>
      </c>
      <c r="D3166" s="0" t="n">
        <v>1</v>
      </c>
      <c r="E3166" s="0" t="s">
        <v>94</v>
      </c>
      <c r="F3166" s="0" t="n">
        <v>2</v>
      </c>
      <c r="G3166" s="0" t="str">
        <f aca="false">INDEX(Setup!$B$15:$B$17,$F3166)</f>
        <v>SAN</v>
      </c>
      <c r="H3166" s="0" t="n">
        <f aca="false">Calc_Blocks!$I$199</f>
        <v>76</v>
      </c>
      <c r="I3166" s="0" t="n">
        <f aca="false">Calc_Blocks!$J$199</f>
        <v>75</v>
      </c>
      <c r="J3166" s="0" t="n">
        <f aca="false">Calc_Blocks!$K$199</f>
        <v>1</v>
      </c>
      <c r="K3166" s="0" t="n">
        <f aca="false">($B3166-1)*IF($D3166=1,Setup!$B$9,Setup!$B$10)+1</f>
        <v>121</v>
      </c>
      <c r="L3166" s="0" t="n">
        <f aca="false">$B3166*IF($D3166=1,Setup!$B$9,Setup!$B$10)</f>
        <v>130</v>
      </c>
      <c r="M3166" s="0" t="n">
        <f aca="false">MAX($H3166,$K3166)</f>
        <v>121</v>
      </c>
      <c r="N3166" s="0" t="n">
        <f aca="false">MIN($I3166,$L3166)</f>
        <v>75</v>
      </c>
      <c r="O3166" s="0" t="str">
        <f aca="false">IF($N3166&gt;=$M3166,$N3166-$M3166+1,"")</f>
        <v/>
      </c>
      <c r="P3166" s="0" t="str">
        <f aca="false">IF($O3166="","",$J3166+$M3166-$H3166)</f>
        <v/>
      </c>
      <c r="Q3166" s="0" t="str">
        <f aca="false">IF($O3166="","",$P3166+$O3166-1)</f>
        <v/>
      </c>
      <c r="R3166" s="0" t="str">
        <f aca="false">IF($O3166="","",COUNT($O$2703:$O3166))</f>
        <v/>
      </c>
    </row>
    <row r="3167" customFormat="false" ht="15" hidden="false" customHeight="false" outlineLevel="0" collapsed="false">
      <c r="A3167" s="0" t="n">
        <v>10</v>
      </c>
      <c r="B3167" s="0" t="n">
        <v>13</v>
      </c>
      <c r="C3167" s="0" t="s">
        <v>79</v>
      </c>
      <c r="D3167" s="0" t="n">
        <v>1</v>
      </c>
      <c r="E3167" s="0" t="s">
        <v>94</v>
      </c>
      <c r="F3167" s="0" t="n">
        <v>3</v>
      </c>
      <c r="G3167" s="0" t="str">
        <f aca="false">INDEX(Setup!$B$15:$B$17,$F3167)</f>
        <v>URD</v>
      </c>
      <c r="H3167" s="0" t="n">
        <f aca="false">Calc_Blocks!$I$200</f>
        <v>76</v>
      </c>
      <c r="I3167" s="0" t="n">
        <f aca="false">Calc_Blocks!$J$200</f>
        <v>75</v>
      </c>
      <c r="J3167" s="0" t="n">
        <f aca="false">Calc_Blocks!$K$200</f>
        <v>1</v>
      </c>
      <c r="K3167" s="0" t="n">
        <f aca="false">($B3167-1)*IF($D3167=1,Setup!$B$9,Setup!$B$10)+1</f>
        <v>121</v>
      </c>
      <c r="L3167" s="0" t="n">
        <f aca="false">$B3167*IF($D3167=1,Setup!$B$9,Setup!$B$10)</f>
        <v>130</v>
      </c>
      <c r="M3167" s="0" t="n">
        <f aca="false">MAX($H3167,$K3167)</f>
        <v>121</v>
      </c>
      <c r="N3167" s="0" t="n">
        <f aca="false">MIN($I3167,$L3167)</f>
        <v>75</v>
      </c>
      <c r="O3167" s="0" t="str">
        <f aca="false">IF($N3167&gt;=$M3167,$N3167-$M3167+1,"")</f>
        <v/>
      </c>
      <c r="P3167" s="0" t="str">
        <f aca="false">IF($O3167="","",$J3167+$M3167-$H3167)</f>
        <v/>
      </c>
      <c r="Q3167" s="0" t="str">
        <f aca="false">IF($O3167="","",$P3167+$O3167-1)</f>
        <v/>
      </c>
      <c r="R3167" s="0" t="str">
        <f aca="false">IF($O3167="","",COUNT($O$2703:$O3167))</f>
        <v/>
      </c>
    </row>
    <row r="3168" customFormat="false" ht="15" hidden="false" customHeight="false" outlineLevel="0" collapsed="false">
      <c r="A3168" s="0" t="n">
        <v>10</v>
      </c>
      <c r="B3168" s="0" t="n">
        <v>13</v>
      </c>
      <c r="C3168" s="0" t="s">
        <v>79</v>
      </c>
      <c r="D3168" s="0" t="n">
        <v>2</v>
      </c>
      <c r="E3168" s="0" t="s">
        <v>79</v>
      </c>
      <c r="F3168" s="0" t="n">
        <v>1</v>
      </c>
      <c r="G3168" s="0" t="str">
        <f aca="false">INDEX(Setup!$B$15:$B$17,$F3168)</f>
        <v>MAL</v>
      </c>
      <c r="H3168" s="0" t="n">
        <f aca="false">Calc_Blocks!$I$216</f>
        <v>70</v>
      </c>
      <c r="I3168" s="0" t="n">
        <f aca="false">Calc_Blocks!$J$216</f>
        <v>69</v>
      </c>
      <c r="J3168" s="0" t="n">
        <f aca="false">Calc_Blocks!$K$216</f>
        <v>1</v>
      </c>
      <c r="K3168" s="0" t="n">
        <f aca="false">($B3168-1)*IF($D3168=1,Setup!$B$9,Setup!$B$10)+1</f>
        <v>121</v>
      </c>
      <c r="L3168" s="0" t="n">
        <f aca="false">$B3168*IF($D3168=1,Setup!$B$9,Setup!$B$10)</f>
        <v>130</v>
      </c>
      <c r="M3168" s="0" t="n">
        <f aca="false">MAX($H3168,$K3168)</f>
        <v>121</v>
      </c>
      <c r="N3168" s="0" t="n">
        <f aca="false">MIN($I3168,$L3168)</f>
        <v>69</v>
      </c>
      <c r="O3168" s="0" t="str">
        <f aca="false">IF($N3168&gt;=$M3168,$N3168-$M3168+1,"")</f>
        <v/>
      </c>
      <c r="P3168" s="0" t="str">
        <f aca="false">IF($O3168="","",$J3168+$M3168-$H3168)</f>
        <v/>
      </c>
      <c r="Q3168" s="0" t="str">
        <f aca="false">IF($O3168="","",$P3168+$O3168-1)</f>
        <v/>
      </c>
      <c r="R3168" s="0" t="str">
        <f aca="false">IF($O3168="","",COUNT($O$2703:$O3168))</f>
        <v/>
      </c>
    </row>
    <row r="3169" customFormat="false" ht="15" hidden="false" customHeight="false" outlineLevel="0" collapsed="false">
      <c r="A3169" s="0" t="n">
        <v>10</v>
      </c>
      <c r="B3169" s="0" t="n">
        <v>13</v>
      </c>
      <c r="C3169" s="0" t="s">
        <v>79</v>
      </c>
      <c r="D3169" s="0" t="n">
        <v>2</v>
      </c>
      <c r="E3169" s="0" t="s">
        <v>79</v>
      </c>
      <c r="F3169" s="0" t="n">
        <v>2</v>
      </c>
      <c r="G3169" s="0" t="str">
        <f aca="false">INDEX(Setup!$B$15:$B$17,$F3169)</f>
        <v>SAN</v>
      </c>
      <c r="H3169" s="0" t="n">
        <f aca="false">Calc_Blocks!$I$217</f>
        <v>70</v>
      </c>
      <c r="I3169" s="0" t="n">
        <f aca="false">Calc_Blocks!$J$217</f>
        <v>69</v>
      </c>
      <c r="J3169" s="0" t="n">
        <f aca="false">Calc_Blocks!$K$217</f>
        <v>1</v>
      </c>
      <c r="K3169" s="0" t="n">
        <f aca="false">($B3169-1)*IF($D3169=1,Setup!$B$9,Setup!$B$10)+1</f>
        <v>121</v>
      </c>
      <c r="L3169" s="0" t="n">
        <f aca="false">$B3169*IF($D3169=1,Setup!$B$9,Setup!$B$10)</f>
        <v>130</v>
      </c>
      <c r="M3169" s="0" t="n">
        <f aca="false">MAX($H3169,$K3169)</f>
        <v>121</v>
      </c>
      <c r="N3169" s="0" t="n">
        <f aca="false">MIN($I3169,$L3169)</f>
        <v>69</v>
      </c>
      <c r="O3169" s="0" t="str">
        <f aca="false">IF($N3169&gt;=$M3169,$N3169-$M3169+1,"")</f>
        <v/>
      </c>
      <c r="P3169" s="0" t="str">
        <f aca="false">IF($O3169="","",$J3169+$M3169-$H3169)</f>
        <v/>
      </c>
      <c r="Q3169" s="0" t="str">
        <f aca="false">IF($O3169="","",$P3169+$O3169-1)</f>
        <v/>
      </c>
      <c r="R3169" s="0" t="str">
        <f aca="false">IF($O3169="","",COUNT($O$2703:$O3169))</f>
        <v/>
      </c>
    </row>
    <row r="3170" customFormat="false" ht="15" hidden="false" customHeight="false" outlineLevel="0" collapsed="false">
      <c r="A3170" s="0" t="n">
        <v>10</v>
      </c>
      <c r="B3170" s="0" t="n">
        <v>13</v>
      </c>
      <c r="C3170" s="0" t="s">
        <v>79</v>
      </c>
      <c r="D3170" s="0" t="n">
        <v>2</v>
      </c>
      <c r="E3170" s="0" t="s">
        <v>79</v>
      </c>
      <c r="F3170" s="0" t="n">
        <v>3</v>
      </c>
      <c r="G3170" s="0" t="str">
        <f aca="false">INDEX(Setup!$B$15:$B$17,$F3170)</f>
        <v>URD</v>
      </c>
      <c r="H3170" s="0" t="n">
        <f aca="false">Calc_Blocks!$I$218</f>
        <v>70</v>
      </c>
      <c r="I3170" s="0" t="n">
        <f aca="false">Calc_Blocks!$J$218</f>
        <v>69</v>
      </c>
      <c r="J3170" s="0" t="n">
        <f aca="false">Calc_Blocks!$K$218</f>
        <v>1</v>
      </c>
      <c r="K3170" s="0" t="n">
        <f aca="false">($B3170-1)*IF($D3170=1,Setup!$B$9,Setup!$B$10)+1</f>
        <v>121</v>
      </c>
      <c r="L3170" s="0" t="n">
        <f aca="false">$B3170*IF($D3170=1,Setup!$B$9,Setup!$B$10)</f>
        <v>130</v>
      </c>
      <c r="M3170" s="0" t="n">
        <f aca="false">MAX($H3170,$K3170)</f>
        <v>121</v>
      </c>
      <c r="N3170" s="0" t="n">
        <f aca="false">MIN($I3170,$L3170)</f>
        <v>69</v>
      </c>
      <c r="O3170" s="0" t="str">
        <f aca="false">IF($N3170&gt;=$M3170,$N3170-$M3170+1,"")</f>
        <v/>
      </c>
      <c r="P3170" s="0" t="str">
        <f aca="false">IF($O3170="","",$J3170+$M3170-$H3170)</f>
        <v/>
      </c>
      <c r="Q3170" s="0" t="str">
        <f aca="false">IF($O3170="","",$P3170+$O3170-1)</f>
        <v/>
      </c>
      <c r="R3170" s="0" t="str">
        <f aca="false">IF($O3170="","",COUNT($O$2703:$O3170))</f>
        <v/>
      </c>
    </row>
    <row r="3171" customFormat="false" ht="15" hidden="false" customHeight="false" outlineLevel="0" collapsed="false">
      <c r="A3171" s="0" t="n">
        <v>10</v>
      </c>
      <c r="B3171" s="0" t="n">
        <v>14</v>
      </c>
      <c r="C3171" s="0" t="s">
        <v>74</v>
      </c>
      <c r="D3171" s="0" t="n">
        <v>1</v>
      </c>
      <c r="E3171" s="0" t="s">
        <v>94</v>
      </c>
      <c r="F3171" s="0" t="n">
        <v>1</v>
      </c>
      <c r="G3171" s="0" t="str">
        <f aca="false">INDEX(Setup!$B$15:$B$17,$F3171)</f>
        <v>MAL</v>
      </c>
      <c r="H3171" s="0" t="n">
        <f aca="false">Calc_Blocks!$I$183</f>
        <v>1</v>
      </c>
      <c r="I3171" s="0" t="n">
        <f aca="false">Calc_Blocks!$J$183</f>
        <v>18</v>
      </c>
      <c r="J3171" s="0" t="n">
        <f aca="false">Calc_Blocks!$K$183</f>
        <v>1</v>
      </c>
      <c r="K3171" s="0" t="n">
        <f aca="false">($B3171-1)*IF($D3171=1,Setup!$B$9,Setup!$B$10)+1</f>
        <v>131</v>
      </c>
      <c r="L3171" s="0" t="n">
        <f aca="false">$B3171*IF($D3171=1,Setup!$B$9,Setup!$B$10)</f>
        <v>140</v>
      </c>
      <c r="M3171" s="0" t="n">
        <f aca="false">MAX($H3171,$K3171)</f>
        <v>131</v>
      </c>
      <c r="N3171" s="0" t="n">
        <f aca="false">MIN($I3171,$L3171)</f>
        <v>18</v>
      </c>
      <c r="O3171" s="0" t="str">
        <f aca="false">IF($N3171&gt;=$M3171,$N3171-$M3171+1,"")</f>
        <v/>
      </c>
      <c r="P3171" s="0" t="str">
        <f aca="false">IF($O3171="","",$J3171+$M3171-$H3171)</f>
        <v/>
      </c>
      <c r="Q3171" s="0" t="str">
        <f aca="false">IF($O3171="","",$P3171+$O3171-1)</f>
        <v/>
      </c>
      <c r="R3171" s="0" t="str">
        <f aca="false">IF($O3171="","",COUNT($O$2703:$O3171))</f>
        <v/>
      </c>
    </row>
    <row r="3172" customFormat="false" ht="15" hidden="false" customHeight="false" outlineLevel="0" collapsed="false">
      <c r="A3172" s="0" t="n">
        <v>10</v>
      </c>
      <c r="B3172" s="0" t="n">
        <v>14</v>
      </c>
      <c r="C3172" s="0" t="s">
        <v>74</v>
      </c>
      <c r="D3172" s="0" t="n">
        <v>1</v>
      </c>
      <c r="E3172" s="0" t="s">
        <v>94</v>
      </c>
      <c r="F3172" s="0" t="n">
        <v>2</v>
      </c>
      <c r="G3172" s="0" t="str">
        <f aca="false">INDEX(Setup!$B$15:$B$17,$F3172)</f>
        <v>SAN</v>
      </c>
      <c r="H3172" s="0" t="n">
        <f aca="false">Calc_Blocks!$I$184</f>
        <v>19</v>
      </c>
      <c r="I3172" s="0" t="n">
        <f aca="false">Calc_Blocks!$J$184</f>
        <v>20</v>
      </c>
      <c r="J3172" s="0" t="n">
        <f aca="false">Calc_Blocks!$K$184</f>
        <v>19</v>
      </c>
      <c r="K3172" s="0" t="n">
        <f aca="false">($B3172-1)*IF($D3172=1,Setup!$B$9,Setup!$B$10)+1</f>
        <v>131</v>
      </c>
      <c r="L3172" s="0" t="n">
        <f aca="false">$B3172*IF($D3172=1,Setup!$B$9,Setup!$B$10)</f>
        <v>140</v>
      </c>
      <c r="M3172" s="0" t="n">
        <f aca="false">MAX($H3172,$K3172)</f>
        <v>131</v>
      </c>
      <c r="N3172" s="0" t="n">
        <f aca="false">MIN($I3172,$L3172)</f>
        <v>20</v>
      </c>
      <c r="O3172" s="0" t="str">
        <f aca="false">IF($N3172&gt;=$M3172,$N3172-$M3172+1,"")</f>
        <v/>
      </c>
      <c r="P3172" s="0" t="str">
        <f aca="false">IF($O3172="","",$J3172+$M3172-$H3172)</f>
        <v/>
      </c>
      <c r="Q3172" s="0" t="str">
        <f aca="false">IF($O3172="","",$P3172+$O3172-1)</f>
        <v/>
      </c>
      <c r="R3172" s="0" t="str">
        <f aca="false">IF($O3172="","",COUNT($O$2703:$O3172))</f>
        <v/>
      </c>
    </row>
    <row r="3173" customFormat="false" ht="15" hidden="false" customHeight="false" outlineLevel="0" collapsed="false">
      <c r="A3173" s="0" t="n">
        <v>10</v>
      </c>
      <c r="B3173" s="0" t="n">
        <v>14</v>
      </c>
      <c r="C3173" s="0" t="s">
        <v>74</v>
      </c>
      <c r="D3173" s="0" t="n">
        <v>1</v>
      </c>
      <c r="E3173" s="0" t="s">
        <v>94</v>
      </c>
      <c r="F3173" s="0" t="n">
        <v>3</v>
      </c>
      <c r="G3173" s="0" t="str">
        <f aca="false">INDEX(Setup!$B$15:$B$17,$F3173)</f>
        <v>URD</v>
      </c>
      <c r="H3173" s="0" t="n">
        <f aca="false">Calc_Blocks!$I$185</f>
        <v>21</v>
      </c>
      <c r="I3173" s="0" t="n">
        <f aca="false">Calc_Blocks!$J$185</f>
        <v>20</v>
      </c>
      <c r="J3173" s="0" t="n">
        <f aca="false">Calc_Blocks!$K$185</f>
        <v>21</v>
      </c>
      <c r="K3173" s="0" t="n">
        <f aca="false">($B3173-1)*IF($D3173=1,Setup!$B$9,Setup!$B$10)+1</f>
        <v>131</v>
      </c>
      <c r="L3173" s="0" t="n">
        <f aca="false">$B3173*IF($D3173=1,Setup!$B$9,Setup!$B$10)</f>
        <v>140</v>
      </c>
      <c r="M3173" s="0" t="n">
        <f aca="false">MAX($H3173,$K3173)</f>
        <v>131</v>
      </c>
      <c r="N3173" s="0" t="n">
        <f aca="false">MIN($I3173,$L3173)</f>
        <v>20</v>
      </c>
      <c r="O3173" s="0" t="str">
        <f aca="false">IF($N3173&gt;=$M3173,$N3173-$M3173+1,"")</f>
        <v/>
      </c>
      <c r="P3173" s="0" t="str">
        <f aca="false">IF($O3173="","",$J3173+$M3173-$H3173)</f>
        <v/>
      </c>
      <c r="Q3173" s="0" t="str">
        <f aca="false">IF($O3173="","",$P3173+$O3173-1)</f>
        <v/>
      </c>
      <c r="R3173" s="0" t="str">
        <f aca="false">IF($O3173="","",COUNT($O$2703:$O3173))</f>
        <v/>
      </c>
    </row>
    <row r="3174" customFormat="false" ht="15" hidden="false" customHeight="false" outlineLevel="0" collapsed="false">
      <c r="A3174" s="0" t="n">
        <v>10</v>
      </c>
      <c r="B3174" s="0" t="n">
        <v>14</v>
      </c>
      <c r="C3174" s="0" t="s">
        <v>74</v>
      </c>
      <c r="D3174" s="0" t="n">
        <v>2</v>
      </c>
      <c r="E3174" s="0" t="s">
        <v>79</v>
      </c>
      <c r="F3174" s="0" t="n">
        <v>1</v>
      </c>
      <c r="G3174" s="0" t="str">
        <f aca="false">INDEX(Setup!$B$15:$B$17,$F3174)</f>
        <v>MAL</v>
      </c>
      <c r="H3174" s="0" t="n">
        <f aca="false">Calc_Blocks!$I$201</f>
        <v>1</v>
      </c>
      <c r="I3174" s="0" t="n">
        <f aca="false">Calc_Blocks!$J$201</f>
        <v>14</v>
      </c>
      <c r="J3174" s="0" t="n">
        <f aca="false">Calc_Blocks!$K$201</f>
        <v>21</v>
      </c>
      <c r="K3174" s="0" t="n">
        <f aca="false">($B3174-1)*IF($D3174=1,Setup!$B$9,Setup!$B$10)+1</f>
        <v>131</v>
      </c>
      <c r="L3174" s="0" t="n">
        <f aca="false">$B3174*IF($D3174=1,Setup!$B$9,Setup!$B$10)</f>
        <v>140</v>
      </c>
      <c r="M3174" s="0" t="n">
        <f aca="false">MAX($H3174,$K3174)</f>
        <v>131</v>
      </c>
      <c r="N3174" s="0" t="n">
        <f aca="false">MIN($I3174,$L3174)</f>
        <v>14</v>
      </c>
      <c r="O3174" s="0" t="str">
        <f aca="false">IF($N3174&gt;=$M3174,$N3174-$M3174+1,"")</f>
        <v/>
      </c>
      <c r="P3174" s="0" t="str">
        <f aca="false">IF($O3174="","",$J3174+$M3174-$H3174)</f>
        <v/>
      </c>
      <c r="Q3174" s="0" t="str">
        <f aca="false">IF($O3174="","",$P3174+$O3174-1)</f>
        <v/>
      </c>
      <c r="R3174" s="0" t="str">
        <f aca="false">IF($O3174="","",COUNT($O$2703:$O3174))</f>
        <v/>
      </c>
    </row>
    <row r="3175" customFormat="false" ht="15" hidden="false" customHeight="false" outlineLevel="0" collapsed="false">
      <c r="A3175" s="0" t="n">
        <v>10</v>
      </c>
      <c r="B3175" s="0" t="n">
        <v>14</v>
      </c>
      <c r="C3175" s="0" t="s">
        <v>74</v>
      </c>
      <c r="D3175" s="0" t="n">
        <v>2</v>
      </c>
      <c r="E3175" s="0" t="s">
        <v>79</v>
      </c>
      <c r="F3175" s="0" t="n">
        <v>2</v>
      </c>
      <c r="G3175" s="0" t="str">
        <f aca="false">INDEX(Setup!$B$15:$B$17,$F3175)</f>
        <v>SAN</v>
      </c>
      <c r="H3175" s="0" t="n">
        <f aca="false">Calc_Blocks!$I$202</f>
        <v>15</v>
      </c>
      <c r="I3175" s="0" t="n">
        <f aca="false">Calc_Blocks!$J$202</f>
        <v>18</v>
      </c>
      <c r="J3175" s="0" t="n">
        <f aca="false">Calc_Blocks!$K$202</f>
        <v>35</v>
      </c>
      <c r="K3175" s="0" t="n">
        <f aca="false">($B3175-1)*IF($D3175=1,Setup!$B$9,Setup!$B$10)+1</f>
        <v>131</v>
      </c>
      <c r="L3175" s="0" t="n">
        <f aca="false">$B3175*IF($D3175=1,Setup!$B$9,Setup!$B$10)</f>
        <v>140</v>
      </c>
      <c r="M3175" s="0" t="n">
        <f aca="false">MAX($H3175,$K3175)</f>
        <v>131</v>
      </c>
      <c r="N3175" s="0" t="n">
        <f aca="false">MIN($I3175,$L3175)</f>
        <v>18</v>
      </c>
      <c r="O3175" s="0" t="str">
        <f aca="false">IF($N3175&gt;=$M3175,$N3175-$M3175+1,"")</f>
        <v/>
      </c>
      <c r="P3175" s="0" t="str">
        <f aca="false">IF($O3175="","",$J3175+$M3175-$H3175)</f>
        <v/>
      </c>
      <c r="Q3175" s="0" t="str">
        <f aca="false">IF($O3175="","",$P3175+$O3175-1)</f>
        <v/>
      </c>
      <c r="R3175" s="0" t="str">
        <f aca="false">IF($O3175="","",COUNT($O$2703:$O3175))</f>
        <v/>
      </c>
    </row>
    <row r="3176" customFormat="false" ht="15" hidden="false" customHeight="false" outlineLevel="0" collapsed="false">
      <c r="A3176" s="0" t="n">
        <v>10</v>
      </c>
      <c r="B3176" s="0" t="n">
        <v>14</v>
      </c>
      <c r="C3176" s="0" t="s">
        <v>74</v>
      </c>
      <c r="D3176" s="0" t="n">
        <v>2</v>
      </c>
      <c r="E3176" s="0" t="s">
        <v>79</v>
      </c>
      <c r="F3176" s="0" t="n">
        <v>3</v>
      </c>
      <c r="G3176" s="0" t="str">
        <f aca="false">INDEX(Setup!$B$15:$B$17,$F3176)</f>
        <v>URD</v>
      </c>
      <c r="H3176" s="0" t="n">
        <f aca="false">Calc_Blocks!$I$203</f>
        <v>19</v>
      </c>
      <c r="I3176" s="0" t="n">
        <f aca="false">Calc_Blocks!$J$203</f>
        <v>18</v>
      </c>
      <c r="J3176" s="0" t="n">
        <f aca="false">Calc_Blocks!$K$203</f>
        <v>39</v>
      </c>
      <c r="K3176" s="0" t="n">
        <f aca="false">($B3176-1)*IF($D3176=1,Setup!$B$9,Setup!$B$10)+1</f>
        <v>131</v>
      </c>
      <c r="L3176" s="0" t="n">
        <f aca="false">$B3176*IF($D3176=1,Setup!$B$9,Setup!$B$10)</f>
        <v>140</v>
      </c>
      <c r="M3176" s="0" t="n">
        <f aca="false">MAX($H3176,$K3176)</f>
        <v>131</v>
      </c>
      <c r="N3176" s="0" t="n">
        <f aca="false">MIN($I3176,$L3176)</f>
        <v>18</v>
      </c>
      <c r="O3176" s="0" t="str">
        <f aca="false">IF($N3176&gt;=$M3176,$N3176-$M3176+1,"")</f>
        <v/>
      </c>
      <c r="P3176" s="0" t="str">
        <f aca="false">IF($O3176="","",$J3176+$M3176-$H3176)</f>
        <v/>
      </c>
      <c r="Q3176" s="0" t="str">
        <f aca="false">IF($O3176="","",$P3176+$O3176-1)</f>
        <v/>
      </c>
      <c r="R3176" s="0" t="str">
        <f aca="false">IF($O3176="","",COUNT($O$2703:$O3176))</f>
        <v/>
      </c>
    </row>
    <row r="3177" customFormat="false" ht="15" hidden="false" customHeight="false" outlineLevel="0" collapsed="false">
      <c r="A3177" s="0" t="n">
        <v>10</v>
      </c>
      <c r="B3177" s="0" t="n">
        <v>14</v>
      </c>
      <c r="C3177" s="0" t="s">
        <v>75</v>
      </c>
      <c r="D3177" s="0" t="n">
        <v>1</v>
      </c>
      <c r="E3177" s="0" t="s">
        <v>94</v>
      </c>
      <c r="F3177" s="0" t="n">
        <v>1</v>
      </c>
      <c r="G3177" s="0" t="str">
        <f aca="false">INDEX(Setup!$B$15:$B$17,$F3177)</f>
        <v>MAL</v>
      </c>
      <c r="H3177" s="0" t="n">
        <f aca="false">Calc_Blocks!$I$186</f>
        <v>21</v>
      </c>
      <c r="I3177" s="0" t="n">
        <f aca="false">Calc_Blocks!$J$186</f>
        <v>36</v>
      </c>
      <c r="J3177" s="0" t="n">
        <f aca="false">Calc_Blocks!$K$186</f>
        <v>1</v>
      </c>
      <c r="K3177" s="0" t="n">
        <f aca="false">($B3177-1)*IF($D3177=1,Setup!$B$9,Setup!$B$10)+1</f>
        <v>131</v>
      </c>
      <c r="L3177" s="0" t="n">
        <f aca="false">$B3177*IF($D3177=1,Setup!$B$9,Setup!$B$10)</f>
        <v>140</v>
      </c>
      <c r="M3177" s="0" t="n">
        <f aca="false">MAX($H3177,$K3177)</f>
        <v>131</v>
      </c>
      <c r="N3177" s="0" t="n">
        <f aca="false">MIN($I3177,$L3177)</f>
        <v>36</v>
      </c>
      <c r="O3177" s="0" t="str">
        <f aca="false">IF($N3177&gt;=$M3177,$N3177-$M3177+1,"")</f>
        <v/>
      </c>
      <c r="P3177" s="0" t="str">
        <f aca="false">IF($O3177="","",$J3177+$M3177-$H3177)</f>
        <v/>
      </c>
      <c r="Q3177" s="0" t="str">
        <f aca="false">IF($O3177="","",$P3177+$O3177-1)</f>
        <v/>
      </c>
      <c r="R3177" s="0" t="str">
        <f aca="false">IF($O3177="","",COUNT($O$2703:$O3177))</f>
        <v/>
      </c>
    </row>
    <row r="3178" customFormat="false" ht="15" hidden="false" customHeight="false" outlineLevel="0" collapsed="false">
      <c r="A3178" s="0" t="n">
        <v>10</v>
      </c>
      <c r="B3178" s="0" t="n">
        <v>14</v>
      </c>
      <c r="C3178" s="0" t="s">
        <v>75</v>
      </c>
      <c r="D3178" s="0" t="n">
        <v>1</v>
      </c>
      <c r="E3178" s="0" t="s">
        <v>94</v>
      </c>
      <c r="F3178" s="0" t="n">
        <v>2</v>
      </c>
      <c r="G3178" s="0" t="str">
        <f aca="false">INDEX(Setup!$B$15:$B$17,$F3178)</f>
        <v>SAN</v>
      </c>
      <c r="H3178" s="0" t="n">
        <f aca="false">Calc_Blocks!$I$187</f>
        <v>37</v>
      </c>
      <c r="I3178" s="0" t="n">
        <f aca="false">Calc_Blocks!$J$187</f>
        <v>36</v>
      </c>
      <c r="J3178" s="0" t="n">
        <f aca="false">Calc_Blocks!$K$187</f>
        <v>17</v>
      </c>
      <c r="K3178" s="0" t="n">
        <f aca="false">($B3178-1)*IF($D3178=1,Setup!$B$9,Setup!$B$10)+1</f>
        <v>131</v>
      </c>
      <c r="L3178" s="0" t="n">
        <f aca="false">$B3178*IF($D3178=1,Setup!$B$9,Setup!$B$10)</f>
        <v>140</v>
      </c>
      <c r="M3178" s="0" t="n">
        <f aca="false">MAX($H3178,$K3178)</f>
        <v>131</v>
      </c>
      <c r="N3178" s="0" t="n">
        <f aca="false">MIN($I3178,$L3178)</f>
        <v>36</v>
      </c>
      <c r="O3178" s="0" t="str">
        <f aca="false">IF($N3178&gt;=$M3178,$N3178-$M3178+1,"")</f>
        <v/>
      </c>
      <c r="P3178" s="0" t="str">
        <f aca="false">IF($O3178="","",$J3178+$M3178-$H3178)</f>
        <v/>
      </c>
      <c r="Q3178" s="0" t="str">
        <f aca="false">IF($O3178="","",$P3178+$O3178-1)</f>
        <v/>
      </c>
      <c r="R3178" s="0" t="str">
        <f aca="false">IF($O3178="","",COUNT($O$2703:$O3178))</f>
        <v/>
      </c>
    </row>
    <row r="3179" customFormat="false" ht="15" hidden="false" customHeight="false" outlineLevel="0" collapsed="false">
      <c r="A3179" s="0" t="n">
        <v>10</v>
      </c>
      <c r="B3179" s="0" t="n">
        <v>14</v>
      </c>
      <c r="C3179" s="0" t="s">
        <v>75</v>
      </c>
      <c r="D3179" s="0" t="n">
        <v>1</v>
      </c>
      <c r="E3179" s="0" t="s">
        <v>94</v>
      </c>
      <c r="F3179" s="0" t="n">
        <v>3</v>
      </c>
      <c r="G3179" s="0" t="str">
        <f aca="false">INDEX(Setup!$B$15:$B$17,$F3179)</f>
        <v>URD</v>
      </c>
      <c r="H3179" s="0" t="n">
        <f aca="false">Calc_Blocks!$I$188</f>
        <v>37</v>
      </c>
      <c r="I3179" s="0" t="n">
        <f aca="false">Calc_Blocks!$J$188</f>
        <v>39</v>
      </c>
      <c r="J3179" s="0" t="n">
        <f aca="false">Calc_Blocks!$K$188</f>
        <v>17</v>
      </c>
      <c r="K3179" s="0" t="n">
        <f aca="false">($B3179-1)*IF($D3179=1,Setup!$B$9,Setup!$B$10)+1</f>
        <v>131</v>
      </c>
      <c r="L3179" s="0" t="n">
        <f aca="false">$B3179*IF($D3179=1,Setup!$B$9,Setup!$B$10)</f>
        <v>140</v>
      </c>
      <c r="M3179" s="0" t="n">
        <f aca="false">MAX($H3179,$K3179)</f>
        <v>131</v>
      </c>
      <c r="N3179" s="0" t="n">
        <f aca="false">MIN($I3179,$L3179)</f>
        <v>39</v>
      </c>
      <c r="O3179" s="0" t="str">
        <f aca="false">IF($N3179&gt;=$M3179,$N3179-$M3179+1,"")</f>
        <v/>
      </c>
      <c r="P3179" s="0" t="str">
        <f aca="false">IF($O3179="","",$J3179+$M3179-$H3179)</f>
        <v/>
      </c>
      <c r="Q3179" s="0" t="str">
        <f aca="false">IF($O3179="","",$P3179+$O3179-1)</f>
        <v/>
      </c>
      <c r="R3179" s="0" t="str">
        <f aca="false">IF($O3179="","",COUNT($O$2703:$O3179))</f>
        <v/>
      </c>
    </row>
    <row r="3180" customFormat="false" ht="15" hidden="false" customHeight="false" outlineLevel="0" collapsed="false">
      <c r="A3180" s="0" t="n">
        <v>10</v>
      </c>
      <c r="B3180" s="0" t="n">
        <v>14</v>
      </c>
      <c r="C3180" s="0" t="s">
        <v>75</v>
      </c>
      <c r="D3180" s="0" t="n">
        <v>2</v>
      </c>
      <c r="E3180" s="0" t="s">
        <v>79</v>
      </c>
      <c r="F3180" s="0" t="n">
        <v>1</v>
      </c>
      <c r="G3180" s="0" t="str">
        <f aca="false">INDEX(Setup!$B$15:$B$17,$F3180)</f>
        <v>MAL</v>
      </c>
      <c r="H3180" s="0" t="n">
        <f aca="false">Calc_Blocks!$I$204</f>
        <v>19</v>
      </c>
      <c r="I3180" s="0" t="n">
        <f aca="false">Calc_Blocks!$J$204</f>
        <v>36</v>
      </c>
      <c r="J3180" s="0" t="n">
        <f aca="false">Calc_Blocks!$K$204</f>
        <v>20</v>
      </c>
      <c r="K3180" s="0" t="n">
        <f aca="false">($B3180-1)*IF($D3180=1,Setup!$B$9,Setup!$B$10)+1</f>
        <v>131</v>
      </c>
      <c r="L3180" s="0" t="n">
        <f aca="false">$B3180*IF($D3180=1,Setup!$B$9,Setup!$B$10)</f>
        <v>140</v>
      </c>
      <c r="M3180" s="0" t="n">
        <f aca="false">MAX($H3180,$K3180)</f>
        <v>131</v>
      </c>
      <c r="N3180" s="0" t="n">
        <f aca="false">MIN($I3180,$L3180)</f>
        <v>36</v>
      </c>
      <c r="O3180" s="0" t="str">
        <f aca="false">IF($N3180&gt;=$M3180,$N3180-$M3180+1,"")</f>
        <v/>
      </c>
      <c r="P3180" s="0" t="str">
        <f aca="false">IF($O3180="","",$J3180+$M3180-$H3180)</f>
        <v/>
      </c>
      <c r="Q3180" s="0" t="str">
        <f aca="false">IF($O3180="","",$P3180+$O3180-1)</f>
        <v/>
      </c>
      <c r="R3180" s="0" t="str">
        <f aca="false">IF($O3180="","",COUNT($O$2703:$O3180))</f>
        <v/>
      </c>
    </row>
    <row r="3181" customFormat="false" ht="15" hidden="false" customHeight="false" outlineLevel="0" collapsed="false">
      <c r="A3181" s="0" t="n">
        <v>10</v>
      </c>
      <c r="B3181" s="0" t="n">
        <v>14</v>
      </c>
      <c r="C3181" s="0" t="s">
        <v>75</v>
      </c>
      <c r="D3181" s="0" t="n">
        <v>2</v>
      </c>
      <c r="E3181" s="0" t="s">
        <v>79</v>
      </c>
      <c r="F3181" s="0" t="n">
        <v>2</v>
      </c>
      <c r="G3181" s="0" t="str">
        <f aca="false">INDEX(Setup!$B$15:$B$17,$F3181)</f>
        <v>SAN</v>
      </c>
      <c r="H3181" s="0" t="n">
        <f aca="false">Calc_Blocks!$I$205</f>
        <v>37</v>
      </c>
      <c r="I3181" s="0" t="n">
        <f aca="false">Calc_Blocks!$J$205</f>
        <v>36</v>
      </c>
      <c r="J3181" s="0" t="n">
        <f aca="false">Calc_Blocks!$K$205</f>
        <v>38</v>
      </c>
      <c r="K3181" s="0" t="n">
        <f aca="false">($B3181-1)*IF($D3181=1,Setup!$B$9,Setup!$B$10)+1</f>
        <v>131</v>
      </c>
      <c r="L3181" s="0" t="n">
        <f aca="false">$B3181*IF($D3181=1,Setup!$B$9,Setup!$B$10)</f>
        <v>140</v>
      </c>
      <c r="M3181" s="0" t="n">
        <f aca="false">MAX($H3181,$K3181)</f>
        <v>131</v>
      </c>
      <c r="N3181" s="0" t="n">
        <f aca="false">MIN($I3181,$L3181)</f>
        <v>36</v>
      </c>
      <c r="O3181" s="0" t="str">
        <f aca="false">IF($N3181&gt;=$M3181,$N3181-$M3181+1,"")</f>
        <v/>
      </c>
      <c r="P3181" s="0" t="str">
        <f aca="false">IF($O3181="","",$J3181+$M3181-$H3181)</f>
        <v/>
      </c>
      <c r="Q3181" s="0" t="str">
        <f aca="false">IF($O3181="","",$P3181+$O3181-1)</f>
        <v/>
      </c>
      <c r="R3181" s="0" t="str">
        <f aca="false">IF($O3181="","",COUNT($O$2703:$O3181))</f>
        <v/>
      </c>
    </row>
    <row r="3182" customFormat="false" ht="15" hidden="false" customHeight="false" outlineLevel="0" collapsed="false">
      <c r="A3182" s="0" t="n">
        <v>10</v>
      </c>
      <c r="B3182" s="0" t="n">
        <v>14</v>
      </c>
      <c r="C3182" s="0" t="s">
        <v>75</v>
      </c>
      <c r="D3182" s="0" t="n">
        <v>2</v>
      </c>
      <c r="E3182" s="0" t="s">
        <v>79</v>
      </c>
      <c r="F3182" s="0" t="n">
        <v>3</v>
      </c>
      <c r="G3182" s="0" t="str">
        <f aca="false">INDEX(Setup!$B$15:$B$17,$F3182)</f>
        <v>URD</v>
      </c>
      <c r="H3182" s="0" t="n">
        <f aca="false">Calc_Blocks!$I$206</f>
        <v>37</v>
      </c>
      <c r="I3182" s="0" t="n">
        <f aca="false">Calc_Blocks!$J$206</f>
        <v>36</v>
      </c>
      <c r="J3182" s="0" t="n">
        <f aca="false">Calc_Blocks!$K$206</f>
        <v>38</v>
      </c>
      <c r="K3182" s="0" t="n">
        <f aca="false">($B3182-1)*IF($D3182=1,Setup!$B$9,Setup!$B$10)+1</f>
        <v>131</v>
      </c>
      <c r="L3182" s="0" t="n">
        <f aca="false">$B3182*IF($D3182=1,Setup!$B$9,Setup!$B$10)</f>
        <v>140</v>
      </c>
      <c r="M3182" s="0" t="n">
        <f aca="false">MAX($H3182,$K3182)</f>
        <v>131</v>
      </c>
      <c r="N3182" s="0" t="n">
        <f aca="false">MIN($I3182,$L3182)</f>
        <v>36</v>
      </c>
      <c r="O3182" s="0" t="str">
        <f aca="false">IF($N3182&gt;=$M3182,$N3182-$M3182+1,"")</f>
        <v/>
      </c>
      <c r="P3182" s="0" t="str">
        <f aca="false">IF($O3182="","",$J3182+$M3182-$H3182)</f>
        <v/>
      </c>
      <c r="Q3182" s="0" t="str">
        <f aca="false">IF($O3182="","",$P3182+$O3182-1)</f>
        <v/>
      </c>
      <c r="R3182" s="0" t="str">
        <f aca="false">IF($O3182="","",COUNT($O$2703:$O3182))</f>
        <v/>
      </c>
    </row>
    <row r="3183" customFormat="false" ht="15" hidden="false" customHeight="false" outlineLevel="0" collapsed="false">
      <c r="A3183" s="0" t="n">
        <v>10</v>
      </c>
      <c r="B3183" s="0" t="n">
        <v>14</v>
      </c>
      <c r="C3183" s="0" t="s">
        <v>76</v>
      </c>
      <c r="D3183" s="0" t="n">
        <v>1</v>
      </c>
      <c r="E3183" s="0" t="s">
        <v>94</v>
      </c>
      <c r="F3183" s="0" t="n">
        <v>1</v>
      </c>
      <c r="G3183" s="0" t="str">
        <f aca="false">INDEX(Setup!$B$15:$B$17,$F3183)</f>
        <v>MAL</v>
      </c>
      <c r="H3183" s="0" t="n">
        <f aca="false">Calc_Blocks!$I$189</f>
        <v>40</v>
      </c>
      <c r="I3183" s="0" t="n">
        <f aca="false">Calc_Blocks!$J$189</f>
        <v>54</v>
      </c>
      <c r="J3183" s="0" t="n">
        <f aca="false">Calc_Blocks!$K$189</f>
        <v>1</v>
      </c>
      <c r="K3183" s="0" t="n">
        <f aca="false">($B3183-1)*IF($D3183=1,Setup!$B$9,Setup!$B$10)+1</f>
        <v>131</v>
      </c>
      <c r="L3183" s="0" t="n">
        <f aca="false">$B3183*IF($D3183=1,Setup!$B$9,Setup!$B$10)</f>
        <v>140</v>
      </c>
      <c r="M3183" s="0" t="n">
        <f aca="false">MAX($H3183,$K3183)</f>
        <v>131</v>
      </c>
      <c r="N3183" s="0" t="n">
        <f aca="false">MIN($I3183,$L3183)</f>
        <v>54</v>
      </c>
      <c r="O3183" s="0" t="str">
        <f aca="false">IF($N3183&gt;=$M3183,$N3183-$M3183+1,"")</f>
        <v/>
      </c>
      <c r="P3183" s="0" t="str">
        <f aca="false">IF($O3183="","",$J3183+$M3183-$H3183)</f>
        <v/>
      </c>
      <c r="Q3183" s="0" t="str">
        <f aca="false">IF($O3183="","",$P3183+$O3183-1)</f>
        <v/>
      </c>
      <c r="R3183" s="0" t="str">
        <f aca="false">IF($O3183="","",COUNT($O$2703:$O3183))</f>
        <v/>
      </c>
    </row>
    <row r="3184" customFormat="false" ht="15" hidden="false" customHeight="false" outlineLevel="0" collapsed="false">
      <c r="A3184" s="0" t="n">
        <v>10</v>
      </c>
      <c r="B3184" s="0" t="n">
        <v>14</v>
      </c>
      <c r="C3184" s="0" t="s">
        <v>76</v>
      </c>
      <c r="D3184" s="0" t="n">
        <v>1</v>
      </c>
      <c r="E3184" s="0" t="s">
        <v>94</v>
      </c>
      <c r="F3184" s="0" t="n">
        <v>2</v>
      </c>
      <c r="G3184" s="0" t="str">
        <f aca="false">INDEX(Setup!$B$15:$B$17,$F3184)</f>
        <v>SAN</v>
      </c>
      <c r="H3184" s="0" t="n">
        <f aca="false">Calc_Blocks!$I$190</f>
        <v>55</v>
      </c>
      <c r="I3184" s="0" t="n">
        <f aca="false">Calc_Blocks!$J$190</f>
        <v>57</v>
      </c>
      <c r="J3184" s="0" t="n">
        <f aca="false">Calc_Blocks!$K$190</f>
        <v>16</v>
      </c>
      <c r="K3184" s="0" t="n">
        <f aca="false">($B3184-1)*IF($D3184=1,Setup!$B$9,Setup!$B$10)+1</f>
        <v>131</v>
      </c>
      <c r="L3184" s="0" t="n">
        <f aca="false">$B3184*IF($D3184=1,Setup!$B$9,Setup!$B$10)</f>
        <v>140</v>
      </c>
      <c r="M3184" s="0" t="n">
        <f aca="false">MAX($H3184,$K3184)</f>
        <v>131</v>
      </c>
      <c r="N3184" s="0" t="n">
        <f aca="false">MIN($I3184,$L3184)</f>
        <v>57</v>
      </c>
      <c r="O3184" s="0" t="str">
        <f aca="false">IF($N3184&gt;=$M3184,$N3184-$M3184+1,"")</f>
        <v/>
      </c>
      <c r="P3184" s="0" t="str">
        <f aca="false">IF($O3184="","",$J3184+$M3184-$H3184)</f>
        <v/>
      </c>
      <c r="Q3184" s="0" t="str">
        <f aca="false">IF($O3184="","",$P3184+$O3184-1)</f>
        <v/>
      </c>
      <c r="R3184" s="0" t="str">
        <f aca="false">IF($O3184="","",COUNT($O$2703:$O3184))</f>
        <v/>
      </c>
    </row>
    <row r="3185" customFormat="false" ht="15" hidden="false" customHeight="false" outlineLevel="0" collapsed="false">
      <c r="A3185" s="0" t="n">
        <v>10</v>
      </c>
      <c r="B3185" s="0" t="n">
        <v>14</v>
      </c>
      <c r="C3185" s="0" t="s">
        <v>76</v>
      </c>
      <c r="D3185" s="0" t="n">
        <v>1</v>
      </c>
      <c r="E3185" s="0" t="s">
        <v>94</v>
      </c>
      <c r="F3185" s="0" t="n">
        <v>3</v>
      </c>
      <c r="G3185" s="0" t="str">
        <f aca="false">INDEX(Setup!$B$15:$B$17,$F3185)</f>
        <v>URD</v>
      </c>
      <c r="H3185" s="0" t="n">
        <f aca="false">Calc_Blocks!$I$191</f>
        <v>58</v>
      </c>
      <c r="I3185" s="0" t="n">
        <f aca="false">Calc_Blocks!$J$191</f>
        <v>57</v>
      </c>
      <c r="J3185" s="0" t="n">
        <f aca="false">Calc_Blocks!$K$191</f>
        <v>19</v>
      </c>
      <c r="K3185" s="0" t="n">
        <f aca="false">($B3185-1)*IF($D3185=1,Setup!$B$9,Setup!$B$10)+1</f>
        <v>131</v>
      </c>
      <c r="L3185" s="0" t="n">
        <f aca="false">$B3185*IF($D3185=1,Setup!$B$9,Setup!$B$10)</f>
        <v>140</v>
      </c>
      <c r="M3185" s="0" t="n">
        <f aca="false">MAX($H3185,$K3185)</f>
        <v>131</v>
      </c>
      <c r="N3185" s="0" t="n">
        <f aca="false">MIN($I3185,$L3185)</f>
        <v>57</v>
      </c>
      <c r="O3185" s="0" t="str">
        <f aca="false">IF($N3185&gt;=$M3185,$N3185-$M3185+1,"")</f>
        <v/>
      </c>
      <c r="P3185" s="0" t="str">
        <f aca="false">IF($O3185="","",$J3185+$M3185-$H3185)</f>
        <v/>
      </c>
      <c r="Q3185" s="0" t="str">
        <f aca="false">IF($O3185="","",$P3185+$O3185-1)</f>
        <v/>
      </c>
      <c r="R3185" s="0" t="str">
        <f aca="false">IF($O3185="","",COUNT($O$2703:$O3185))</f>
        <v/>
      </c>
    </row>
    <row r="3186" customFormat="false" ht="15" hidden="false" customHeight="false" outlineLevel="0" collapsed="false">
      <c r="A3186" s="0" t="n">
        <v>10</v>
      </c>
      <c r="B3186" s="0" t="n">
        <v>14</v>
      </c>
      <c r="C3186" s="0" t="s">
        <v>76</v>
      </c>
      <c r="D3186" s="0" t="n">
        <v>2</v>
      </c>
      <c r="E3186" s="0" t="s">
        <v>79</v>
      </c>
      <c r="F3186" s="0" t="n">
        <v>1</v>
      </c>
      <c r="G3186" s="0" t="str">
        <f aca="false">INDEX(Setup!$B$15:$B$17,$F3186)</f>
        <v>MAL</v>
      </c>
      <c r="H3186" s="0" t="n">
        <f aca="false">Calc_Blocks!$I$207</f>
        <v>37</v>
      </c>
      <c r="I3186" s="0" t="n">
        <f aca="false">Calc_Blocks!$J$207</f>
        <v>48</v>
      </c>
      <c r="J3186" s="0" t="n">
        <f aca="false">Calc_Blocks!$K$207</f>
        <v>19</v>
      </c>
      <c r="K3186" s="0" t="n">
        <f aca="false">($B3186-1)*IF($D3186=1,Setup!$B$9,Setup!$B$10)+1</f>
        <v>131</v>
      </c>
      <c r="L3186" s="0" t="n">
        <f aca="false">$B3186*IF($D3186=1,Setup!$B$9,Setup!$B$10)</f>
        <v>140</v>
      </c>
      <c r="M3186" s="0" t="n">
        <f aca="false">MAX($H3186,$K3186)</f>
        <v>131</v>
      </c>
      <c r="N3186" s="0" t="n">
        <f aca="false">MIN($I3186,$L3186)</f>
        <v>48</v>
      </c>
      <c r="O3186" s="0" t="str">
        <f aca="false">IF($N3186&gt;=$M3186,$N3186-$M3186+1,"")</f>
        <v/>
      </c>
      <c r="P3186" s="0" t="str">
        <f aca="false">IF($O3186="","",$J3186+$M3186-$H3186)</f>
        <v/>
      </c>
      <c r="Q3186" s="0" t="str">
        <f aca="false">IF($O3186="","",$P3186+$O3186-1)</f>
        <v/>
      </c>
      <c r="R3186" s="0" t="str">
        <f aca="false">IF($O3186="","",COUNT($O$2703:$O3186))</f>
        <v/>
      </c>
    </row>
    <row r="3187" customFormat="false" ht="15" hidden="false" customHeight="false" outlineLevel="0" collapsed="false">
      <c r="A3187" s="0" t="n">
        <v>10</v>
      </c>
      <c r="B3187" s="0" t="n">
        <v>14</v>
      </c>
      <c r="C3187" s="0" t="s">
        <v>76</v>
      </c>
      <c r="D3187" s="0" t="n">
        <v>2</v>
      </c>
      <c r="E3187" s="0" t="s">
        <v>79</v>
      </c>
      <c r="F3187" s="0" t="n">
        <v>2</v>
      </c>
      <c r="G3187" s="0" t="str">
        <f aca="false">INDEX(Setup!$B$15:$B$17,$F3187)</f>
        <v>SAN</v>
      </c>
      <c r="H3187" s="0" t="n">
        <f aca="false">Calc_Blocks!$I$208</f>
        <v>49</v>
      </c>
      <c r="I3187" s="0" t="n">
        <f aca="false">Calc_Blocks!$J$208</f>
        <v>52</v>
      </c>
      <c r="J3187" s="0" t="n">
        <f aca="false">Calc_Blocks!$K$208</f>
        <v>31</v>
      </c>
      <c r="K3187" s="0" t="n">
        <f aca="false">($B3187-1)*IF($D3187=1,Setup!$B$9,Setup!$B$10)+1</f>
        <v>131</v>
      </c>
      <c r="L3187" s="0" t="n">
        <f aca="false">$B3187*IF($D3187=1,Setup!$B$9,Setup!$B$10)</f>
        <v>140</v>
      </c>
      <c r="M3187" s="0" t="n">
        <f aca="false">MAX($H3187,$K3187)</f>
        <v>131</v>
      </c>
      <c r="N3187" s="0" t="n">
        <f aca="false">MIN($I3187,$L3187)</f>
        <v>52</v>
      </c>
      <c r="O3187" s="0" t="str">
        <f aca="false">IF($N3187&gt;=$M3187,$N3187-$M3187+1,"")</f>
        <v/>
      </c>
      <c r="P3187" s="0" t="str">
        <f aca="false">IF($O3187="","",$J3187+$M3187-$H3187)</f>
        <v/>
      </c>
      <c r="Q3187" s="0" t="str">
        <f aca="false">IF($O3187="","",$P3187+$O3187-1)</f>
        <v/>
      </c>
      <c r="R3187" s="0" t="str">
        <f aca="false">IF($O3187="","",COUNT($O$2703:$O3187))</f>
        <v/>
      </c>
    </row>
    <row r="3188" customFormat="false" ht="15" hidden="false" customHeight="false" outlineLevel="0" collapsed="false">
      <c r="A3188" s="0" t="n">
        <v>10</v>
      </c>
      <c r="B3188" s="0" t="n">
        <v>14</v>
      </c>
      <c r="C3188" s="0" t="s">
        <v>76</v>
      </c>
      <c r="D3188" s="0" t="n">
        <v>2</v>
      </c>
      <c r="E3188" s="0" t="s">
        <v>79</v>
      </c>
      <c r="F3188" s="0" t="n">
        <v>3</v>
      </c>
      <c r="G3188" s="0" t="str">
        <f aca="false">INDEX(Setup!$B$15:$B$17,$F3188)</f>
        <v>URD</v>
      </c>
      <c r="H3188" s="0" t="n">
        <f aca="false">Calc_Blocks!$I$209</f>
        <v>53</v>
      </c>
      <c r="I3188" s="0" t="n">
        <f aca="false">Calc_Blocks!$J$209</f>
        <v>52</v>
      </c>
      <c r="J3188" s="0" t="n">
        <f aca="false">Calc_Blocks!$K$209</f>
        <v>35</v>
      </c>
      <c r="K3188" s="0" t="n">
        <f aca="false">($B3188-1)*IF($D3188=1,Setup!$B$9,Setup!$B$10)+1</f>
        <v>131</v>
      </c>
      <c r="L3188" s="0" t="n">
        <f aca="false">$B3188*IF($D3188=1,Setup!$B$9,Setup!$B$10)</f>
        <v>140</v>
      </c>
      <c r="M3188" s="0" t="n">
        <f aca="false">MAX($H3188,$K3188)</f>
        <v>131</v>
      </c>
      <c r="N3188" s="0" t="n">
        <f aca="false">MIN($I3188,$L3188)</f>
        <v>52</v>
      </c>
      <c r="O3188" s="0" t="str">
        <f aca="false">IF($N3188&gt;=$M3188,$N3188-$M3188+1,"")</f>
        <v/>
      </c>
      <c r="P3188" s="0" t="str">
        <f aca="false">IF($O3188="","",$J3188+$M3188-$H3188)</f>
        <v/>
      </c>
      <c r="Q3188" s="0" t="str">
        <f aca="false">IF($O3188="","",$P3188+$O3188-1)</f>
        <v/>
      </c>
      <c r="R3188" s="0" t="str">
        <f aca="false">IF($O3188="","",COUNT($O$2703:$O3188))</f>
        <v/>
      </c>
    </row>
    <row r="3189" customFormat="false" ht="15" hidden="false" customHeight="false" outlineLevel="0" collapsed="false">
      <c r="A3189" s="0" t="n">
        <v>10</v>
      </c>
      <c r="B3189" s="0" t="n">
        <v>14</v>
      </c>
      <c r="C3189" s="0" t="s">
        <v>77</v>
      </c>
      <c r="D3189" s="0" t="n">
        <v>1</v>
      </c>
      <c r="E3189" s="0" t="s">
        <v>94</v>
      </c>
      <c r="F3189" s="0" t="n">
        <v>1</v>
      </c>
      <c r="G3189" s="0" t="str">
        <f aca="false">INDEX(Setup!$B$15:$B$17,$F3189)</f>
        <v>MAL</v>
      </c>
      <c r="H3189" s="0" t="n">
        <f aca="false">Calc_Blocks!$I$192</f>
        <v>58</v>
      </c>
      <c r="I3189" s="0" t="n">
        <f aca="false">Calc_Blocks!$J$192</f>
        <v>67</v>
      </c>
      <c r="J3189" s="0" t="n">
        <f aca="false">Calc_Blocks!$K$192</f>
        <v>1</v>
      </c>
      <c r="K3189" s="0" t="n">
        <f aca="false">($B3189-1)*IF($D3189=1,Setup!$B$9,Setup!$B$10)+1</f>
        <v>131</v>
      </c>
      <c r="L3189" s="0" t="n">
        <f aca="false">$B3189*IF($D3189=1,Setup!$B$9,Setup!$B$10)</f>
        <v>140</v>
      </c>
      <c r="M3189" s="0" t="n">
        <f aca="false">MAX($H3189,$K3189)</f>
        <v>131</v>
      </c>
      <c r="N3189" s="0" t="n">
        <f aca="false">MIN($I3189,$L3189)</f>
        <v>67</v>
      </c>
      <c r="O3189" s="0" t="str">
        <f aca="false">IF($N3189&gt;=$M3189,$N3189-$M3189+1,"")</f>
        <v/>
      </c>
      <c r="P3189" s="0" t="str">
        <f aca="false">IF($O3189="","",$J3189+$M3189-$H3189)</f>
        <v/>
      </c>
      <c r="Q3189" s="0" t="str">
        <f aca="false">IF($O3189="","",$P3189+$O3189-1)</f>
        <v/>
      </c>
      <c r="R3189" s="0" t="str">
        <f aca="false">IF($O3189="","",COUNT($O$2703:$O3189))</f>
        <v/>
      </c>
    </row>
    <row r="3190" customFormat="false" ht="15" hidden="false" customHeight="false" outlineLevel="0" collapsed="false">
      <c r="A3190" s="0" t="n">
        <v>10</v>
      </c>
      <c r="B3190" s="0" t="n">
        <v>14</v>
      </c>
      <c r="C3190" s="0" t="s">
        <v>77</v>
      </c>
      <c r="D3190" s="0" t="n">
        <v>1</v>
      </c>
      <c r="E3190" s="0" t="s">
        <v>94</v>
      </c>
      <c r="F3190" s="0" t="n">
        <v>2</v>
      </c>
      <c r="G3190" s="0" t="str">
        <f aca="false">INDEX(Setup!$B$15:$B$17,$F3190)</f>
        <v>SAN</v>
      </c>
      <c r="H3190" s="0" t="n">
        <f aca="false">Calc_Blocks!$I$193</f>
        <v>68</v>
      </c>
      <c r="I3190" s="0" t="n">
        <f aca="false">Calc_Blocks!$J$193</f>
        <v>67</v>
      </c>
      <c r="J3190" s="0" t="n">
        <f aca="false">Calc_Blocks!$K$193</f>
        <v>11</v>
      </c>
      <c r="K3190" s="0" t="n">
        <f aca="false">($B3190-1)*IF($D3190=1,Setup!$B$9,Setup!$B$10)+1</f>
        <v>131</v>
      </c>
      <c r="L3190" s="0" t="n">
        <f aca="false">$B3190*IF($D3190=1,Setup!$B$9,Setup!$B$10)</f>
        <v>140</v>
      </c>
      <c r="M3190" s="0" t="n">
        <f aca="false">MAX($H3190,$K3190)</f>
        <v>131</v>
      </c>
      <c r="N3190" s="0" t="n">
        <f aca="false">MIN($I3190,$L3190)</f>
        <v>67</v>
      </c>
      <c r="O3190" s="0" t="str">
        <f aca="false">IF($N3190&gt;=$M3190,$N3190-$M3190+1,"")</f>
        <v/>
      </c>
      <c r="P3190" s="0" t="str">
        <f aca="false">IF($O3190="","",$J3190+$M3190-$H3190)</f>
        <v/>
      </c>
      <c r="Q3190" s="0" t="str">
        <f aca="false">IF($O3190="","",$P3190+$O3190-1)</f>
        <v/>
      </c>
      <c r="R3190" s="0" t="str">
        <f aca="false">IF($O3190="","",COUNT($O$2703:$O3190))</f>
        <v/>
      </c>
    </row>
    <row r="3191" customFormat="false" ht="15" hidden="false" customHeight="false" outlineLevel="0" collapsed="false">
      <c r="A3191" s="0" t="n">
        <v>10</v>
      </c>
      <c r="B3191" s="0" t="n">
        <v>14</v>
      </c>
      <c r="C3191" s="0" t="s">
        <v>77</v>
      </c>
      <c r="D3191" s="0" t="n">
        <v>1</v>
      </c>
      <c r="E3191" s="0" t="s">
        <v>94</v>
      </c>
      <c r="F3191" s="0" t="n">
        <v>3</v>
      </c>
      <c r="G3191" s="0" t="str">
        <f aca="false">INDEX(Setup!$B$15:$B$17,$F3191)</f>
        <v>URD</v>
      </c>
      <c r="H3191" s="0" t="n">
        <f aca="false">Calc_Blocks!$I$194</f>
        <v>68</v>
      </c>
      <c r="I3191" s="0" t="n">
        <f aca="false">Calc_Blocks!$J$194</f>
        <v>75</v>
      </c>
      <c r="J3191" s="0" t="n">
        <f aca="false">Calc_Blocks!$K$194</f>
        <v>11</v>
      </c>
      <c r="K3191" s="0" t="n">
        <f aca="false">($B3191-1)*IF($D3191=1,Setup!$B$9,Setup!$B$10)+1</f>
        <v>131</v>
      </c>
      <c r="L3191" s="0" t="n">
        <f aca="false">$B3191*IF($D3191=1,Setup!$B$9,Setup!$B$10)</f>
        <v>140</v>
      </c>
      <c r="M3191" s="0" t="n">
        <f aca="false">MAX($H3191,$K3191)</f>
        <v>131</v>
      </c>
      <c r="N3191" s="0" t="n">
        <f aca="false">MIN($I3191,$L3191)</f>
        <v>75</v>
      </c>
      <c r="O3191" s="0" t="str">
        <f aca="false">IF($N3191&gt;=$M3191,$N3191-$M3191+1,"")</f>
        <v/>
      </c>
      <c r="P3191" s="0" t="str">
        <f aca="false">IF($O3191="","",$J3191+$M3191-$H3191)</f>
        <v/>
      </c>
      <c r="Q3191" s="0" t="str">
        <f aca="false">IF($O3191="","",$P3191+$O3191-1)</f>
        <v/>
      </c>
      <c r="R3191" s="0" t="str">
        <f aca="false">IF($O3191="","",COUNT($O$2703:$O3191))</f>
        <v/>
      </c>
    </row>
    <row r="3192" customFormat="false" ht="15" hidden="false" customHeight="false" outlineLevel="0" collapsed="false">
      <c r="A3192" s="0" t="n">
        <v>10</v>
      </c>
      <c r="B3192" s="0" t="n">
        <v>14</v>
      </c>
      <c r="C3192" s="0" t="s">
        <v>77</v>
      </c>
      <c r="D3192" s="0" t="n">
        <v>2</v>
      </c>
      <c r="E3192" s="0" t="s">
        <v>79</v>
      </c>
      <c r="F3192" s="0" t="n">
        <v>1</v>
      </c>
      <c r="G3192" s="0" t="str">
        <f aca="false">INDEX(Setup!$B$15:$B$17,$F3192)</f>
        <v>MAL</v>
      </c>
      <c r="H3192" s="0" t="n">
        <f aca="false">Calc_Blocks!$I$210</f>
        <v>53</v>
      </c>
      <c r="I3192" s="0" t="n">
        <f aca="false">Calc_Blocks!$J$210</f>
        <v>60</v>
      </c>
      <c r="J3192" s="0" t="n">
        <f aca="false">Calc_Blocks!$K$210</f>
        <v>19</v>
      </c>
      <c r="K3192" s="0" t="n">
        <f aca="false">($B3192-1)*IF($D3192=1,Setup!$B$9,Setup!$B$10)+1</f>
        <v>131</v>
      </c>
      <c r="L3192" s="0" t="n">
        <f aca="false">$B3192*IF($D3192=1,Setup!$B$9,Setup!$B$10)</f>
        <v>140</v>
      </c>
      <c r="M3192" s="0" t="n">
        <f aca="false">MAX($H3192,$K3192)</f>
        <v>131</v>
      </c>
      <c r="N3192" s="0" t="n">
        <f aca="false">MIN($I3192,$L3192)</f>
        <v>60</v>
      </c>
      <c r="O3192" s="0" t="str">
        <f aca="false">IF($N3192&gt;=$M3192,$N3192-$M3192+1,"")</f>
        <v/>
      </c>
      <c r="P3192" s="0" t="str">
        <f aca="false">IF($O3192="","",$J3192+$M3192-$H3192)</f>
        <v/>
      </c>
      <c r="Q3192" s="0" t="str">
        <f aca="false">IF($O3192="","",$P3192+$O3192-1)</f>
        <v/>
      </c>
      <c r="R3192" s="0" t="str">
        <f aca="false">IF($O3192="","",COUNT($O$2703:$O3192))</f>
        <v/>
      </c>
    </row>
    <row r="3193" customFormat="false" ht="15" hidden="false" customHeight="false" outlineLevel="0" collapsed="false">
      <c r="A3193" s="0" t="n">
        <v>10</v>
      </c>
      <c r="B3193" s="0" t="n">
        <v>14</v>
      </c>
      <c r="C3193" s="0" t="s">
        <v>77</v>
      </c>
      <c r="D3193" s="0" t="n">
        <v>2</v>
      </c>
      <c r="E3193" s="0" t="s">
        <v>79</v>
      </c>
      <c r="F3193" s="0" t="n">
        <v>2</v>
      </c>
      <c r="G3193" s="0" t="str">
        <f aca="false">INDEX(Setup!$B$15:$B$17,$F3193)</f>
        <v>SAN</v>
      </c>
      <c r="H3193" s="0" t="n">
        <f aca="false">Calc_Blocks!$I$211</f>
        <v>61</v>
      </c>
      <c r="I3193" s="0" t="n">
        <f aca="false">Calc_Blocks!$J$211</f>
        <v>60</v>
      </c>
      <c r="J3193" s="0" t="n">
        <f aca="false">Calc_Blocks!$K$211</f>
        <v>27</v>
      </c>
      <c r="K3193" s="0" t="n">
        <f aca="false">($B3193-1)*IF($D3193=1,Setup!$B$9,Setup!$B$10)+1</f>
        <v>131</v>
      </c>
      <c r="L3193" s="0" t="n">
        <f aca="false">$B3193*IF($D3193=1,Setup!$B$9,Setup!$B$10)</f>
        <v>140</v>
      </c>
      <c r="M3193" s="0" t="n">
        <f aca="false">MAX($H3193,$K3193)</f>
        <v>131</v>
      </c>
      <c r="N3193" s="0" t="n">
        <f aca="false">MIN($I3193,$L3193)</f>
        <v>60</v>
      </c>
      <c r="O3193" s="0" t="str">
        <f aca="false">IF($N3193&gt;=$M3193,$N3193-$M3193+1,"")</f>
        <v/>
      </c>
      <c r="P3193" s="0" t="str">
        <f aca="false">IF($O3193="","",$J3193+$M3193-$H3193)</f>
        <v/>
      </c>
      <c r="Q3193" s="0" t="str">
        <f aca="false">IF($O3193="","",$P3193+$O3193-1)</f>
        <v/>
      </c>
      <c r="R3193" s="0" t="str">
        <f aca="false">IF($O3193="","",COUNT($O$2703:$O3193))</f>
        <v/>
      </c>
    </row>
    <row r="3194" customFormat="false" ht="15" hidden="false" customHeight="false" outlineLevel="0" collapsed="false">
      <c r="A3194" s="0" t="n">
        <v>10</v>
      </c>
      <c r="B3194" s="0" t="n">
        <v>14</v>
      </c>
      <c r="C3194" s="0" t="s">
        <v>77</v>
      </c>
      <c r="D3194" s="0" t="n">
        <v>2</v>
      </c>
      <c r="E3194" s="0" t="s">
        <v>79</v>
      </c>
      <c r="F3194" s="0" t="n">
        <v>3</v>
      </c>
      <c r="G3194" s="0" t="str">
        <f aca="false">INDEX(Setup!$B$15:$B$17,$F3194)</f>
        <v>URD</v>
      </c>
      <c r="H3194" s="0" t="n">
        <f aca="false">Calc_Blocks!$I$212</f>
        <v>61</v>
      </c>
      <c r="I3194" s="0" t="n">
        <f aca="false">Calc_Blocks!$J$212</f>
        <v>69</v>
      </c>
      <c r="J3194" s="0" t="n">
        <f aca="false">Calc_Blocks!$K$212</f>
        <v>27</v>
      </c>
      <c r="K3194" s="0" t="n">
        <f aca="false">($B3194-1)*IF($D3194=1,Setup!$B$9,Setup!$B$10)+1</f>
        <v>131</v>
      </c>
      <c r="L3194" s="0" t="n">
        <f aca="false">$B3194*IF($D3194=1,Setup!$B$9,Setup!$B$10)</f>
        <v>140</v>
      </c>
      <c r="M3194" s="0" t="n">
        <f aca="false">MAX($H3194,$K3194)</f>
        <v>131</v>
      </c>
      <c r="N3194" s="0" t="n">
        <f aca="false">MIN($I3194,$L3194)</f>
        <v>69</v>
      </c>
      <c r="O3194" s="0" t="str">
        <f aca="false">IF($N3194&gt;=$M3194,$N3194-$M3194+1,"")</f>
        <v/>
      </c>
      <c r="P3194" s="0" t="str">
        <f aca="false">IF($O3194="","",$J3194+$M3194-$H3194)</f>
        <v/>
      </c>
      <c r="Q3194" s="0" t="str">
        <f aca="false">IF($O3194="","",$P3194+$O3194-1)</f>
        <v/>
      </c>
      <c r="R3194" s="0" t="str">
        <f aca="false">IF($O3194="","",COUNT($O$2703:$O3194))</f>
        <v/>
      </c>
    </row>
    <row r="3195" customFormat="false" ht="15" hidden="false" customHeight="false" outlineLevel="0" collapsed="false">
      <c r="A3195" s="0" t="n">
        <v>10</v>
      </c>
      <c r="B3195" s="0" t="n">
        <v>14</v>
      </c>
      <c r="C3195" s="0" t="s">
        <v>78</v>
      </c>
      <c r="D3195" s="0" t="n">
        <v>1</v>
      </c>
      <c r="E3195" s="0" t="s">
        <v>94</v>
      </c>
      <c r="F3195" s="0" t="n">
        <v>1</v>
      </c>
      <c r="G3195" s="0" t="str">
        <f aca="false">INDEX(Setup!$B$15:$B$17,$F3195)</f>
        <v>MAL</v>
      </c>
      <c r="H3195" s="0" t="n">
        <f aca="false">Calc_Blocks!$I$195</f>
        <v>76</v>
      </c>
      <c r="I3195" s="0" t="n">
        <f aca="false">Calc_Blocks!$J$195</f>
        <v>75</v>
      </c>
      <c r="J3195" s="0" t="n">
        <f aca="false">Calc_Blocks!$K$195</f>
        <v>1</v>
      </c>
      <c r="K3195" s="0" t="n">
        <f aca="false">($B3195-1)*IF($D3195=1,Setup!$B$9,Setup!$B$10)+1</f>
        <v>131</v>
      </c>
      <c r="L3195" s="0" t="n">
        <f aca="false">$B3195*IF($D3195=1,Setup!$B$9,Setup!$B$10)</f>
        <v>140</v>
      </c>
      <c r="M3195" s="0" t="n">
        <f aca="false">MAX($H3195,$K3195)</f>
        <v>131</v>
      </c>
      <c r="N3195" s="0" t="n">
        <f aca="false">MIN($I3195,$L3195)</f>
        <v>75</v>
      </c>
      <c r="O3195" s="0" t="str">
        <f aca="false">IF($N3195&gt;=$M3195,$N3195-$M3195+1,"")</f>
        <v/>
      </c>
      <c r="P3195" s="0" t="str">
        <f aca="false">IF($O3195="","",$J3195+$M3195-$H3195)</f>
        <v/>
      </c>
      <c r="Q3195" s="0" t="str">
        <f aca="false">IF($O3195="","",$P3195+$O3195-1)</f>
        <v/>
      </c>
      <c r="R3195" s="0" t="str">
        <f aca="false">IF($O3195="","",COUNT($O$2703:$O3195))</f>
        <v/>
      </c>
    </row>
    <row r="3196" customFormat="false" ht="15" hidden="false" customHeight="false" outlineLevel="0" collapsed="false">
      <c r="A3196" s="0" t="n">
        <v>10</v>
      </c>
      <c r="B3196" s="0" t="n">
        <v>14</v>
      </c>
      <c r="C3196" s="0" t="s">
        <v>78</v>
      </c>
      <c r="D3196" s="0" t="n">
        <v>1</v>
      </c>
      <c r="E3196" s="0" t="s">
        <v>94</v>
      </c>
      <c r="F3196" s="0" t="n">
        <v>2</v>
      </c>
      <c r="G3196" s="0" t="str">
        <f aca="false">INDEX(Setup!$B$15:$B$17,$F3196)</f>
        <v>SAN</v>
      </c>
      <c r="H3196" s="0" t="n">
        <f aca="false">Calc_Blocks!$I$196</f>
        <v>76</v>
      </c>
      <c r="I3196" s="0" t="n">
        <f aca="false">Calc_Blocks!$J$196</f>
        <v>75</v>
      </c>
      <c r="J3196" s="0" t="n">
        <f aca="false">Calc_Blocks!$K$196</f>
        <v>1</v>
      </c>
      <c r="K3196" s="0" t="n">
        <f aca="false">($B3196-1)*IF($D3196=1,Setup!$B$9,Setup!$B$10)+1</f>
        <v>131</v>
      </c>
      <c r="L3196" s="0" t="n">
        <f aca="false">$B3196*IF($D3196=1,Setup!$B$9,Setup!$B$10)</f>
        <v>140</v>
      </c>
      <c r="M3196" s="0" t="n">
        <f aca="false">MAX($H3196,$K3196)</f>
        <v>131</v>
      </c>
      <c r="N3196" s="0" t="n">
        <f aca="false">MIN($I3196,$L3196)</f>
        <v>75</v>
      </c>
      <c r="O3196" s="0" t="str">
        <f aca="false">IF($N3196&gt;=$M3196,$N3196-$M3196+1,"")</f>
        <v/>
      </c>
      <c r="P3196" s="0" t="str">
        <f aca="false">IF($O3196="","",$J3196+$M3196-$H3196)</f>
        <v/>
      </c>
      <c r="Q3196" s="0" t="str">
        <f aca="false">IF($O3196="","",$P3196+$O3196-1)</f>
        <v/>
      </c>
      <c r="R3196" s="0" t="str">
        <f aca="false">IF($O3196="","",COUNT($O$2703:$O3196))</f>
        <v/>
      </c>
    </row>
    <row r="3197" customFormat="false" ht="15" hidden="false" customHeight="false" outlineLevel="0" collapsed="false">
      <c r="A3197" s="0" t="n">
        <v>10</v>
      </c>
      <c r="B3197" s="0" t="n">
        <v>14</v>
      </c>
      <c r="C3197" s="0" t="s">
        <v>78</v>
      </c>
      <c r="D3197" s="0" t="n">
        <v>1</v>
      </c>
      <c r="E3197" s="0" t="s">
        <v>94</v>
      </c>
      <c r="F3197" s="0" t="n">
        <v>3</v>
      </c>
      <c r="G3197" s="0" t="str">
        <f aca="false">INDEX(Setup!$B$15:$B$17,$F3197)</f>
        <v>URD</v>
      </c>
      <c r="H3197" s="0" t="n">
        <f aca="false">Calc_Blocks!$I$197</f>
        <v>76</v>
      </c>
      <c r="I3197" s="0" t="n">
        <f aca="false">Calc_Blocks!$J$197</f>
        <v>75</v>
      </c>
      <c r="J3197" s="0" t="n">
        <f aca="false">Calc_Blocks!$K$197</f>
        <v>1</v>
      </c>
      <c r="K3197" s="0" t="n">
        <f aca="false">($B3197-1)*IF($D3197=1,Setup!$B$9,Setup!$B$10)+1</f>
        <v>131</v>
      </c>
      <c r="L3197" s="0" t="n">
        <f aca="false">$B3197*IF($D3197=1,Setup!$B$9,Setup!$B$10)</f>
        <v>140</v>
      </c>
      <c r="M3197" s="0" t="n">
        <f aca="false">MAX($H3197,$K3197)</f>
        <v>131</v>
      </c>
      <c r="N3197" s="0" t="n">
        <f aca="false">MIN($I3197,$L3197)</f>
        <v>75</v>
      </c>
      <c r="O3197" s="0" t="str">
        <f aca="false">IF($N3197&gt;=$M3197,$N3197-$M3197+1,"")</f>
        <v/>
      </c>
      <c r="P3197" s="0" t="str">
        <f aca="false">IF($O3197="","",$J3197+$M3197-$H3197)</f>
        <v/>
      </c>
      <c r="Q3197" s="0" t="str">
        <f aca="false">IF($O3197="","",$P3197+$O3197-1)</f>
        <v/>
      </c>
      <c r="R3197" s="0" t="str">
        <f aca="false">IF($O3197="","",COUNT($O$2703:$O3197))</f>
        <v/>
      </c>
    </row>
    <row r="3198" customFormat="false" ht="15" hidden="false" customHeight="false" outlineLevel="0" collapsed="false">
      <c r="A3198" s="0" t="n">
        <v>10</v>
      </c>
      <c r="B3198" s="0" t="n">
        <v>14</v>
      </c>
      <c r="C3198" s="0" t="s">
        <v>78</v>
      </c>
      <c r="D3198" s="0" t="n">
        <v>2</v>
      </c>
      <c r="E3198" s="0" t="s">
        <v>79</v>
      </c>
      <c r="F3198" s="0" t="n">
        <v>1</v>
      </c>
      <c r="G3198" s="0" t="str">
        <f aca="false">INDEX(Setup!$B$15:$B$17,$F3198)</f>
        <v>MAL</v>
      </c>
      <c r="H3198" s="0" t="n">
        <f aca="false">Calc_Blocks!$I$213</f>
        <v>70</v>
      </c>
      <c r="I3198" s="0" t="n">
        <f aca="false">Calc_Blocks!$J$213</f>
        <v>69</v>
      </c>
      <c r="J3198" s="0" t="n">
        <f aca="false">Calc_Blocks!$K$213</f>
        <v>1</v>
      </c>
      <c r="K3198" s="0" t="n">
        <f aca="false">($B3198-1)*IF($D3198=1,Setup!$B$9,Setup!$B$10)+1</f>
        <v>131</v>
      </c>
      <c r="L3198" s="0" t="n">
        <f aca="false">$B3198*IF($D3198=1,Setup!$B$9,Setup!$B$10)</f>
        <v>140</v>
      </c>
      <c r="M3198" s="0" t="n">
        <f aca="false">MAX($H3198,$K3198)</f>
        <v>131</v>
      </c>
      <c r="N3198" s="0" t="n">
        <f aca="false">MIN($I3198,$L3198)</f>
        <v>69</v>
      </c>
      <c r="O3198" s="0" t="str">
        <f aca="false">IF($N3198&gt;=$M3198,$N3198-$M3198+1,"")</f>
        <v/>
      </c>
      <c r="P3198" s="0" t="str">
        <f aca="false">IF($O3198="","",$J3198+$M3198-$H3198)</f>
        <v/>
      </c>
      <c r="Q3198" s="0" t="str">
        <f aca="false">IF($O3198="","",$P3198+$O3198-1)</f>
        <v/>
      </c>
      <c r="R3198" s="0" t="str">
        <f aca="false">IF($O3198="","",COUNT($O$2703:$O3198))</f>
        <v/>
      </c>
    </row>
    <row r="3199" customFormat="false" ht="15" hidden="false" customHeight="false" outlineLevel="0" collapsed="false">
      <c r="A3199" s="0" t="n">
        <v>10</v>
      </c>
      <c r="B3199" s="0" t="n">
        <v>14</v>
      </c>
      <c r="C3199" s="0" t="s">
        <v>78</v>
      </c>
      <c r="D3199" s="0" t="n">
        <v>2</v>
      </c>
      <c r="E3199" s="0" t="s">
        <v>79</v>
      </c>
      <c r="F3199" s="0" t="n">
        <v>2</v>
      </c>
      <c r="G3199" s="0" t="str">
        <f aca="false">INDEX(Setup!$B$15:$B$17,$F3199)</f>
        <v>SAN</v>
      </c>
      <c r="H3199" s="0" t="n">
        <f aca="false">Calc_Blocks!$I$214</f>
        <v>70</v>
      </c>
      <c r="I3199" s="0" t="n">
        <f aca="false">Calc_Blocks!$J$214</f>
        <v>69</v>
      </c>
      <c r="J3199" s="0" t="n">
        <f aca="false">Calc_Blocks!$K$214</f>
        <v>1</v>
      </c>
      <c r="K3199" s="0" t="n">
        <f aca="false">($B3199-1)*IF($D3199=1,Setup!$B$9,Setup!$B$10)+1</f>
        <v>131</v>
      </c>
      <c r="L3199" s="0" t="n">
        <f aca="false">$B3199*IF($D3199=1,Setup!$B$9,Setup!$B$10)</f>
        <v>140</v>
      </c>
      <c r="M3199" s="0" t="n">
        <f aca="false">MAX($H3199,$K3199)</f>
        <v>131</v>
      </c>
      <c r="N3199" s="0" t="n">
        <f aca="false">MIN($I3199,$L3199)</f>
        <v>69</v>
      </c>
      <c r="O3199" s="0" t="str">
        <f aca="false">IF($N3199&gt;=$M3199,$N3199-$M3199+1,"")</f>
        <v/>
      </c>
      <c r="P3199" s="0" t="str">
        <f aca="false">IF($O3199="","",$J3199+$M3199-$H3199)</f>
        <v/>
      </c>
      <c r="Q3199" s="0" t="str">
        <f aca="false">IF($O3199="","",$P3199+$O3199-1)</f>
        <v/>
      </c>
      <c r="R3199" s="0" t="str">
        <f aca="false">IF($O3199="","",COUNT($O$2703:$O3199))</f>
        <v/>
      </c>
    </row>
    <row r="3200" customFormat="false" ht="15" hidden="false" customHeight="false" outlineLevel="0" collapsed="false">
      <c r="A3200" s="0" t="n">
        <v>10</v>
      </c>
      <c r="B3200" s="0" t="n">
        <v>14</v>
      </c>
      <c r="C3200" s="0" t="s">
        <v>78</v>
      </c>
      <c r="D3200" s="0" t="n">
        <v>2</v>
      </c>
      <c r="E3200" s="0" t="s">
        <v>79</v>
      </c>
      <c r="F3200" s="0" t="n">
        <v>3</v>
      </c>
      <c r="G3200" s="0" t="str">
        <f aca="false">INDEX(Setup!$B$15:$B$17,$F3200)</f>
        <v>URD</v>
      </c>
      <c r="H3200" s="0" t="n">
        <f aca="false">Calc_Blocks!$I$215</f>
        <v>70</v>
      </c>
      <c r="I3200" s="0" t="n">
        <f aca="false">Calc_Blocks!$J$215</f>
        <v>69</v>
      </c>
      <c r="J3200" s="0" t="n">
        <f aca="false">Calc_Blocks!$K$215</f>
        <v>1</v>
      </c>
      <c r="K3200" s="0" t="n">
        <f aca="false">($B3200-1)*IF($D3200=1,Setup!$B$9,Setup!$B$10)+1</f>
        <v>131</v>
      </c>
      <c r="L3200" s="0" t="n">
        <f aca="false">$B3200*IF($D3200=1,Setup!$B$9,Setup!$B$10)</f>
        <v>140</v>
      </c>
      <c r="M3200" s="0" t="n">
        <f aca="false">MAX($H3200,$K3200)</f>
        <v>131</v>
      </c>
      <c r="N3200" s="0" t="n">
        <f aca="false">MIN($I3200,$L3200)</f>
        <v>69</v>
      </c>
      <c r="O3200" s="0" t="str">
        <f aca="false">IF($N3200&gt;=$M3200,$N3200-$M3200+1,"")</f>
        <v/>
      </c>
      <c r="P3200" s="0" t="str">
        <f aca="false">IF($O3200="","",$J3200+$M3200-$H3200)</f>
        <v/>
      </c>
      <c r="Q3200" s="0" t="str">
        <f aca="false">IF($O3200="","",$P3200+$O3200-1)</f>
        <v/>
      </c>
      <c r="R3200" s="0" t="str">
        <f aca="false">IF($O3200="","",COUNT($O$2703:$O3200))</f>
        <v/>
      </c>
    </row>
    <row r="3201" customFormat="false" ht="15" hidden="false" customHeight="false" outlineLevel="0" collapsed="false">
      <c r="A3201" s="0" t="n">
        <v>10</v>
      </c>
      <c r="B3201" s="0" t="n">
        <v>14</v>
      </c>
      <c r="C3201" s="0" t="s">
        <v>79</v>
      </c>
      <c r="D3201" s="0" t="n">
        <v>1</v>
      </c>
      <c r="E3201" s="0" t="s">
        <v>94</v>
      </c>
      <c r="F3201" s="0" t="n">
        <v>1</v>
      </c>
      <c r="G3201" s="0" t="str">
        <f aca="false">INDEX(Setup!$B$15:$B$17,$F3201)</f>
        <v>MAL</v>
      </c>
      <c r="H3201" s="0" t="n">
        <f aca="false">Calc_Blocks!$I$198</f>
        <v>76</v>
      </c>
      <c r="I3201" s="0" t="n">
        <f aca="false">Calc_Blocks!$J$198</f>
        <v>75</v>
      </c>
      <c r="J3201" s="0" t="n">
        <f aca="false">Calc_Blocks!$K$198</f>
        <v>1</v>
      </c>
      <c r="K3201" s="0" t="n">
        <f aca="false">($B3201-1)*IF($D3201=1,Setup!$B$9,Setup!$B$10)+1</f>
        <v>131</v>
      </c>
      <c r="L3201" s="0" t="n">
        <f aca="false">$B3201*IF($D3201=1,Setup!$B$9,Setup!$B$10)</f>
        <v>140</v>
      </c>
      <c r="M3201" s="0" t="n">
        <f aca="false">MAX($H3201,$K3201)</f>
        <v>131</v>
      </c>
      <c r="N3201" s="0" t="n">
        <f aca="false">MIN($I3201,$L3201)</f>
        <v>75</v>
      </c>
      <c r="O3201" s="0" t="str">
        <f aca="false">IF($N3201&gt;=$M3201,$N3201-$M3201+1,"")</f>
        <v/>
      </c>
      <c r="P3201" s="0" t="str">
        <f aca="false">IF($O3201="","",$J3201+$M3201-$H3201)</f>
        <v/>
      </c>
      <c r="Q3201" s="0" t="str">
        <f aca="false">IF($O3201="","",$P3201+$O3201-1)</f>
        <v/>
      </c>
      <c r="R3201" s="0" t="str">
        <f aca="false">IF($O3201="","",COUNT($O$2703:$O3201))</f>
        <v/>
      </c>
    </row>
    <row r="3202" customFormat="false" ht="15" hidden="false" customHeight="false" outlineLevel="0" collapsed="false">
      <c r="A3202" s="0" t="n">
        <v>10</v>
      </c>
      <c r="B3202" s="0" t="n">
        <v>14</v>
      </c>
      <c r="C3202" s="0" t="s">
        <v>79</v>
      </c>
      <c r="D3202" s="0" t="n">
        <v>1</v>
      </c>
      <c r="E3202" s="0" t="s">
        <v>94</v>
      </c>
      <c r="F3202" s="0" t="n">
        <v>2</v>
      </c>
      <c r="G3202" s="0" t="str">
        <f aca="false">INDEX(Setup!$B$15:$B$17,$F3202)</f>
        <v>SAN</v>
      </c>
      <c r="H3202" s="0" t="n">
        <f aca="false">Calc_Blocks!$I$199</f>
        <v>76</v>
      </c>
      <c r="I3202" s="0" t="n">
        <f aca="false">Calc_Blocks!$J$199</f>
        <v>75</v>
      </c>
      <c r="J3202" s="0" t="n">
        <f aca="false">Calc_Blocks!$K$199</f>
        <v>1</v>
      </c>
      <c r="K3202" s="0" t="n">
        <f aca="false">($B3202-1)*IF($D3202=1,Setup!$B$9,Setup!$B$10)+1</f>
        <v>131</v>
      </c>
      <c r="L3202" s="0" t="n">
        <f aca="false">$B3202*IF($D3202=1,Setup!$B$9,Setup!$B$10)</f>
        <v>140</v>
      </c>
      <c r="M3202" s="0" t="n">
        <f aca="false">MAX($H3202,$K3202)</f>
        <v>131</v>
      </c>
      <c r="N3202" s="0" t="n">
        <f aca="false">MIN($I3202,$L3202)</f>
        <v>75</v>
      </c>
      <c r="O3202" s="0" t="str">
        <f aca="false">IF($N3202&gt;=$M3202,$N3202-$M3202+1,"")</f>
        <v/>
      </c>
      <c r="P3202" s="0" t="str">
        <f aca="false">IF($O3202="","",$J3202+$M3202-$H3202)</f>
        <v/>
      </c>
      <c r="Q3202" s="0" t="str">
        <f aca="false">IF($O3202="","",$P3202+$O3202-1)</f>
        <v/>
      </c>
      <c r="R3202" s="0" t="str">
        <f aca="false">IF($O3202="","",COUNT($O$2703:$O3202))</f>
        <v/>
      </c>
    </row>
    <row r="3203" customFormat="false" ht="15" hidden="false" customHeight="false" outlineLevel="0" collapsed="false">
      <c r="A3203" s="0" t="n">
        <v>10</v>
      </c>
      <c r="B3203" s="0" t="n">
        <v>14</v>
      </c>
      <c r="C3203" s="0" t="s">
        <v>79</v>
      </c>
      <c r="D3203" s="0" t="n">
        <v>1</v>
      </c>
      <c r="E3203" s="0" t="s">
        <v>94</v>
      </c>
      <c r="F3203" s="0" t="n">
        <v>3</v>
      </c>
      <c r="G3203" s="0" t="str">
        <f aca="false">INDEX(Setup!$B$15:$B$17,$F3203)</f>
        <v>URD</v>
      </c>
      <c r="H3203" s="0" t="n">
        <f aca="false">Calc_Blocks!$I$200</f>
        <v>76</v>
      </c>
      <c r="I3203" s="0" t="n">
        <f aca="false">Calc_Blocks!$J$200</f>
        <v>75</v>
      </c>
      <c r="J3203" s="0" t="n">
        <f aca="false">Calc_Blocks!$K$200</f>
        <v>1</v>
      </c>
      <c r="K3203" s="0" t="n">
        <f aca="false">($B3203-1)*IF($D3203=1,Setup!$B$9,Setup!$B$10)+1</f>
        <v>131</v>
      </c>
      <c r="L3203" s="0" t="n">
        <f aca="false">$B3203*IF($D3203=1,Setup!$B$9,Setup!$B$10)</f>
        <v>140</v>
      </c>
      <c r="M3203" s="0" t="n">
        <f aca="false">MAX($H3203,$K3203)</f>
        <v>131</v>
      </c>
      <c r="N3203" s="0" t="n">
        <f aca="false">MIN($I3203,$L3203)</f>
        <v>75</v>
      </c>
      <c r="O3203" s="0" t="str">
        <f aca="false">IF($N3203&gt;=$M3203,$N3203-$M3203+1,"")</f>
        <v/>
      </c>
      <c r="P3203" s="0" t="str">
        <f aca="false">IF($O3203="","",$J3203+$M3203-$H3203)</f>
        <v/>
      </c>
      <c r="Q3203" s="0" t="str">
        <f aca="false">IF($O3203="","",$P3203+$O3203-1)</f>
        <v/>
      </c>
      <c r="R3203" s="0" t="str">
        <f aca="false">IF($O3203="","",COUNT($O$2703:$O3203))</f>
        <v/>
      </c>
    </row>
    <row r="3204" customFormat="false" ht="15" hidden="false" customHeight="false" outlineLevel="0" collapsed="false">
      <c r="A3204" s="0" t="n">
        <v>10</v>
      </c>
      <c r="B3204" s="0" t="n">
        <v>14</v>
      </c>
      <c r="C3204" s="0" t="s">
        <v>79</v>
      </c>
      <c r="D3204" s="0" t="n">
        <v>2</v>
      </c>
      <c r="E3204" s="0" t="s">
        <v>79</v>
      </c>
      <c r="F3204" s="0" t="n">
        <v>1</v>
      </c>
      <c r="G3204" s="0" t="str">
        <f aca="false">INDEX(Setup!$B$15:$B$17,$F3204)</f>
        <v>MAL</v>
      </c>
      <c r="H3204" s="0" t="n">
        <f aca="false">Calc_Blocks!$I$216</f>
        <v>70</v>
      </c>
      <c r="I3204" s="0" t="n">
        <f aca="false">Calc_Blocks!$J$216</f>
        <v>69</v>
      </c>
      <c r="J3204" s="0" t="n">
        <f aca="false">Calc_Blocks!$K$216</f>
        <v>1</v>
      </c>
      <c r="K3204" s="0" t="n">
        <f aca="false">($B3204-1)*IF($D3204=1,Setup!$B$9,Setup!$B$10)+1</f>
        <v>131</v>
      </c>
      <c r="L3204" s="0" t="n">
        <f aca="false">$B3204*IF($D3204=1,Setup!$B$9,Setup!$B$10)</f>
        <v>140</v>
      </c>
      <c r="M3204" s="0" t="n">
        <f aca="false">MAX($H3204,$K3204)</f>
        <v>131</v>
      </c>
      <c r="N3204" s="0" t="n">
        <f aca="false">MIN($I3204,$L3204)</f>
        <v>69</v>
      </c>
      <c r="O3204" s="0" t="str">
        <f aca="false">IF($N3204&gt;=$M3204,$N3204-$M3204+1,"")</f>
        <v/>
      </c>
      <c r="P3204" s="0" t="str">
        <f aca="false">IF($O3204="","",$J3204+$M3204-$H3204)</f>
        <v/>
      </c>
      <c r="Q3204" s="0" t="str">
        <f aca="false">IF($O3204="","",$P3204+$O3204-1)</f>
        <v/>
      </c>
      <c r="R3204" s="0" t="str">
        <f aca="false">IF($O3204="","",COUNT($O$2703:$O3204))</f>
        <v/>
      </c>
    </row>
    <row r="3205" customFormat="false" ht="15" hidden="false" customHeight="false" outlineLevel="0" collapsed="false">
      <c r="A3205" s="0" t="n">
        <v>10</v>
      </c>
      <c r="B3205" s="0" t="n">
        <v>14</v>
      </c>
      <c r="C3205" s="0" t="s">
        <v>79</v>
      </c>
      <c r="D3205" s="0" t="n">
        <v>2</v>
      </c>
      <c r="E3205" s="0" t="s">
        <v>79</v>
      </c>
      <c r="F3205" s="0" t="n">
        <v>2</v>
      </c>
      <c r="G3205" s="0" t="str">
        <f aca="false">INDEX(Setup!$B$15:$B$17,$F3205)</f>
        <v>SAN</v>
      </c>
      <c r="H3205" s="0" t="n">
        <f aca="false">Calc_Blocks!$I$217</f>
        <v>70</v>
      </c>
      <c r="I3205" s="0" t="n">
        <f aca="false">Calc_Blocks!$J$217</f>
        <v>69</v>
      </c>
      <c r="J3205" s="0" t="n">
        <f aca="false">Calc_Blocks!$K$217</f>
        <v>1</v>
      </c>
      <c r="K3205" s="0" t="n">
        <f aca="false">($B3205-1)*IF($D3205=1,Setup!$B$9,Setup!$B$10)+1</f>
        <v>131</v>
      </c>
      <c r="L3205" s="0" t="n">
        <f aca="false">$B3205*IF($D3205=1,Setup!$B$9,Setup!$B$10)</f>
        <v>140</v>
      </c>
      <c r="M3205" s="0" t="n">
        <f aca="false">MAX($H3205,$K3205)</f>
        <v>131</v>
      </c>
      <c r="N3205" s="0" t="n">
        <f aca="false">MIN($I3205,$L3205)</f>
        <v>69</v>
      </c>
      <c r="O3205" s="0" t="str">
        <f aca="false">IF($N3205&gt;=$M3205,$N3205-$M3205+1,"")</f>
        <v/>
      </c>
      <c r="P3205" s="0" t="str">
        <f aca="false">IF($O3205="","",$J3205+$M3205-$H3205)</f>
        <v/>
      </c>
      <c r="Q3205" s="0" t="str">
        <f aca="false">IF($O3205="","",$P3205+$O3205-1)</f>
        <v/>
      </c>
      <c r="R3205" s="0" t="str">
        <f aca="false">IF($O3205="","",COUNT($O$2703:$O3205))</f>
        <v/>
      </c>
    </row>
    <row r="3206" customFormat="false" ht="15" hidden="false" customHeight="false" outlineLevel="0" collapsed="false">
      <c r="A3206" s="0" t="n">
        <v>10</v>
      </c>
      <c r="B3206" s="0" t="n">
        <v>14</v>
      </c>
      <c r="C3206" s="0" t="s">
        <v>79</v>
      </c>
      <c r="D3206" s="0" t="n">
        <v>2</v>
      </c>
      <c r="E3206" s="0" t="s">
        <v>79</v>
      </c>
      <c r="F3206" s="0" t="n">
        <v>3</v>
      </c>
      <c r="G3206" s="0" t="str">
        <f aca="false">INDEX(Setup!$B$15:$B$17,$F3206)</f>
        <v>URD</v>
      </c>
      <c r="H3206" s="0" t="n">
        <f aca="false">Calc_Blocks!$I$218</f>
        <v>70</v>
      </c>
      <c r="I3206" s="0" t="n">
        <f aca="false">Calc_Blocks!$J$218</f>
        <v>69</v>
      </c>
      <c r="J3206" s="0" t="n">
        <f aca="false">Calc_Blocks!$K$218</f>
        <v>1</v>
      </c>
      <c r="K3206" s="0" t="n">
        <f aca="false">($B3206-1)*IF($D3206=1,Setup!$B$9,Setup!$B$10)+1</f>
        <v>131</v>
      </c>
      <c r="L3206" s="0" t="n">
        <f aca="false">$B3206*IF($D3206=1,Setup!$B$9,Setup!$B$10)</f>
        <v>140</v>
      </c>
      <c r="M3206" s="0" t="n">
        <f aca="false">MAX($H3206,$K3206)</f>
        <v>131</v>
      </c>
      <c r="N3206" s="0" t="n">
        <f aca="false">MIN($I3206,$L3206)</f>
        <v>69</v>
      </c>
      <c r="O3206" s="0" t="str">
        <f aca="false">IF($N3206&gt;=$M3206,$N3206-$M3206+1,"")</f>
        <v/>
      </c>
      <c r="P3206" s="0" t="str">
        <f aca="false">IF($O3206="","",$J3206+$M3206-$H3206)</f>
        <v/>
      </c>
      <c r="Q3206" s="0" t="str">
        <f aca="false">IF($O3206="","",$P3206+$O3206-1)</f>
        <v/>
      </c>
      <c r="R3206" s="0" t="str">
        <f aca="false">IF($O3206="","",COUNT($O$2703:$O3206))</f>
        <v/>
      </c>
    </row>
    <row r="3207" customFormat="false" ht="15" hidden="false" customHeight="false" outlineLevel="0" collapsed="false">
      <c r="A3207" s="0" t="n">
        <v>10</v>
      </c>
      <c r="B3207" s="0" t="n">
        <v>15</v>
      </c>
      <c r="C3207" s="0" t="s">
        <v>74</v>
      </c>
      <c r="D3207" s="0" t="n">
        <v>1</v>
      </c>
      <c r="E3207" s="0" t="s">
        <v>94</v>
      </c>
      <c r="F3207" s="0" t="n">
        <v>1</v>
      </c>
      <c r="G3207" s="0" t="str">
        <f aca="false">INDEX(Setup!$B$15:$B$17,$F3207)</f>
        <v>MAL</v>
      </c>
      <c r="H3207" s="0" t="n">
        <f aca="false">Calc_Blocks!$I$183</f>
        <v>1</v>
      </c>
      <c r="I3207" s="0" t="n">
        <f aca="false">Calc_Blocks!$J$183</f>
        <v>18</v>
      </c>
      <c r="J3207" s="0" t="n">
        <f aca="false">Calc_Blocks!$K$183</f>
        <v>1</v>
      </c>
      <c r="K3207" s="0" t="n">
        <f aca="false">($B3207-1)*IF($D3207=1,Setup!$B$9,Setup!$B$10)+1</f>
        <v>141</v>
      </c>
      <c r="L3207" s="0" t="n">
        <f aca="false">$B3207*IF($D3207=1,Setup!$B$9,Setup!$B$10)</f>
        <v>150</v>
      </c>
      <c r="M3207" s="0" t="n">
        <f aca="false">MAX($H3207,$K3207)</f>
        <v>141</v>
      </c>
      <c r="N3207" s="0" t="n">
        <f aca="false">MIN($I3207,$L3207)</f>
        <v>18</v>
      </c>
      <c r="O3207" s="0" t="str">
        <f aca="false">IF($N3207&gt;=$M3207,$N3207-$M3207+1,"")</f>
        <v/>
      </c>
      <c r="P3207" s="0" t="str">
        <f aca="false">IF($O3207="","",$J3207+$M3207-$H3207)</f>
        <v/>
      </c>
      <c r="Q3207" s="0" t="str">
        <f aca="false">IF($O3207="","",$P3207+$O3207-1)</f>
        <v/>
      </c>
      <c r="R3207" s="0" t="str">
        <f aca="false">IF($O3207="","",COUNT($O$2703:$O3207))</f>
        <v/>
      </c>
    </row>
    <row r="3208" customFormat="false" ht="15" hidden="false" customHeight="false" outlineLevel="0" collapsed="false">
      <c r="A3208" s="0" t="n">
        <v>10</v>
      </c>
      <c r="B3208" s="0" t="n">
        <v>15</v>
      </c>
      <c r="C3208" s="0" t="s">
        <v>74</v>
      </c>
      <c r="D3208" s="0" t="n">
        <v>1</v>
      </c>
      <c r="E3208" s="0" t="s">
        <v>94</v>
      </c>
      <c r="F3208" s="0" t="n">
        <v>2</v>
      </c>
      <c r="G3208" s="0" t="str">
        <f aca="false">INDEX(Setup!$B$15:$B$17,$F3208)</f>
        <v>SAN</v>
      </c>
      <c r="H3208" s="0" t="n">
        <f aca="false">Calc_Blocks!$I$184</f>
        <v>19</v>
      </c>
      <c r="I3208" s="0" t="n">
        <f aca="false">Calc_Blocks!$J$184</f>
        <v>20</v>
      </c>
      <c r="J3208" s="0" t="n">
        <f aca="false">Calc_Blocks!$K$184</f>
        <v>19</v>
      </c>
      <c r="K3208" s="0" t="n">
        <f aca="false">($B3208-1)*IF($D3208=1,Setup!$B$9,Setup!$B$10)+1</f>
        <v>141</v>
      </c>
      <c r="L3208" s="0" t="n">
        <f aca="false">$B3208*IF($D3208=1,Setup!$B$9,Setup!$B$10)</f>
        <v>150</v>
      </c>
      <c r="M3208" s="0" t="n">
        <f aca="false">MAX($H3208,$K3208)</f>
        <v>141</v>
      </c>
      <c r="N3208" s="0" t="n">
        <f aca="false">MIN($I3208,$L3208)</f>
        <v>20</v>
      </c>
      <c r="O3208" s="0" t="str">
        <f aca="false">IF($N3208&gt;=$M3208,$N3208-$M3208+1,"")</f>
        <v/>
      </c>
      <c r="P3208" s="0" t="str">
        <f aca="false">IF($O3208="","",$J3208+$M3208-$H3208)</f>
        <v/>
      </c>
      <c r="Q3208" s="0" t="str">
        <f aca="false">IF($O3208="","",$P3208+$O3208-1)</f>
        <v/>
      </c>
      <c r="R3208" s="0" t="str">
        <f aca="false">IF($O3208="","",COUNT($O$2703:$O3208))</f>
        <v/>
      </c>
    </row>
    <row r="3209" customFormat="false" ht="15" hidden="false" customHeight="false" outlineLevel="0" collapsed="false">
      <c r="A3209" s="0" t="n">
        <v>10</v>
      </c>
      <c r="B3209" s="0" t="n">
        <v>15</v>
      </c>
      <c r="C3209" s="0" t="s">
        <v>74</v>
      </c>
      <c r="D3209" s="0" t="n">
        <v>1</v>
      </c>
      <c r="E3209" s="0" t="s">
        <v>94</v>
      </c>
      <c r="F3209" s="0" t="n">
        <v>3</v>
      </c>
      <c r="G3209" s="0" t="str">
        <f aca="false">INDEX(Setup!$B$15:$B$17,$F3209)</f>
        <v>URD</v>
      </c>
      <c r="H3209" s="0" t="n">
        <f aca="false">Calc_Blocks!$I$185</f>
        <v>21</v>
      </c>
      <c r="I3209" s="0" t="n">
        <f aca="false">Calc_Blocks!$J$185</f>
        <v>20</v>
      </c>
      <c r="J3209" s="0" t="n">
        <f aca="false">Calc_Blocks!$K$185</f>
        <v>21</v>
      </c>
      <c r="K3209" s="0" t="n">
        <f aca="false">($B3209-1)*IF($D3209=1,Setup!$B$9,Setup!$B$10)+1</f>
        <v>141</v>
      </c>
      <c r="L3209" s="0" t="n">
        <f aca="false">$B3209*IF($D3209=1,Setup!$B$9,Setup!$B$10)</f>
        <v>150</v>
      </c>
      <c r="M3209" s="0" t="n">
        <f aca="false">MAX($H3209,$K3209)</f>
        <v>141</v>
      </c>
      <c r="N3209" s="0" t="n">
        <f aca="false">MIN($I3209,$L3209)</f>
        <v>20</v>
      </c>
      <c r="O3209" s="0" t="str">
        <f aca="false">IF($N3209&gt;=$M3209,$N3209-$M3209+1,"")</f>
        <v/>
      </c>
      <c r="P3209" s="0" t="str">
        <f aca="false">IF($O3209="","",$J3209+$M3209-$H3209)</f>
        <v/>
      </c>
      <c r="Q3209" s="0" t="str">
        <f aca="false">IF($O3209="","",$P3209+$O3209-1)</f>
        <v/>
      </c>
      <c r="R3209" s="0" t="str">
        <f aca="false">IF($O3209="","",COUNT($O$2703:$O3209))</f>
        <v/>
      </c>
    </row>
    <row r="3210" customFormat="false" ht="15" hidden="false" customHeight="false" outlineLevel="0" collapsed="false">
      <c r="A3210" s="0" t="n">
        <v>10</v>
      </c>
      <c r="B3210" s="0" t="n">
        <v>15</v>
      </c>
      <c r="C3210" s="0" t="s">
        <v>74</v>
      </c>
      <c r="D3210" s="0" t="n">
        <v>2</v>
      </c>
      <c r="E3210" s="0" t="s">
        <v>79</v>
      </c>
      <c r="F3210" s="0" t="n">
        <v>1</v>
      </c>
      <c r="G3210" s="0" t="str">
        <f aca="false">INDEX(Setup!$B$15:$B$17,$F3210)</f>
        <v>MAL</v>
      </c>
      <c r="H3210" s="0" t="n">
        <f aca="false">Calc_Blocks!$I$201</f>
        <v>1</v>
      </c>
      <c r="I3210" s="0" t="n">
        <f aca="false">Calc_Blocks!$J$201</f>
        <v>14</v>
      </c>
      <c r="J3210" s="0" t="n">
        <f aca="false">Calc_Blocks!$K$201</f>
        <v>21</v>
      </c>
      <c r="K3210" s="0" t="n">
        <f aca="false">($B3210-1)*IF($D3210=1,Setup!$B$9,Setup!$B$10)+1</f>
        <v>141</v>
      </c>
      <c r="L3210" s="0" t="n">
        <f aca="false">$B3210*IF($D3210=1,Setup!$B$9,Setup!$B$10)</f>
        <v>150</v>
      </c>
      <c r="M3210" s="0" t="n">
        <f aca="false">MAX($H3210,$K3210)</f>
        <v>141</v>
      </c>
      <c r="N3210" s="0" t="n">
        <f aca="false">MIN($I3210,$L3210)</f>
        <v>14</v>
      </c>
      <c r="O3210" s="0" t="str">
        <f aca="false">IF($N3210&gt;=$M3210,$N3210-$M3210+1,"")</f>
        <v/>
      </c>
      <c r="P3210" s="0" t="str">
        <f aca="false">IF($O3210="","",$J3210+$M3210-$H3210)</f>
        <v/>
      </c>
      <c r="Q3210" s="0" t="str">
        <f aca="false">IF($O3210="","",$P3210+$O3210-1)</f>
        <v/>
      </c>
      <c r="R3210" s="0" t="str">
        <f aca="false">IF($O3210="","",COUNT($O$2703:$O3210))</f>
        <v/>
      </c>
    </row>
    <row r="3211" customFormat="false" ht="15" hidden="false" customHeight="false" outlineLevel="0" collapsed="false">
      <c r="A3211" s="0" t="n">
        <v>10</v>
      </c>
      <c r="B3211" s="0" t="n">
        <v>15</v>
      </c>
      <c r="C3211" s="0" t="s">
        <v>74</v>
      </c>
      <c r="D3211" s="0" t="n">
        <v>2</v>
      </c>
      <c r="E3211" s="0" t="s">
        <v>79</v>
      </c>
      <c r="F3211" s="0" t="n">
        <v>2</v>
      </c>
      <c r="G3211" s="0" t="str">
        <f aca="false">INDEX(Setup!$B$15:$B$17,$F3211)</f>
        <v>SAN</v>
      </c>
      <c r="H3211" s="0" t="n">
        <f aca="false">Calc_Blocks!$I$202</f>
        <v>15</v>
      </c>
      <c r="I3211" s="0" t="n">
        <f aca="false">Calc_Blocks!$J$202</f>
        <v>18</v>
      </c>
      <c r="J3211" s="0" t="n">
        <f aca="false">Calc_Blocks!$K$202</f>
        <v>35</v>
      </c>
      <c r="K3211" s="0" t="n">
        <f aca="false">($B3211-1)*IF($D3211=1,Setup!$B$9,Setup!$B$10)+1</f>
        <v>141</v>
      </c>
      <c r="L3211" s="0" t="n">
        <f aca="false">$B3211*IF($D3211=1,Setup!$B$9,Setup!$B$10)</f>
        <v>150</v>
      </c>
      <c r="M3211" s="0" t="n">
        <f aca="false">MAX($H3211,$K3211)</f>
        <v>141</v>
      </c>
      <c r="N3211" s="0" t="n">
        <f aca="false">MIN($I3211,$L3211)</f>
        <v>18</v>
      </c>
      <c r="O3211" s="0" t="str">
        <f aca="false">IF($N3211&gt;=$M3211,$N3211-$M3211+1,"")</f>
        <v/>
      </c>
      <c r="P3211" s="0" t="str">
        <f aca="false">IF($O3211="","",$J3211+$M3211-$H3211)</f>
        <v/>
      </c>
      <c r="Q3211" s="0" t="str">
        <f aca="false">IF($O3211="","",$P3211+$O3211-1)</f>
        <v/>
      </c>
      <c r="R3211" s="0" t="str">
        <f aca="false">IF($O3211="","",COUNT($O$2703:$O3211))</f>
        <v/>
      </c>
    </row>
    <row r="3212" customFormat="false" ht="15" hidden="false" customHeight="false" outlineLevel="0" collapsed="false">
      <c r="A3212" s="0" t="n">
        <v>10</v>
      </c>
      <c r="B3212" s="0" t="n">
        <v>15</v>
      </c>
      <c r="C3212" s="0" t="s">
        <v>74</v>
      </c>
      <c r="D3212" s="0" t="n">
        <v>2</v>
      </c>
      <c r="E3212" s="0" t="s">
        <v>79</v>
      </c>
      <c r="F3212" s="0" t="n">
        <v>3</v>
      </c>
      <c r="G3212" s="0" t="str">
        <f aca="false">INDEX(Setup!$B$15:$B$17,$F3212)</f>
        <v>URD</v>
      </c>
      <c r="H3212" s="0" t="n">
        <f aca="false">Calc_Blocks!$I$203</f>
        <v>19</v>
      </c>
      <c r="I3212" s="0" t="n">
        <f aca="false">Calc_Blocks!$J$203</f>
        <v>18</v>
      </c>
      <c r="J3212" s="0" t="n">
        <f aca="false">Calc_Blocks!$K$203</f>
        <v>39</v>
      </c>
      <c r="K3212" s="0" t="n">
        <f aca="false">($B3212-1)*IF($D3212=1,Setup!$B$9,Setup!$B$10)+1</f>
        <v>141</v>
      </c>
      <c r="L3212" s="0" t="n">
        <f aca="false">$B3212*IF($D3212=1,Setup!$B$9,Setup!$B$10)</f>
        <v>150</v>
      </c>
      <c r="M3212" s="0" t="n">
        <f aca="false">MAX($H3212,$K3212)</f>
        <v>141</v>
      </c>
      <c r="N3212" s="0" t="n">
        <f aca="false">MIN($I3212,$L3212)</f>
        <v>18</v>
      </c>
      <c r="O3212" s="0" t="str">
        <f aca="false">IF($N3212&gt;=$M3212,$N3212-$M3212+1,"")</f>
        <v/>
      </c>
      <c r="P3212" s="0" t="str">
        <f aca="false">IF($O3212="","",$J3212+$M3212-$H3212)</f>
        <v/>
      </c>
      <c r="Q3212" s="0" t="str">
        <f aca="false">IF($O3212="","",$P3212+$O3212-1)</f>
        <v/>
      </c>
      <c r="R3212" s="0" t="str">
        <f aca="false">IF($O3212="","",COUNT($O$2703:$O3212))</f>
        <v/>
      </c>
    </row>
    <row r="3213" customFormat="false" ht="15" hidden="false" customHeight="false" outlineLevel="0" collapsed="false">
      <c r="A3213" s="0" t="n">
        <v>10</v>
      </c>
      <c r="B3213" s="0" t="n">
        <v>15</v>
      </c>
      <c r="C3213" s="0" t="s">
        <v>75</v>
      </c>
      <c r="D3213" s="0" t="n">
        <v>1</v>
      </c>
      <c r="E3213" s="0" t="s">
        <v>94</v>
      </c>
      <c r="F3213" s="0" t="n">
        <v>1</v>
      </c>
      <c r="G3213" s="0" t="str">
        <f aca="false">INDEX(Setup!$B$15:$B$17,$F3213)</f>
        <v>MAL</v>
      </c>
      <c r="H3213" s="0" t="n">
        <f aca="false">Calc_Blocks!$I$186</f>
        <v>21</v>
      </c>
      <c r="I3213" s="0" t="n">
        <f aca="false">Calc_Blocks!$J$186</f>
        <v>36</v>
      </c>
      <c r="J3213" s="0" t="n">
        <f aca="false">Calc_Blocks!$K$186</f>
        <v>1</v>
      </c>
      <c r="K3213" s="0" t="n">
        <f aca="false">($B3213-1)*IF($D3213=1,Setup!$B$9,Setup!$B$10)+1</f>
        <v>141</v>
      </c>
      <c r="L3213" s="0" t="n">
        <f aca="false">$B3213*IF($D3213=1,Setup!$B$9,Setup!$B$10)</f>
        <v>150</v>
      </c>
      <c r="M3213" s="0" t="n">
        <f aca="false">MAX($H3213,$K3213)</f>
        <v>141</v>
      </c>
      <c r="N3213" s="0" t="n">
        <f aca="false">MIN($I3213,$L3213)</f>
        <v>36</v>
      </c>
      <c r="O3213" s="0" t="str">
        <f aca="false">IF($N3213&gt;=$M3213,$N3213-$M3213+1,"")</f>
        <v/>
      </c>
      <c r="P3213" s="0" t="str">
        <f aca="false">IF($O3213="","",$J3213+$M3213-$H3213)</f>
        <v/>
      </c>
      <c r="Q3213" s="0" t="str">
        <f aca="false">IF($O3213="","",$P3213+$O3213-1)</f>
        <v/>
      </c>
      <c r="R3213" s="0" t="str">
        <f aca="false">IF($O3213="","",COUNT($O$2703:$O3213))</f>
        <v/>
      </c>
    </row>
    <row r="3214" customFormat="false" ht="15" hidden="false" customHeight="false" outlineLevel="0" collapsed="false">
      <c r="A3214" s="0" t="n">
        <v>10</v>
      </c>
      <c r="B3214" s="0" t="n">
        <v>15</v>
      </c>
      <c r="C3214" s="0" t="s">
        <v>75</v>
      </c>
      <c r="D3214" s="0" t="n">
        <v>1</v>
      </c>
      <c r="E3214" s="0" t="s">
        <v>94</v>
      </c>
      <c r="F3214" s="0" t="n">
        <v>2</v>
      </c>
      <c r="G3214" s="0" t="str">
        <f aca="false">INDEX(Setup!$B$15:$B$17,$F3214)</f>
        <v>SAN</v>
      </c>
      <c r="H3214" s="0" t="n">
        <f aca="false">Calc_Blocks!$I$187</f>
        <v>37</v>
      </c>
      <c r="I3214" s="0" t="n">
        <f aca="false">Calc_Blocks!$J$187</f>
        <v>36</v>
      </c>
      <c r="J3214" s="0" t="n">
        <f aca="false">Calc_Blocks!$K$187</f>
        <v>17</v>
      </c>
      <c r="K3214" s="0" t="n">
        <f aca="false">($B3214-1)*IF($D3214=1,Setup!$B$9,Setup!$B$10)+1</f>
        <v>141</v>
      </c>
      <c r="L3214" s="0" t="n">
        <f aca="false">$B3214*IF($D3214=1,Setup!$B$9,Setup!$B$10)</f>
        <v>150</v>
      </c>
      <c r="M3214" s="0" t="n">
        <f aca="false">MAX($H3214,$K3214)</f>
        <v>141</v>
      </c>
      <c r="N3214" s="0" t="n">
        <f aca="false">MIN($I3214,$L3214)</f>
        <v>36</v>
      </c>
      <c r="O3214" s="0" t="str">
        <f aca="false">IF($N3214&gt;=$M3214,$N3214-$M3214+1,"")</f>
        <v/>
      </c>
      <c r="P3214" s="0" t="str">
        <f aca="false">IF($O3214="","",$J3214+$M3214-$H3214)</f>
        <v/>
      </c>
      <c r="Q3214" s="0" t="str">
        <f aca="false">IF($O3214="","",$P3214+$O3214-1)</f>
        <v/>
      </c>
      <c r="R3214" s="0" t="str">
        <f aca="false">IF($O3214="","",COUNT($O$2703:$O3214))</f>
        <v/>
      </c>
    </row>
    <row r="3215" customFormat="false" ht="15" hidden="false" customHeight="false" outlineLevel="0" collapsed="false">
      <c r="A3215" s="0" t="n">
        <v>10</v>
      </c>
      <c r="B3215" s="0" t="n">
        <v>15</v>
      </c>
      <c r="C3215" s="0" t="s">
        <v>75</v>
      </c>
      <c r="D3215" s="0" t="n">
        <v>1</v>
      </c>
      <c r="E3215" s="0" t="s">
        <v>94</v>
      </c>
      <c r="F3215" s="0" t="n">
        <v>3</v>
      </c>
      <c r="G3215" s="0" t="str">
        <f aca="false">INDEX(Setup!$B$15:$B$17,$F3215)</f>
        <v>URD</v>
      </c>
      <c r="H3215" s="0" t="n">
        <f aca="false">Calc_Blocks!$I$188</f>
        <v>37</v>
      </c>
      <c r="I3215" s="0" t="n">
        <f aca="false">Calc_Blocks!$J$188</f>
        <v>39</v>
      </c>
      <c r="J3215" s="0" t="n">
        <f aca="false">Calc_Blocks!$K$188</f>
        <v>17</v>
      </c>
      <c r="K3215" s="0" t="n">
        <f aca="false">($B3215-1)*IF($D3215=1,Setup!$B$9,Setup!$B$10)+1</f>
        <v>141</v>
      </c>
      <c r="L3215" s="0" t="n">
        <f aca="false">$B3215*IF($D3215=1,Setup!$B$9,Setup!$B$10)</f>
        <v>150</v>
      </c>
      <c r="M3215" s="0" t="n">
        <f aca="false">MAX($H3215,$K3215)</f>
        <v>141</v>
      </c>
      <c r="N3215" s="0" t="n">
        <f aca="false">MIN($I3215,$L3215)</f>
        <v>39</v>
      </c>
      <c r="O3215" s="0" t="str">
        <f aca="false">IF($N3215&gt;=$M3215,$N3215-$M3215+1,"")</f>
        <v/>
      </c>
      <c r="P3215" s="0" t="str">
        <f aca="false">IF($O3215="","",$J3215+$M3215-$H3215)</f>
        <v/>
      </c>
      <c r="Q3215" s="0" t="str">
        <f aca="false">IF($O3215="","",$P3215+$O3215-1)</f>
        <v/>
      </c>
      <c r="R3215" s="0" t="str">
        <f aca="false">IF($O3215="","",COUNT($O$2703:$O3215))</f>
        <v/>
      </c>
    </row>
    <row r="3216" customFormat="false" ht="15" hidden="false" customHeight="false" outlineLevel="0" collapsed="false">
      <c r="A3216" s="0" t="n">
        <v>10</v>
      </c>
      <c r="B3216" s="0" t="n">
        <v>15</v>
      </c>
      <c r="C3216" s="0" t="s">
        <v>75</v>
      </c>
      <c r="D3216" s="0" t="n">
        <v>2</v>
      </c>
      <c r="E3216" s="0" t="s">
        <v>79</v>
      </c>
      <c r="F3216" s="0" t="n">
        <v>1</v>
      </c>
      <c r="G3216" s="0" t="str">
        <f aca="false">INDEX(Setup!$B$15:$B$17,$F3216)</f>
        <v>MAL</v>
      </c>
      <c r="H3216" s="0" t="n">
        <f aca="false">Calc_Blocks!$I$204</f>
        <v>19</v>
      </c>
      <c r="I3216" s="0" t="n">
        <f aca="false">Calc_Blocks!$J$204</f>
        <v>36</v>
      </c>
      <c r="J3216" s="0" t="n">
        <f aca="false">Calc_Blocks!$K$204</f>
        <v>20</v>
      </c>
      <c r="K3216" s="0" t="n">
        <f aca="false">($B3216-1)*IF($D3216=1,Setup!$B$9,Setup!$B$10)+1</f>
        <v>141</v>
      </c>
      <c r="L3216" s="0" t="n">
        <f aca="false">$B3216*IF($D3216=1,Setup!$B$9,Setup!$B$10)</f>
        <v>150</v>
      </c>
      <c r="M3216" s="0" t="n">
        <f aca="false">MAX($H3216,$K3216)</f>
        <v>141</v>
      </c>
      <c r="N3216" s="0" t="n">
        <f aca="false">MIN($I3216,$L3216)</f>
        <v>36</v>
      </c>
      <c r="O3216" s="0" t="str">
        <f aca="false">IF($N3216&gt;=$M3216,$N3216-$M3216+1,"")</f>
        <v/>
      </c>
      <c r="P3216" s="0" t="str">
        <f aca="false">IF($O3216="","",$J3216+$M3216-$H3216)</f>
        <v/>
      </c>
      <c r="Q3216" s="0" t="str">
        <f aca="false">IF($O3216="","",$P3216+$O3216-1)</f>
        <v/>
      </c>
      <c r="R3216" s="0" t="str">
        <f aca="false">IF($O3216="","",COUNT($O$2703:$O3216))</f>
        <v/>
      </c>
    </row>
    <row r="3217" customFormat="false" ht="15" hidden="false" customHeight="false" outlineLevel="0" collapsed="false">
      <c r="A3217" s="0" t="n">
        <v>10</v>
      </c>
      <c r="B3217" s="0" t="n">
        <v>15</v>
      </c>
      <c r="C3217" s="0" t="s">
        <v>75</v>
      </c>
      <c r="D3217" s="0" t="n">
        <v>2</v>
      </c>
      <c r="E3217" s="0" t="s">
        <v>79</v>
      </c>
      <c r="F3217" s="0" t="n">
        <v>2</v>
      </c>
      <c r="G3217" s="0" t="str">
        <f aca="false">INDEX(Setup!$B$15:$B$17,$F3217)</f>
        <v>SAN</v>
      </c>
      <c r="H3217" s="0" t="n">
        <f aca="false">Calc_Blocks!$I$205</f>
        <v>37</v>
      </c>
      <c r="I3217" s="0" t="n">
        <f aca="false">Calc_Blocks!$J$205</f>
        <v>36</v>
      </c>
      <c r="J3217" s="0" t="n">
        <f aca="false">Calc_Blocks!$K$205</f>
        <v>38</v>
      </c>
      <c r="K3217" s="0" t="n">
        <f aca="false">($B3217-1)*IF($D3217=1,Setup!$B$9,Setup!$B$10)+1</f>
        <v>141</v>
      </c>
      <c r="L3217" s="0" t="n">
        <f aca="false">$B3217*IF($D3217=1,Setup!$B$9,Setup!$B$10)</f>
        <v>150</v>
      </c>
      <c r="M3217" s="0" t="n">
        <f aca="false">MAX($H3217,$K3217)</f>
        <v>141</v>
      </c>
      <c r="N3217" s="0" t="n">
        <f aca="false">MIN($I3217,$L3217)</f>
        <v>36</v>
      </c>
      <c r="O3217" s="0" t="str">
        <f aca="false">IF($N3217&gt;=$M3217,$N3217-$M3217+1,"")</f>
        <v/>
      </c>
      <c r="P3217" s="0" t="str">
        <f aca="false">IF($O3217="","",$J3217+$M3217-$H3217)</f>
        <v/>
      </c>
      <c r="Q3217" s="0" t="str">
        <f aca="false">IF($O3217="","",$P3217+$O3217-1)</f>
        <v/>
      </c>
      <c r="R3217" s="0" t="str">
        <f aca="false">IF($O3217="","",COUNT($O$2703:$O3217))</f>
        <v/>
      </c>
    </row>
    <row r="3218" customFormat="false" ht="15" hidden="false" customHeight="false" outlineLevel="0" collapsed="false">
      <c r="A3218" s="0" t="n">
        <v>10</v>
      </c>
      <c r="B3218" s="0" t="n">
        <v>15</v>
      </c>
      <c r="C3218" s="0" t="s">
        <v>75</v>
      </c>
      <c r="D3218" s="0" t="n">
        <v>2</v>
      </c>
      <c r="E3218" s="0" t="s">
        <v>79</v>
      </c>
      <c r="F3218" s="0" t="n">
        <v>3</v>
      </c>
      <c r="G3218" s="0" t="str">
        <f aca="false">INDEX(Setup!$B$15:$B$17,$F3218)</f>
        <v>URD</v>
      </c>
      <c r="H3218" s="0" t="n">
        <f aca="false">Calc_Blocks!$I$206</f>
        <v>37</v>
      </c>
      <c r="I3218" s="0" t="n">
        <f aca="false">Calc_Blocks!$J$206</f>
        <v>36</v>
      </c>
      <c r="J3218" s="0" t="n">
        <f aca="false">Calc_Blocks!$K$206</f>
        <v>38</v>
      </c>
      <c r="K3218" s="0" t="n">
        <f aca="false">($B3218-1)*IF($D3218=1,Setup!$B$9,Setup!$B$10)+1</f>
        <v>141</v>
      </c>
      <c r="L3218" s="0" t="n">
        <f aca="false">$B3218*IF($D3218=1,Setup!$B$9,Setup!$B$10)</f>
        <v>150</v>
      </c>
      <c r="M3218" s="0" t="n">
        <f aca="false">MAX($H3218,$K3218)</f>
        <v>141</v>
      </c>
      <c r="N3218" s="0" t="n">
        <f aca="false">MIN($I3218,$L3218)</f>
        <v>36</v>
      </c>
      <c r="O3218" s="0" t="str">
        <f aca="false">IF($N3218&gt;=$M3218,$N3218-$M3218+1,"")</f>
        <v/>
      </c>
      <c r="P3218" s="0" t="str">
        <f aca="false">IF($O3218="","",$J3218+$M3218-$H3218)</f>
        <v/>
      </c>
      <c r="Q3218" s="0" t="str">
        <f aca="false">IF($O3218="","",$P3218+$O3218-1)</f>
        <v/>
      </c>
      <c r="R3218" s="0" t="str">
        <f aca="false">IF($O3218="","",COUNT($O$2703:$O3218))</f>
        <v/>
      </c>
    </row>
    <row r="3219" customFormat="false" ht="15" hidden="false" customHeight="false" outlineLevel="0" collapsed="false">
      <c r="A3219" s="0" t="n">
        <v>10</v>
      </c>
      <c r="B3219" s="0" t="n">
        <v>15</v>
      </c>
      <c r="C3219" s="0" t="s">
        <v>76</v>
      </c>
      <c r="D3219" s="0" t="n">
        <v>1</v>
      </c>
      <c r="E3219" s="0" t="s">
        <v>94</v>
      </c>
      <c r="F3219" s="0" t="n">
        <v>1</v>
      </c>
      <c r="G3219" s="0" t="str">
        <f aca="false">INDEX(Setup!$B$15:$B$17,$F3219)</f>
        <v>MAL</v>
      </c>
      <c r="H3219" s="0" t="n">
        <f aca="false">Calc_Blocks!$I$189</f>
        <v>40</v>
      </c>
      <c r="I3219" s="0" t="n">
        <f aca="false">Calc_Blocks!$J$189</f>
        <v>54</v>
      </c>
      <c r="J3219" s="0" t="n">
        <f aca="false">Calc_Blocks!$K$189</f>
        <v>1</v>
      </c>
      <c r="K3219" s="0" t="n">
        <f aca="false">($B3219-1)*IF($D3219=1,Setup!$B$9,Setup!$B$10)+1</f>
        <v>141</v>
      </c>
      <c r="L3219" s="0" t="n">
        <f aca="false">$B3219*IF($D3219=1,Setup!$B$9,Setup!$B$10)</f>
        <v>150</v>
      </c>
      <c r="M3219" s="0" t="n">
        <f aca="false">MAX($H3219,$K3219)</f>
        <v>141</v>
      </c>
      <c r="N3219" s="0" t="n">
        <f aca="false">MIN($I3219,$L3219)</f>
        <v>54</v>
      </c>
      <c r="O3219" s="0" t="str">
        <f aca="false">IF($N3219&gt;=$M3219,$N3219-$M3219+1,"")</f>
        <v/>
      </c>
      <c r="P3219" s="0" t="str">
        <f aca="false">IF($O3219="","",$J3219+$M3219-$H3219)</f>
        <v/>
      </c>
      <c r="Q3219" s="0" t="str">
        <f aca="false">IF($O3219="","",$P3219+$O3219-1)</f>
        <v/>
      </c>
      <c r="R3219" s="0" t="str">
        <f aca="false">IF($O3219="","",COUNT($O$2703:$O3219))</f>
        <v/>
      </c>
    </row>
    <row r="3220" customFormat="false" ht="15" hidden="false" customHeight="false" outlineLevel="0" collapsed="false">
      <c r="A3220" s="0" t="n">
        <v>10</v>
      </c>
      <c r="B3220" s="0" t="n">
        <v>15</v>
      </c>
      <c r="C3220" s="0" t="s">
        <v>76</v>
      </c>
      <c r="D3220" s="0" t="n">
        <v>1</v>
      </c>
      <c r="E3220" s="0" t="s">
        <v>94</v>
      </c>
      <c r="F3220" s="0" t="n">
        <v>2</v>
      </c>
      <c r="G3220" s="0" t="str">
        <f aca="false">INDEX(Setup!$B$15:$B$17,$F3220)</f>
        <v>SAN</v>
      </c>
      <c r="H3220" s="0" t="n">
        <f aca="false">Calc_Blocks!$I$190</f>
        <v>55</v>
      </c>
      <c r="I3220" s="0" t="n">
        <f aca="false">Calc_Blocks!$J$190</f>
        <v>57</v>
      </c>
      <c r="J3220" s="0" t="n">
        <f aca="false">Calc_Blocks!$K$190</f>
        <v>16</v>
      </c>
      <c r="K3220" s="0" t="n">
        <f aca="false">($B3220-1)*IF($D3220=1,Setup!$B$9,Setup!$B$10)+1</f>
        <v>141</v>
      </c>
      <c r="L3220" s="0" t="n">
        <f aca="false">$B3220*IF($D3220=1,Setup!$B$9,Setup!$B$10)</f>
        <v>150</v>
      </c>
      <c r="M3220" s="0" t="n">
        <f aca="false">MAX($H3220,$K3220)</f>
        <v>141</v>
      </c>
      <c r="N3220" s="0" t="n">
        <f aca="false">MIN($I3220,$L3220)</f>
        <v>57</v>
      </c>
      <c r="O3220" s="0" t="str">
        <f aca="false">IF($N3220&gt;=$M3220,$N3220-$M3220+1,"")</f>
        <v/>
      </c>
      <c r="P3220" s="0" t="str">
        <f aca="false">IF($O3220="","",$J3220+$M3220-$H3220)</f>
        <v/>
      </c>
      <c r="Q3220" s="0" t="str">
        <f aca="false">IF($O3220="","",$P3220+$O3220-1)</f>
        <v/>
      </c>
      <c r="R3220" s="0" t="str">
        <f aca="false">IF($O3220="","",COUNT($O$2703:$O3220))</f>
        <v/>
      </c>
    </row>
    <row r="3221" customFormat="false" ht="15" hidden="false" customHeight="false" outlineLevel="0" collapsed="false">
      <c r="A3221" s="0" t="n">
        <v>10</v>
      </c>
      <c r="B3221" s="0" t="n">
        <v>15</v>
      </c>
      <c r="C3221" s="0" t="s">
        <v>76</v>
      </c>
      <c r="D3221" s="0" t="n">
        <v>1</v>
      </c>
      <c r="E3221" s="0" t="s">
        <v>94</v>
      </c>
      <c r="F3221" s="0" t="n">
        <v>3</v>
      </c>
      <c r="G3221" s="0" t="str">
        <f aca="false">INDEX(Setup!$B$15:$B$17,$F3221)</f>
        <v>URD</v>
      </c>
      <c r="H3221" s="0" t="n">
        <f aca="false">Calc_Blocks!$I$191</f>
        <v>58</v>
      </c>
      <c r="I3221" s="0" t="n">
        <f aca="false">Calc_Blocks!$J$191</f>
        <v>57</v>
      </c>
      <c r="J3221" s="0" t="n">
        <f aca="false">Calc_Blocks!$K$191</f>
        <v>19</v>
      </c>
      <c r="K3221" s="0" t="n">
        <f aca="false">($B3221-1)*IF($D3221=1,Setup!$B$9,Setup!$B$10)+1</f>
        <v>141</v>
      </c>
      <c r="L3221" s="0" t="n">
        <f aca="false">$B3221*IF($D3221=1,Setup!$B$9,Setup!$B$10)</f>
        <v>150</v>
      </c>
      <c r="M3221" s="0" t="n">
        <f aca="false">MAX($H3221,$K3221)</f>
        <v>141</v>
      </c>
      <c r="N3221" s="0" t="n">
        <f aca="false">MIN($I3221,$L3221)</f>
        <v>57</v>
      </c>
      <c r="O3221" s="0" t="str">
        <f aca="false">IF($N3221&gt;=$M3221,$N3221-$M3221+1,"")</f>
        <v/>
      </c>
      <c r="P3221" s="0" t="str">
        <f aca="false">IF($O3221="","",$J3221+$M3221-$H3221)</f>
        <v/>
      </c>
      <c r="Q3221" s="0" t="str">
        <f aca="false">IF($O3221="","",$P3221+$O3221-1)</f>
        <v/>
      </c>
      <c r="R3221" s="0" t="str">
        <f aca="false">IF($O3221="","",COUNT($O$2703:$O3221))</f>
        <v/>
      </c>
    </row>
    <row r="3222" customFormat="false" ht="15" hidden="false" customHeight="false" outlineLevel="0" collapsed="false">
      <c r="A3222" s="0" t="n">
        <v>10</v>
      </c>
      <c r="B3222" s="0" t="n">
        <v>15</v>
      </c>
      <c r="C3222" s="0" t="s">
        <v>76</v>
      </c>
      <c r="D3222" s="0" t="n">
        <v>2</v>
      </c>
      <c r="E3222" s="0" t="s">
        <v>79</v>
      </c>
      <c r="F3222" s="0" t="n">
        <v>1</v>
      </c>
      <c r="G3222" s="0" t="str">
        <f aca="false">INDEX(Setup!$B$15:$B$17,$F3222)</f>
        <v>MAL</v>
      </c>
      <c r="H3222" s="0" t="n">
        <f aca="false">Calc_Blocks!$I$207</f>
        <v>37</v>
      </c>
      <c r="I3222" s="0" t="n">
        <f aca="false">Calc_Blocks!$J$207</f>
        <v>48</v>
      </c>
      <c r="J3222" s="0" t="n">
        <f aca="false">Calc_Blocks!$K$207</f>
        <v>19</v>
      </c>
      <c r="K3222" s="0" t="n">
        <f aca="false">($B3222-1)*IF($D3222=1,Setup!$B$9,Setup!$B$10)+1</f>
        <v>141</v>
      </c>
      <c r="L3222" s="0" t="n">
        <f aca="false">$B3222*IF($D3222=1,Setup!$B$9,Setup!$B$10)</f>
        <v>150</v>
      </c>
      <c r="M3222" s="0" t="n">
        <f aca="false">MAX($H3222,$K3222)</f>
        <v>141</v>
      </c>
      <c r="N3222" s="0" t="n">
        <f aca="false">MIN($I3222,$L3222)</f>
        <v>48</v>
      </c>
      <c r="O3222" s="0" t="str">
        <f aca="false">IF($N3222&gt;=$M3222,$N3222-$M3222+1,"")</f>
        <v/>
      </c>
      <c r="P3222" s="0" t="str">
        <f aca="false">IF($O3222="","",$J3222+$M3222-$H3222)</f>
        <v/>
      </c>
      <c r="Q3222" s="0" t="str">
        <f aca="false">IF($O3222="","",$P3222+$O3222-1)</f>
        <v/>
      </c>
      <c r="R3222" s="0" t="str">
        <f aca="false">IF($O3222="","",COUNT($O$2703:$O3222))</f>
        <v/>
      </c>
    </row>
    <row r="3223" customFormat="false" ht="15" hidden="false" customHeight="false" outlineLevel="0" collapsed="false">
      <c r="A3223" s="0" t="n">
        <v>10</v>
      </c>
      <c r="B3223" s="0" t="n">
        <v>15</v>
      </c>
      <c r="C3223" s="0" t="s">
        <v>76</v>
      </c>
      <c r="D3223" s="0" t="n">
        <v>2</v>
      </c>
      <c r="E3223" s="0" t="s">
        <v>79</v>
      </c>
      <c r="F3223" s="0" t="n">
        <v>2</v>
      </c>
      <c r="G3223" s="0" t="str">
        <f aca="false">INDEX(Setup!$B$15:$B$17,$F3223)</f>
        <v>SAN</v>
      </c>
      <c r="H3223" s="0" t="n">
        <f aca="false">Calc_Blocks!$I$208</f>
        <v>49</v>
      </c>
      <c r="I3223" s="0" t="n">
        <f aca="false">Calc_Blocks!$J$208</f>
        <v>52</v>
      </c>
      <c r="J3223" s="0" t="n">
        <f aca="false">Calc_Blocks!$K$208</f>
        <v>31</v>
      </c>
      <c r="K3223" s="0" t="n">
        <f aca="false">($B3223-1)*IF($D3223=1,Setup!$B$9,Setup!$B$10)+1</f>
        <v>141</v>
      </c>
      <c r="L3223" s="0" t="n">
        <f aca="false">$B3223*IF($D3223=1,Setup!$B$9,Setup!$B$10)</f>
        <v>150</v>
      </c>
      <c r="M3223" s="0" t="n">
        <f aca="false">MAX($H3223,$K3223)</f>
        <v>141</v>
      </c>
      <c r="N3223" s="0" t="n">
        <f aca="false">MIN($I3223,$L3223)</f>
        <v>52</v>
      </c>
      <c r="O3223" s="0" t="str">
        <f aca="false">IF($N3223&gt;=$M3223,$N3223-$M3223+1,"")</f>
        <v/>
      </c>
      <c r="P3223" s="0" t="str">
        <f aca="false">IF($O3223="","",$J3223+$M3223-$H3223)</f>
        <v/>
      </c>
      <c r="Q3223" s="0" t="str">
        <f aca="false">IF($O3223="","",$P3223+$O3223-1)</f>
        <v/>
      </c>
      <c r="R3223" s="0" t="str">
        <f aca="false">IF($O3223="","",COUNT($O$2703:$O3223))</f>
        <v/>
      </c>
    </row>
    <row r="3224" customFormat="false" ht="15" hidden="false" customHeight="false" outlineLevel="0" collapsed="false">
      <c r="A3224" s="0" t="n">
        <v>10</v>
      </c>
      <c r="B3224" s="0" t="n">
        <v>15</v>
      </c>
      <c r="C3224" s="0" t="s">
        <v>76</v>
      </c>
      <c r="D3224" s="0" t="n">
        <v>2</v>
      </c>
      <c r="E3224" s="0" t="s">
        <v>79</v>
      </c>
      <c r="F3224" s="0" t="n">
        <v>3</v>
      </c>
      <c r="G3224" s="0" t="str">
        <f aca="false">INDEX(Setup!$B$15:$B$17,$F3224)</f>
        <v>URD</v>
      </c>
      <c r="H3224" s="0" t="n">
        <f aca="false">Calc_Blocks!$I$209</f>
        <v>53</v>
      </c>
      <c r="I3224" s="0" t="n">
        <f aca="false">Calc_Blocks!$J$209</f>
        <v>52</v>
      </c>
      <c r="J3224" s="0" t="n">
        <f aca="false">Calc_Blocks!$K$209</f>
        <v>35</v>
      </c>
      <c r="K3224" s="0" t="n">
        <f aca="false">($B3224-1)*IF($D3224=1,Setup!$B$9,Setup!$B$10)+1</f>
        <v>141</v>
      </c>
      <c r="L3224" s="0" t="n">
        <f aca="false">$B3224*IF($D3224=1,Setup!$B$9,Setup!$B$10)</f>
        <v>150</v>
      </c>
      <c r="M3224" s="0" t="n">
        <f aca="false">MAX($H3224,$K3224)</f>
        <v>141</v>
      </c>
      <c r="N3224" s="0" t="n">
        <f aca="false">MIN($I3224,$L3224)</f>
        <v>52</v>
      </c>
      <c r="O3224" s="0" t="str">
        <f aca="false">IF($N3224&gt;=$M3224,$N3224-$M3224+1,"")</f>
        <v/>
      </c>
      <c r="P3224" s="0" t="str">
        <f aca="false">IF($O3224="","",$J3224+$M3224-$H3224)</f>
        <v/>
      </c>
      <c r="Q3224" s="0" t="str">
        <f aca="false">IF($O3224="","",$P3224+$O3224-1)</f>
        <v/>
      </c>
      <c r="R3224" s="0" t="str">
        <f aca="false">IF($O3224="","",COUNT($O$2703:$O3224))</f>
        <v/>
      </c>
    </row>
    <row r="3225" customFormat="false" ht="15" hidden="false" customHeight="false" outlineLevel="0" collapsed="false">
      <c r="A3225" s="0" t="n">
        <v>10</v>
      </c>
      <c r="B3225" s="0" t="n">
        <v>15</v>
      </c>
      <c r="C3225" s="0" t="s">
        <v>77</v>
      </c>
      <c r="D3225" s="0" t="n">
        <v>1</v>
      </c>
      <c r="E3225" s="0" t="s">
        <v>94</v>
      </c>
      <c r="F3225" s="0" t="n">
        <v>1</v>
      </c>
      <c r="G3225" s="0" t="str">
        <f aca="false">INDEX(Setup!$B$15:$B$17,$F3225)</f>
        <v>MAL</v>
      </c>
      <c r="H3225" s="0" t="n">
        <f aca="false">Calc_Blocks!$I$192</f>
        <v>58</v>
      </c>
      <c r="I3225" s="0" t="n">
        <f aca="false">Calc_Blocks!$J$192</f>
        <v>67</v>
      </c>
      <c r="J3225" s="0" t="n">
        <f aca="false">Calc_Blocks!$K$192</f>
        <v>1</v>
      </c>
      <c r="K3225" s="0" t="n">
        <f aca="false">($B3225-1)*IF($D3225=1,Setup!$B$9,Setup!$B$10)+1</f>
        <v>141</v>
      </c>
      <c r="L3225" s="0" t="n">
        <f aca="false">$B3225*IF($D3225=1,Setup!$B$9,Setup!$B$10)</f>
        <v>150</v>
      </c>
      <c r="M3225" s="0" t="n">
        <f aca="false">MAX($H3225,$K3225)</f>
        <v>141</v>
      </c>
      <c r="N3225" s="0" t="n">
        <f aca="false">MIN($I3225,$L3225)</f>
        <v>67</v>
      </c>
      <c r="O3225" s="0" t="str">
        <f aca="false">IF($N3225&gt;=$M3225,$N3225-$M3225+1,"")</f>
        <v/>
      </c>
      <c r="P3225" s="0" t="str">
        <f aca="false">IF($O3225="","",$J3225+$M3225-$H3225)</f>
        <v/>
      </c>
      <c r="Q3225" s="0" t="str">
        <f aca="false">IF($O3225="","",$P3225+$O3225-1)</f>
        <v/>
      </c>
      <c r="R3225" s="0" t="str">
        <f aca="false">IF($O3225="","",COUNT($O$2703:$O3225))</f>
        <v/>
      </c>
    </row>
    <row r="3226" customFormat="false" ht="15" hidden="false" customHeight="false" outlineLevel="0" collapsed="false">
      <c r="A3226" s="0" t="n">
        <v>10</v>
      </c>
      <c r="B3226" s="0" t="n">
        <v>15</v>
      </c>
      <c r="C3226" s="0" t="s">
        <v>77</v>
      </c>
      <c r="D3226" s="0" t="n">
        <v>1</v>
      </c>
      <c r="E3226" s="0" t="s">
        <v>94</v>
      </c>
      <c r="F3226" s="0" t="n">
        <v>2</v>
      </c>
      <c r="G3226" s="0" t="str">
        <f aca="false">INDEX(Setup!$B$15:$B$17,$F3226)</f>
        <v>SAN</v>
      </c>
      <c r="H3226" s="0" t="n">
        <f aca="false">Calc_Blocks!$I$193</f>
        <v>68</v>
      </c>
      <c r="I3226" s="0" t="n">
        <f aca="false">Calc_Blocks!$J$193</f>
        <v>67</v>
      </c>
      <c r="J3226" s="0" t="n">
        <f aca="false">Calc_Blocks!$K$193</f>
        <v>11</v>
      </c>
      <c r="K3226" s="0" t="n">
        <f aca="false">($B3226-1)*IF($D3226=1,Setup!$B$9,Setup!$B$10)+1</f>
        <v>141</v>
      </c>
      <c r="L3226" s="0" t="n">
        <f aca="false">$B3226*IF($D3226=1,Setup!$B$9,Setup!$B$10)</f>
        <v>150</v>
      </c>
      <c r="M3226" s="0" t="n">
        <f aca="false">MAX($H3226,$K3226)</f>
        <v>141</v>
      </c>
      <c r="N3226" s="0" t="n">
        <f aca="false">MIN($I3226,$L3226)</f>
        <v>67</v>
      </c>
      <c r="O3226" s="0" t="str">
        <f aca="false">IF($N3226&gt;=$M3226,$N3226-$M3226+1,"")</f>
        <v/>
      </c>
      <c r="P3226" s="0" t="str">
        <f aca="false">IF($O3226="","",$J3226+$M3226-$H3226)</f>
        <v/>
      </c>
      <c r="Q3226" s="0" t="str">
        <f aca="false">IF($O3226="","",$P3226+$O3226-1)</f>
        <v/>
      </c>
      <c r="R3226" s="0" t="str">
        <f aca="false">IF($O3226="","",COUNT($O$2703:$O3226))</f>
        <v/>
      </c>
    </row>
    <row r="3227" customFormat="false" ht="15" hidden="false" customHeight="false" outlineLevel="0" collapsed="false">
      <c r="A3227" s="0" t="n">
        <v>10</v>
      </c>
      <c r="B3227" s="0" t="n">
        <v>15</v>
      </c>
      <c r="C3227" s="0" t="s">
        <v>77</v>
      </c>
      <c r="D3227" s="0" t="n">
        <v>1</v>
      </c>
      <c r="E3227" s="0" t="s">
        <v>94</v>
      </c>
      <c r="F3227" s="0" t="n">
        <v>3</v>
      </c>
      <c r="G3227" s="0" t="str">
        <f aca="false">INDEX(Setup!$B$15:$B$17,$F3227)</f>
        <v>URD</v>
      </c>
      <c r="H3227" s="0" t="n">
        <f aca="false">Calc_Blocks!$I$194</f>
        <v>68</v>
      </c>
      <c r="I3227" s="0" t="n">
        <f aca="false">Calc_Blocks!$J$194</f>
        <v>75</v>
      </c>
      <c r="J3227" s="0" t="n">
        <f aca="false">Calc_Blocks!$K$194</f>
        <v>11</v>
      </c>
      <c r="K3227" s="0" t="n">
        <f aca="false">($B3227-1)*IF($D3227=1,Setup!$B$9,Setup!$B$10)+1</f>
        <v>141</v>
      </c>
      <c r="L3227" s="0" t="n">
        <f aca="false">$B3227*IF($D3227=1,Setup!$B$9,Setup!$B$10)</f>
        <v>150</v>
      </c>
      <c r="M3227" s="0" t="n">
        <f aca="false">MAX($H3227,$K3227)</f>
        <v>141</v>
      </c>
      <c r="N3227" s="0" t="n">
        <f aca="false">MIN($I3227,$L3227)</f>
        <v>75</v>
      </c>
      <c r="O3227" s="0" t="str">
        <f aca="false">IF($N3227&gt;=$M3227,$N3227-$M3227+1,"")</f>
        <v/>
      </c>
      <c r="P3227" s="0" t="str">
        <f aca="false">IF($O3227="","",$J3227+$M3227-$H3227)</f>
        <v/>
      </c>
      <c r="Q3227" s="0" t="str">
        <f aca="false">IF($O3227="","",$P3227+$O3227-1)</f>
        <v/>
      </c>
      <c r="R3227" s="0" t="str">
        <f aca="false">IF($O3227="","",COUNT($O$2703:$O3227))</f>
        <v/>
      </c>
    </row>
    <row r="3228" customFormat="false" ht="15" hidden="false" customHeight="false" outlineLevel="0" collapsed="false">
      <c r="A3228" s="0" t="n">
        <v>10</v>
      </c>
      <c r="B3228" s="0" t="n">
        <v>15</v>
      </c>
      <c r="C3228" s="0" t="s">
        <v>77</v>
      </c>
      <c r="D3228" s="0" t="n">
        <v>2</v>
      </c>
      <c r="E3228" s="0" t="s">
        <v>79</v>
      </c>
      <c r="F3228" s="0" t="n">
        <v>1</v>
      </c>
      <c r="G3228" s="0" t="str">
        <f aca="false">INDEX(Setup!$B$15:$B$17,$F3228)</f>
        <v>MAL</v>
      </c>
      <c r="H3228" s="0" t="n">
        <f aca="false">Calc_Blocks!$I$210</f>
        <v>53</v>
      </c>
      <c r="I3228" s="0" t="n">
        <f aca="false">Calc_Blocks!$J$210</f>
        <v>60</v>
      </c>
      <c r="J3228" s="0" t="n">
        <f aca="false">Calc_Blocks!$K$210</f>
        <v>19</v>
      </c>
      <c r="K3228" s="0" t="n">
        <f aca="false">($B3228-1)*IF($D3228=1,Setup!$B$9,Setup!$B$10)+1</f>
        <v>141</v>
      </c>
      <c r="L3228" s="0" t="n">
        <f aca="false">$B3228*IF($D3228=1,Setup!$B$9,Setup!$B$10)</f>
        <v>150</v>
      </c>
      <c r="M3228" s="0" t="n">
        <f aca="false">MAX($H3228,$K3228)</f>
        <v>141</v>
      </c>
      <c r="N3228" s="0" t="n">
        <f aca="false">MIN($I3228,$L3228)</f>
        <v>60</v>
      </c>
      <c r="O3228" s="0" t="str">
        <f aca="false">IF($N3228&gt;=$M3228,$N3228-$M3228+1,"")</f>
        <v/>
      </c>
      <c r="P3228" s="0" t="str">
        <f aca="false">IF($O3228="","",$J3228+$M3228-$H3228)</f>
        <v/>
      </c>
      <c r="Q3228" s="0" t="str">
        <f aca="false">IF($O3228="","",$P3228+$O3228-1)</f>
        <v/>
      </c>
      <c r="R3228" s="0" t="str">
        <f aca="false">IF($O3228="","",COUNT($O$2703:$O3228))</f>
        <v/>
      </c>
    </row>
    <row r="3229" customFormat="false" ht="15" hidden="false" customHeight="false" outlineLevel="0" collapsed="false">
      <c r="A3229" s="0" t="n">
        <v>10</v>
      </c>
      <c r="B3229" s="0" t="n">
        <v>15</v>
      </c>
      <c r="C3229" s="0" t="s">
        <v>77</v>
      </c>
      <c r="D3229" s="0" t="n">
        <v>2</v>
      </c>
      <c r="E3229" s="0" t="s">
        <v>79</v>
      </c>
      <c r="F3229" s="0" t="n">
        <v>2</v>
      </c>
      <c r="G3229" s="0" t="str">
        <f aca="false">INDEX(Setup!$B$15:$B$17,$F3229)</f>
        <v>SAN</v>
      </c>
      <c r="H3229" s="0" t="n">
        <f aca="false">Calc_Blocks!$I$211</f>
        <v>61</v>
      </c>
      <c r="I3229" s="0" t="n">
        <f aca="false">Calc_Blocks!$J$211</f>
        <v>60</v>
      </c>
      <c r="J3229" s="0" t="n">
        <f aca="false">Calc_Blocks!$K$211</f>
        <v>27</v>
      </c>
      <c r="K3229" s="0" t="n">
        <f aca="false">($B3229-1)*IF($D3229=1,Setup!$B$9,Setup!$B$10)+1</f>
        <v>141</v>
      </c>
      <c r="L3229" s="0" t="n">
        <f aca="false">$B3229*IF($D3229=1,Setup!$B$9,Setup!$B$10)</f>
        <v>150</v>
      </c>
      <c r="M3229" s="0" t="n">
        <f aca="false">MAX($H3229,$K3229)</f>
        <v>141</v>
      </c>
      <c r="N3229" s="0" t="n">
        <f aca="false">MIN($I3229,$L3229)</f>
        <v>60</v>
      </c>
      <c r="O3229" s="0" t="str">
        <f aca="false">IF($N3229&gt;=$M3229,$N3229-$M3229+1,"")</f>
        <v/>
      </c>
      <c r="P3229" s="0" t="str">
        <f aca="false">IF($O3229="","",$J3229+$M3229-$H3229)</f>
        <v/>
      </c>
      <c r="Q3229" s="0" t="str">
        <f aca="false">IF($O3229="","",$P3229+$O3229-1)</f>
        <v/>
      </c>
      <c r="R3229" s="0" t="str">
        <f aca="false">IF($O3229="","",COUNT($O$2703:$O3229))</f>
        <v/>
      </c>
    </row>
    <row r="3230" customFormat="false" ht="15" hidden="false" customHeight="false" outlineLevel="0" collapsed="false">
      <c r="A3230" s="0" t="n">
        <v>10</v>
      </c>
      <c r="B3230" s="0" t="n">
        <v>15</v>
      </c>
      <c r="C3230" s="0" t="s">
        <v>77</v>
      </c>
      <c r="D3230" s="0" t="n">
        <v>2</v>
      </c>
      <c r="E3230" s="0" t="s">
        <v>79</v>
      </c>
      <c r="F3230" s="0" t="n">
        <v>3</v>
      </c>
      <c r="G3230" s="0" t="str">
        <f aca="false">INDEX(Setup!$B$15:$B$17,$F3230)</f>
        <v>URD</v>
      </c>
      <c r="H3230" s="0" t="n">
        <f aca="false">Calc_Blocks!$I$212</f>
        <v>61</v>
      </c>
      <c r="I3230" s="0" t="n">
        <f aca="false">Calc_Blocks!$J$212</f>
        <v>69</v>
      </c>
      <c r="J3230" s="0" t="n">
        <f aca="false">Calc_Blocks!$K$212</f>
        <v>27</v>
      </c>
      <c r="K3230" s="0" t="n">
        <f aca="false">($B3230-1)*IF($D3230=1,Setup!$B$9,Setup!$B$10)+1</f>
        <v>141</v>
      </c>
      <c r="L3230" s="0" t="n">
        <f aca="false">$B3230*IF($D3230=1,Setup!$B$9,Setup!$B$10)</f>
        <v>150</v>
      </c>
      <c r="M3230" s="0" t="n">
        <f aca="false">MAX($H3230,$K3230)</f>
        <v>141</v>
      </c>
      <c r="N3230" s="0" t="n">
        <f aca="false">MIN($I3230,$L3230)</f>
        <v>69</v>
      </c>
      <c r="O3230" s="0" t="str">
        <f aca="false">IF($N3230&gt;=$M3230,$N3230-$M3230+1,"")</f>
        <v/>
      </c>
      <c r="P3230" s="0" t="str">
        <f aca="false">IF($O3230="","",$J3230+$M3230-$H3230)</f>
        <v/>
      </c>
      <c r="Q3230" s="0" t="str">
        <f aca="false">IF($O3230="","",$P3230+$O3230-1)</f>
        <v/>
      </c>
      <c r="R3230" s="0" t="str">
        <f aca="false">IF($O3230="","",COUNT($O$2703:$O3230))</f>
        <v/>
      </c>
    </row>
    <row r="3231" customFormat="false" ht="15" hidden="false" customHeight="false" outlineLevel="0" collapsed="false">
      <c r="A3231" s="0" t="n">
        <v>10</v>
      </c>
      <c r="B3231" s="0" t="n">
        <v>15</v>
      </c>
      <c r="C3231" s="0" t="s">
        <v>78</v>
      </c>
      <c r="D3231" s="0" t="n">
        <v>1</v>
      </c>
      <c r="E3231" s="0" t="s">
        <v>94</v>
      </c>
      <c r="F3231" s="0" t="n">
        <v>1</v>
      </c>
      <c r="G3231" s="0" t="str">
        <f aca="false">INDEX(Setup!$B$15:$B$17,$F3231)</f>
        <v>MAL</v>
      </c>
      <c r="H3231" s="0" t="n">
        <f aca="false">Calc_Blocks!$I$195</f>
        <v>76</v>
      </c>
      <c r="I3231" s="0" t="n">
        <f aca="false">Calc_Blocks!$J$195</f>
        <v>75</v>
      </c>
      <c r="J3231" s="0" t="n">
        <f aca="false">Calc_Blocks!$K$195</f>
        <v>1</v>
      </c>
      <c r="K3231" s="0" t="n">
        <f aca="false">($B3231-1)*IF($D3231=1,Setup!$B$9,Setup!$B$10)+1</f>
        <v>141</v>
      </c>
      <c r="L3231" s="0" t="n">
        <f aca="false">$B3231*IF($D3231=1,Setup!$B$9,Setup!$B$10)</f>
        <v>150</v>
      </c>
      <c r="M3231" s="0" t="n">
        <f aca="false">MAX($H3231,$K3231)</f>
        <v>141</v>
      </c>
      <c r="N3231" s="0" t="n">
        <f aca="false">MIN($I3231,$L3231)</f>
        <v>75</v>
      </c>
      <c r="O3231" s="0" t="str">
        <f aca="false">IF($N3231&gt;=$M3231,$N3231-$M3231+1,"")</f>
        <v/>
      </c>
      <c r="P3231" s="0" t="str">
        <f aca="false">IF($O3231="","",$J3231+$M3231-$H3231)</f>
        <v/>
      </c>
      <c r="Q3231" s="0" t="str">
        <f aca="false">IF($O3231="","",$P3231+$O3231-1)</f>
        <v/>
      </c>
      <c r="R3231" s="0" t="str">
        <f aca="false">IF($O3231="","",COUNT($O$2703:$O3231))</f>
        <v/>
      </c>
    </row>
    <row r="3232" customFormat="false" ht="15" hidden="false" customHeight="false" outlineLevel="0" collapsed="false">
      <c r="A3232" s="0" t="n">
        <v>10</v>
      </c>
      <c r="B3232" s="0" t="n">
        <v>15</v>
      </c>
      <c r="C3232" s="0" t="s">
        <v>78</v>
      </c>
      <c r="D3232" s="0" t="n">
        <v>1</v>
      </c>
      <c r="E3232" s="0" t="s">
        <v>94</v>
      </c>
      <c r="F3232" s="0" t="n">
        <v>2</v>
      </c>
      <c r="G3232" s="0" t="str">
        <f aca="false">INDEX(Setup!$B$15:$B$17,$F3232)</f>
        <v>SAN</v>
      </c>
      <c r="H3232" s="0" t="n">
        <f aca="false">Calc_Blocks!$I$196</f>
        <v>76</v>
      </c>
      <c r="I3232" s="0" t="n">
        <f aca="false">Calc_Blocks!$J$196</f>
        <v>75</v>
      </c>
      <c r="J3232" s="0" t="n">
        <f aca="false">Calc_Blocks!$K$196</f>
        <v>1</v>
      </c>
      <c r="K3232" s="0" t="n">
        <f aca="false">($B3232-1)*IF($D3232=1,Setup!$B$9,Setup!$B$10)+1</f>
        <v>141</v>
      </c>
      <c r="L3232" s="0" t="n">
        <f aca="false">$B3232*IF($D3232=1,Setup!$B$9,Setup!$B$10)</f>
        <v>150</v>
      </c>
      <c r="M3232" s="0" t="n">
        <f aca="false">MAX($H3232,$K3232)</f>
        <v>141</v>
      </c>
      <c r="N3232" s="0" t="n">
        <f aca="false">MIN($I3232,$L3232)</f>
        <v>75</v>
      </c>
      <c r="O3232" s="0" t="str">
        <f aca="false">IF($N3232&gt;=$M3232,$N3232-$M3232+1,"")</f>
        <v/>
      </c>
      <c r="P3232" s="0" t="str">
        <f aca="false">IF($O3232="","",$J3232+$M3232-$H3232)</f>
        <v/>
      </c>
      <c r="Q3232" s="0" t="str">
        <f aca="false">IF($O3232="","",$P3232+$O3232-1)</f>
        <v/>
      </c>
      <c r="R3232" s="0" t="str">
        <f aca="false">IF($O3232="","",COUNT($O$2703:$O3232))</f>
        <v/>
      </c>
    </row>
    <row r="3233" customFormat="false" ht="15" hidden="false" customHeight="false" outlineLevel="0" collapsed="false">
      <c r="A3233" s="0" t="n">
        <v>10</v>
      </c>
      <c r="B3233" s="0" t="n">
        <v>15</v>
      </c>
      <c r="C3233" s="0" t="s">
        <v>78</v>
      </c>
      <c r="D3233" s="0" t="n">
        <v>1</v>
      </c>
      <c r="E3233" s="0" t="s">
        <v>94</v>
      </c>
      <c r="F3233" s="0" t="n">
        <v>3</v>
      </c>
      <c r="G3233" s="0" t="str">
        <f aca="false">INDEX(Setup!$B$15:$B$17,$F3233)</f>
        <v>URD</v>
      </c>
      <c r="H3233" s="0" t="n">
        <f aca="false">Calc_Blocks!$I$197</f>
        <v>76</v>
      </c>
      <c r="I3233" s="0" t="n">
        <f aca="false">Calc_Blocks!$J$197</f>
        <v>75</v>
      </c>
      <c r="J3233" s="0" t="n">
        <f aca="false">Calc_Blocks!$K$197</f>
        <v>1</v>
      </c>
      <c r="K3233" s="0" t="n">
        <f aca="false">($B3233-1)*IF($D3233=1,Setup!$B$9,Setup!$B$10)+1</f>
        <v>141</v>
      </c>
      <c r="L3233" s="0" t="n">
        <f aca="false">$B3233*IF($D3233=1,Setup!$B$9,Setup!$B$10)</f>
        <v>150</v>
      </c>
      <c r="M3233" s="0" t="n">
        <f aca="false">MAX($H3233,$K3233)</f>
        <v>141</v>
      </c>
      <c r="N3233" s="0" t="n">
        <f aca="false">MIN($I3233,$L3233)</f>
        <v>75</v>
      </c>
      <c r="O3233" s="0" t="str">
        <f aca="false">IF($N3233&gt;=$M3233,$N3233-$M3233+1,"")</f>
        <v/>
      </c>
      <c r="P3233" s="0" t="str">
        <f aca="false">IF($O3233="","",$J3233+$M3233-$H3233)</f>
        <v/>
      </c>
      <c r="Q3233" s="0" t="str">
        <f aca="false">IF($O3233="","",$P3233+$O3233-1)</f>
        <v/>
      </c>
      <c r="R3233" s="0" t="str">
        <f aca="false">IF($O3233="","",COUNT($O$2703:$O3233))</f>
        <v/>
      </c>
    </row>
    <row r="3234" customFormat="false" ht="15" hidden="false" customHeight="false" outlineLevel="0" collapsed="false">
      <c r="A3234" s="0" t="n">
        <v>10</v>
      </c>
      <c r="B3234" s="0" t="n">
        <v>15</v>
      </c>
      <c r="C3234" s="0" t="s">
        <v>78</v>
      </c>
      <c r="D3234" s="0" t="n">
        <v>2</v>
      </c>
      <c r="E3234" s="0" t="s">
        <v>79</v>
      </c>
      <c r="F3234" s="0" t="n">
        <v>1</v>
      </c>
      <c r="G3234" s="0" t="str">
        <f aca="false">INDEX(Setup!$B$15:$B$17,$F3234)</f>
        <v>MAL</v>
      </c>
      <c r="H3234" s="0" t="n">
        <f aca="false">Calc_Blocks!$I$213</f>
        <v>70</v>
      </c>
      <c r="I3234" s="0" t="n">
        <f aca="false">Calc_Blocks!$J$213</f>
        <v>69</v>
      </c>
      <c r="J3234" s="0" t="n">
        <f aca="false">Calc_Blocks!$K$213</f>
        <v>1</v>
      </c>
      <c r="K3234" s="0" t="n">
        <f aca="false">($B3234-1)*IF($D3234=1,Setup!$B$9,Setup!$B$10)+1</f>
        <v>141</v>
      </c>
      <c r="L3234" s="0" t="n">
        <f aca="false">$B3234*IF($D3234=1,Setup!$B$9,Setup!$B$10)</f>
        <v>150</v>
      </c>
      <c r="M3234" s="0" t="n">
        <f aca="false">MAX($H3234,$K3234)</f>
        <v>141</v>
      </c>
      <c r="N3234" s="0" t="n">
        <f aca="false">MIN($I3234,$L3234)</f>
        <v>69</v>
      </c>
      <c r="O3234" s="0" t="str">
        <f aca="false">IF($N3234&gt;=$M3234,$N3234-$M3234+1,"")</f>
        <v/>
      </c>
      <c r="P3234" s="0" t="str">
        <f aca="false">IF($O3234="","",$J3234+$M3234-$H3234)</f>
        <v/>
      </c>
      <c r="Q3234" s="0" t="str">
        <f aca="false">IF($O3234="","",$P3234+$O3234-1)</f>
        <v/>
      </c>
      <c r="R3234" s="0" t="str">
        <f aca="false">IF($O3234="","",COUNT($O$2703:$O3234))</f>
        <v/>
      </c>
    </row>
    <row r="3235" customFormat="false" ht="15" hidden="false" customHeight="false" outlineLevel="0" collapsed="false">
      <c r="A3235" s="0" t="n">
        <v>10</v>
      </c>
      <c r="B3235" s="0" t="n">
        <v>15</v>
      </c>
      <c r="C3235" s="0" t="s">
        <v>78</v>
      </c>
      <c r="D3235" s="0" t="n">
        <v>2</v>
      </c>
      <c r="E3235" s="0" t="s">
        <v>79</v>
      </c>
      <c r="F3235" s="0" t="n">
        <v>2</v>
      </c>
      <c r="G3235" s="0" t="str">
        <f aca="false">INDEX(Setup!$B$15:$B$17,$F3235)</f>
        <v>SAN</v>
      </c>
      <c r="H3235" s="0" t="n">
        <f aca="false">Calc_Blocks!$I$214</f>
        <v>70</v>
      </c>
      <c r="I3235" s="0" t="n">
        <f aca="false">Calc_Blocks!$J$214</f>
        <v>69</v>
      </c>
      <c r="J3235" s="0" t="n">
        <f aca="false">Calc_Blocks!$K$214</f>
        <v>1</v>
      </c>
      <c r="K3235" s="0" t="n">
        <f aca="false">($B3235-1)*IF($D3235=1,Setup!$B$9,Setup!$B$10)+1</f>
        <v>141</v>
      </c>
      <c r="L3235" s="0" t="n">
        <f aca="false">$B3235*IF($D3235=1,Setup!$B$9,Setup!$B$10)</f>
        <v>150</v>
      </c>
      <c r="M3235" s="0" t="n">
        <f aca="false">MAX($H3235,$K3235)</f>
        <v>141</v>
      </c>
      <c r="N3235" s="0" t="n">
        <f aca="false">MIN($I3235,$L3235)</f>
        <v>69</v>
      </c>
      <c r="O3235" s="0" t="str">
        <f aca="false">IF($N3235&gt;=$M3235,$N3235-$M3235+1,"")</f>
        <v/>
      </c>
      <c r="P3235" s="0" t="str">
        <f aca="false">IF($O3235="","",$J3235+$M3235-$H3235)</f>
        <v/>
      </c>
      <c r="Q3235" s="0" t="str">
        <f aca="false">IF($O3235="","",$P3235+$O3235-1)</f>
        <v/>
      </c>
      <c r="R3235" s="0" t="str">
        <f aca="false">IF($O3235="","",COUNT($O$2703:$O3235))</f>
        <v/>
      </c>
    </row>
    <row r="3236" customFormat="false" ht="15" hidden="false" customHeight="false" outlineLevel="0" collapsed="false">
      <c r="A3236" s="0" t="n">
        <v>10</v>
      </c>
      <c r="B3236" s="0" t="n">
        <v>15</v>
      </c>
      <c r="C3236" s="0" t="s">
        <v>78</v>
      </c>
      <c r="D3236" s="0" t="n">
        <v>2</v>
      </c>
      <c r="E3236" s="0" t="s">
        <v>79</v>
      </c>
      <c r="F3236" s="0" t="n">
        <v>3</v>
      </c>
      <c r="G3236" s="0" t="str">
        <f aca="false">INDEX(Setup!$B$15:$B$17,$F3236)</f>
        <v>URD</v>
      </c>
      <c r="H3236" s="0" t="n">
        <f aca="false">Calc_Blocks!$I$215</f>
        <v>70</v>
      </c>
      <c r="I3236" s="0" t="n">
        <f aca="false">Calc_Blocks!$J$215</f>
        <v>69</v>
      </c>
      <c r="J3236" s="0" t="n">
        <f aca="false">Calc_Blocks!$K$215</f>
        <v>1</v>
      </c>
      <c r="K3236" s="0" t="n">
        <f aca="false">($B3236-1)*IF($D3236=1,Setup!$B$9,Setup!$B$10)+1</f>
        <v>141</v>
      </c>
      <c r="L3236" s="0" t="n">
        <f aca="false">$B3236*IF($D3236=1,Setup!$B$9,Setup!$B$10)</f>
        <v>150</v>
      </c>
      <c r="M3236" s="0" t="n">
        <f aca="false">MAX($H3236,$K3236)</f>
        <v>141</v>
      </c>
      <c r="N3236" s="0" t="n">
        <f aca="false">MIN($I3236,$L3236)</f>
        <v>69</v>
      </c>
      <c r="O3236" s="0" t="str">
        <f aca="false">IF($N3236&gt;=$M3236,$N3236-$M3236+1,"")</f>
        <v/>
      </c>
      <c r="P3236" s="0" t="str">
        <f aca="false">IF($O3236="","",$J3236+$M3236-$H3236)</f>
        <v/>
      </c>
      <c r="Q3236" s="0" t="str">
        <f aca="false">IF($O3236="","",$P3236+$O3236-1)</f>
        <v/>
      </c>
      <c r="R3236" s="0" t="str">
        <f aca="false">IF($O3236="","",COUNT($O$2703:$O3236))</f>
        <v/>
      </c>
    </row>
    <row r="3237" customFormat="false" ht="15" hidden="false" customHeight="false" outlineLevel="0" collapsed="false">
      <c r="A3237" s="0" t="n">
        <v>10</v>
      </c>
      <c r="B3237" s="0" t="n">
        <v>15</v>
      </c>
      <c r="C3237" s="0" t="s">
        <v>79</v>
      </c>
      <c r="D3237" s="0" t="n">
        <v>1</v>
      </c>
      <c r="E3237" s="0" t="s">
        <v>94</v>
      </c>
      <c r="F3237" s="0" t="n">
        <v>1</v>
      </c>
      <c r="G3237" s="0" t="str">
        <f aca="false">INDEX(Setup!$B$15:$B$17,$F3237)</f>
        <v>MAL</v>
      </c>
      <c r="H3237" s="0" t="n">
        <f aca="false">Calc_Blocks!$I$198</f>
        <v>76</v>
      </c>
      <c r="I3237" s="0" t="n">
        <f aca="false">Calc_Blocks!$J$198</f>
        <v>75</v>
      </c>
      <c r="J3237" s="0" t="n">
        <f aca="false">Calc_Blocks!$K$198</f>
        <v>1</v>
      </c>
      <c r="K3237" s="0" t="n">
        <f aca="false">($B3237-1)*IF($D3237=1,Setup!$B$9,Setup!$B$10)+1</f>
        <v>141</v>
      </c>
      <c r="L3237" s="0" t="n">
        <f aca="false">$B3237*IF($D3237=1,Setup!$B$9,Setup!$B$10)</f>
        <v>150</v>
      </c>
      <c r="M3237" s="0" t="n">
        <f aca="false">MAX($H3237,$K3237)</f>
        <v>141</v>
      </c>
      <c r="N3237" s="0" t="n">
        <f aca="false">MIN($I3237,$L3237)</f>
        <v>75</v>
      </c>
      <c r="O3237" s="0" t="str">
        <f aca="false">IF($N3237&gt;=$M3237,$N3237-$M3237+1,"")</f>
        <v/>
      </c>
      <c r="P3237" s="0" t="str">
        <f aca="false">IF($O3237="","",$J3237+$M3237-$H3237)</f>
        <v/>
      </c>
      <c r="Q3237" s="0" t="str">
        <f aca="false">IF($O3237="","",$P3237+$O3237-1)</f>
        <v/>
      </c>
      <c r="R3237" s="0" t="str">
        <f aca="false">IF($O3237="","",COUNT($O$2703:$O3237))</f>
        <v/>
      </c>
    </row>
    <row r="3238" customFormat="false" ht="15" hidden="false" customHeight="false" outlineLevel="0" collapsed="false">
      <c r="A3238" s="0" t="n">
        <v>10</v>
      </c>
      <c r="B3238" s="0" t="n">
        <v>15</v>
      </c>
      <c r="C3238" s="0" t="s">
        <v>79</v>
      </c>
      <c r="D3238" s="0" t="n">
        <v>1</v>
      </c>
      <c r="E3238" s="0" t="s">
        <v>94</v>
      </c>
      <c r="F3238" s="0" t="n">
        <v>2</v>
      </c>
      <c r="G3238" s="0" t="str">
        <f aca="false">INDEX(Setup!$B$15:$B$17,$F3238)</f>
        <v>SAN</v>
      </c>
      <c r="H3238" s="0" t="n">
        <f aca="false">Calc_Blocks!$I$199</f>
        <v>76</v>
      </c>
      <c r="I3238" s="0" t="n">
        <f aca="false">Calc_Blocks!$J$199</f>
        <v>75</v>
      </c>
      <c r="J3238" s="0" t="n">
        <f aca="false">Calc_Blocks!$K$199</f>
        <v>1</v>
      </c>
      <c r="K3238" s="0" t="n">
        <f aca="false">($B3238-1)*IF($D3238=1,Setup!$B$9,Setup!$B$10)+1</f>
        <v>141</v>
      </c>
      <c r="L3238" s="0" t="n">
        <f aca="false">$B3238*IF($D3238=1,Setup!$B$9,Setup!$B$10)</f>
        <v>150</v>
      </c>
      <c r="M3238" s="0" t="n">
        <f aca="false">MAX($H3238,$K3238)</f>
        <v>141</v>
      </c>
      <c r="N3238" s="0" t="n">
        <f aca="false">MIN($I3238,$L3238)</f>
        <v>75</v>
      </c>
      <c r="O3238" s="0" t="str">
        <f aca="false">IF($N3238&gt;=$M3238,$N3238-$M3238+1,"")</f>
        <v/>
      </c>
      <c r="P3238" s="0" t="str">
        <f aca="false">IF($O3238="","",$J3238+$M3238-$H3238)</f>
        <v/>
      </c>
      <c r="Q3238" s="0" t="str">
        <f aca="false">IF($O3238="","",$P3238+$O3238-1)</f>
        <v/>
      </c>
      <c r="R3238" s="0" t="str">
        <f aca="false">IF($O3238="","",COUNT($O$2703:$O3238))</f>
        <v/>
      </c>
    </row>
    <row r="3239" customFormat="false" ht="15" hidden="false" customHeight="false" outlineLevel="0" collapsed="false">
      <c r="A3239" s="0" t="n">
        <v>10</v>
      </c>
      <c r="B3239" s="0" t="n">
        <v>15</v>
      </c>
      <c r="C3239" s="0" t="s">
        <v>79</v>
      </c>
      <c r="D3239" s="0" t="n">
        <v>1</v>
      </c>
      <c r="E3239" s="0" t="s">
        <v>94</v>
      </c>
      <c r="F3239" s="0" t="n">
        <v>3</v>
      </c>
      <c r="G3239" s="0" t="str">
        <f aca="false">INDEX(Setup!$B$15:$B$17,$F3239)</f>
        <v>URD</v>
      </c>
      <c r="H3239" s="0" t="n">
        <f aca="false">Calc_Blocks!$I$200</f>
        <v>76</v>
      </c>
      <c r="I3239" s="0" t="n">
        <f aca="false">Calc_Blocks!$J$200</f>
        <v>75</v>
      </c>
      <c r="J3239" s="0" t="n">
        <f aca="false">Calc_Blocks!$K$200</f>
        <v>1</v>
      </c>
      <c r="K3239" s="0" t="n">
        <f aca="false">($B3239-1)*IF($D3239=1,Setup!$B$9,Setup!$B$10)+1</f>
        <v>141</v>
      </c>
      <c r="L3239" s="0" t="n">
        <f aca="false">$B3239*IF($D3239=1,Setup!$B$9,Setup!$B$10)</f>
        <v>150</v>
      </c>
      <c r="M3239" s="0" t="n">
        <f aca="false">MAX($H3239,$K3239)</f>
        <v>141</v>
      </c>
      <c r="N3239" s="0" t="n">
        <f aca="false">MIN($I3239,$L3239)</f>
        <v>75</v>
      </c>
      <c r="O3239" s="0" t="str">
        <f aca="false">IF($N3239&gt;=$M3239,$N3239-$M3239+1,"")</f>
        <v/>
      </c>
      <c r="P3239" s="0" t="str">
        <f aca="false">IF($O3239="","",$J3239+$M3239-$H3239)</f>
        <v/>
      </c>
      <c r="Q3239" s="0" t="str">
        <f aca="false">IF($O3239="","",$P3239+$O3239-1)</f>
        <v/>
      </c>
      <c r="R3239" s="0" t="str">
        <f aca="false">IF($O3239="","",COUNT($O$2703:$O3239))</f>
        <v/>
      </c>
    </row>
    <row r="3240" customFormat="false" ht="15" hidden="false" customHeight="false" outlineLevel="0" collapsed="false">
      <c r="A3240" s="0" t="n">
        <v>10</v>
      </c>
      <c r="B3240" s="0" t="n">
        <v>15</v>
      </c>
      <c r="C3240" s="0" t="s">
        <v>79</v>
      </c>
      <c r="D3240" s="0" t="n">
        <v>2</v>
      </c>
      <c r="E3240" s="0" t="s">
        <v>79</v>
      </c>
      <c r="F3240" s="0" t="n">
        <v>1</v>
      </c>
      <c r="G3240" s="0" t="str">
        <f aca="false">INDEX(Setup!$B$15:$B$17,$F3240)</f>
        <v>MAL</v>
      </c>
      <c r="H3240" s="0" t="n">
        <f aca="false">Calc_Blocks!$I$216</f>
        <v>70</v>
      </c>
      <c r="I3240" s="0" t="n">
        <f aca="false">Calc_Blocks!$J$216</f>
        <v>69</v>
      </c>
      <c r="J3240" s="0" t="n">
        <f aca="false">Calc_Blocks!$K$216</f>
        <v>1</v>
      </c>
      <c r="K3240" s="0" t="n">
        <f aca="false">($B3240-1)*IF($D3240=1,Setup!$B$9,Setup!$B$10)+1</f>
        <v>141</v>
      </c>
      <c r="L3240" s="0" t="n">
        <f aca="false">$B3240*IF($D3240=1,Setup!$B$9,Setup!$B$10)</f>
        <v>150</v>
      </c>
      <c r="M3240" s="0" t="n">
        <f aca="false">MAX($H3240,$K3240)</f>
        <v>141</v>
      </c>
      <c r="N3240" s="0" t="n">
        <f aca="false">MIN($I3240,$L3240)</f>
        <v>69</v>
      </c>
      <c r="O3240" s="0" t="str">
        <f aca="false">IF($N3240&gt;=$M3240,$N3240-$M3240+1,"")</f>
        <v/>
      </c>
      <c r="P3240" s="0" t="str">
        <f aca="false">IF($O3240="","",$J3240+$M3240-$H3240)</f>
        <v/>
      </c>
      <c r="Q3240" s="0" t="str">
        <f aca="false">IF($O3240="","",$P3240+$O3240-1)</f>
        <v/>
      </c>
      <c r="R3240" s="0" t="str">
        <f aca="false">IF($O3240="","",COUNT($O$2703:$O3240))</f>
        <v/>
      </c>
    </row>
    <row r="3241" customFormat="false" ht="15" hidden="false" customHeight="false" outlineLevel="0" collapsed="false">
      <c r="A3241" s="0" t="n">
        <v>10</v>
      </c>
      <c r="B3241" s="0" t="n">
        <v>15</v>
      </c>
      <c r="C3241" s="0" t="s">
        <v>79</v>
      </c>
      <c r="D3241" s="0" t="n">
        <v>2</v>
      </c>
      <c r="E3241" s="0" t="s">
        <v>79</v>
      </c>
      <c r="F3241" s="0" t="n">
        <v>2</v>
      </c>
      <c r="G3241" s="0" t="str">
        <f aca="false">INDEX(Setup!$B$15:$B$17,$F3241)</f>
        <v>SAN</v>
      </c>
      <c r="H3241" s="0" t="n">
        <f aca="false">Calc_Blocks!$I$217</f>
        <v>70</v>
      </c>
      <c r="I3241" s="0" t="n">
        <f aca="false">Calc_Blocks!$J$217</f>
        <v>69</v>
      </c>
      <c r="J3241" s="0" t="n">
        <f aca="false">Calc_Blocks!$K$217</f>
        <v>1</v>
      </c>
      <c r="K3241" s="0" t="n">
        <f aca="false">($B3241-1)*IF($D3241=1,Setup!$B$9,Setup!$B$10)+1</f>
        <v>141</v>
      </c>
      <c r="L3241" s="0" t="n">
        <f aca="false">$B3241*IF($D3241=1,Setup!$B$9,Setup!$B$10)</f>
        <v>150</v>
      </c>
      <c r="M3241" s="0" t="n">
        <f aca="false">MAX($H3241,$K3241)</f>
        <v>141</v>
      </c>
      <c r="N3241" s="0" t="n">
        <f aca="false">MIN($I3241,$L3241)</f>
        <v>69</v>
      </c>
      <c r="O3241" s="0" t="str">
        <f aca="false">IF($N3241&gt;=$M3241,$N3241-$M3241+1,"")</f>
        <v/>
      </c>
      <c r="P3241" s="0" t="str">
        <f aca="false">IF($O3241="","",$J3241+$M3241-$H3241)</f>
        <v/>
      </c>
      <c r="Q3241" s="0" t="str">
        <f aca="false">IF($O3241="","",$P3241+$O3241-1)</f>
        <v/>
      </c>
      <c r="R3241" s="0" t="str">
        <f aca="false">IF($O3241="","",COUNT($O$2703:$O3241))</f>
        <v/>
      </c>
    </row>
    <row r="3242" customFormat="false" ht="15" hidden="false" customHeight="false" outlineLevel="0" collapsed="false">
      <c r="A3242" s="0" t="n">
        <v>10</v>
      </c>
      <c r="B3242" s="0" t="n">
        <v>15</v>
      </c>
      <c r="C3242" s="0" t="s">
        <v>79</v>
      </c>
      <c r="D3242" s="0" t="n">
        <v>2</v>
      </c>
      <c r="E3242" s="0" t="s">
        <v>79</v>
      </c>
      <c r="F3242" s="0" t="n">
        <v>3</v>
      </c>
      <c r="G3242" s="0" t="str">
        <f aca="false">INDEX(Setup!$B$15:$B$17,$F3242)</f>
        <v>URD</v>
      </c>
      <c r="H3242" s="0" t="n">
        <f aca="false">Calc_Blocks!$I$218</f>
        <v>70</v>
      </c>
      <c r="I3242" s="0" t="n">
        <f aca="false">Calc_Blocks!$J$218</f>
        <v>69</v>
      </c>
      <c r="J3242" s="0" t="n">
        <f aca="false">Calc_Blocks!$K$218</f>
        <v>1</v>
      </c>
      <c r="K3242" s="0" t="n">
        <f aca="false">($B3242-1)*IF($D3242=1,Setup!$B$9,Setup!$B$10)+1</f>
        <v>141</v>
      </c>
      <c r="L3242" s="0" t="n">
        <f aca="false">$B3242*IF($D3242=1,Setup!$B$9,Setup!$B$10)</f>
        <v>150</v>
      </c>
      <c r="M3242" s="0" t="n">
        <f aca="false">MAX($H3242,$K3242)</f>
        <v>141</v>
      </c>
      <c r="N3242" s="0" t="n">
        <f aca="false">MIN($I3242,$L3242)</f>
        <v>69</v>
      </c>
      <c r="O3242" s="0" t="str">
        <f aca="false">IF($N3242&gt;=$M3242,$N3242-$M3242+1,"")</f>
        <v/>
      </c>
      <c r="P3242" s="0" t="str">
        <f aca="false">IF($O3242="","",$J3242+$M3242-$H3242)</f>
        <v/>
      </c>
      <c r="Q3242" s="0" t="str">
        <f aca="false">IF($O3242="","",$P3242+$O3242-1)</f>
        <v/>
      </c>
      <c r="R3242" s="0" t="str">
        <f aca="false">IF($O3242="","",COUNT($O$2703:$O3242))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08080"/>
    <pageSetUpPr fitToPage="false"/>
  </sheetPr>
  <dimension ref="A1:L3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7"/>
    <col collapsed="false" customWidth="true" hidden="false" outlineLevel="0" max="4" min="3" style="0" width="8"/>
    <col collapsed="false" customWidth="true" hidden="false" outlineLevel="0" max="5" min="5" style="0" width="7"/>
    <col collapsed="false" customWidth="true" hidden="false" outlineLevel="0" max="6" min="6" style="0" width="9"/>
    <col collapsed="false" customWidth="true" hidden="false" outlineLevel="0" max="7" min="7" style="0" width="11"/>
    <col collapsed="false" customWidth="true" hidden="false" outlineLevel="0" max="9" min="8" style="0" width="8"/>
    <col collapsed="false" customWidth="true" hidden="false" outlineLevel="0" max="10" min="10" style="0" width="7"/>
    <col collapsed="false" customWidth="true" hidden="false" outlineLevel="0" max="12" min="11" style="0" width="11"/>
  </cols>
  <sheetData>
    <row r="1" customFormat="false" ht="17.35" hidden="false" customHeight="false" outlineLevel="0" collapsed="false">
      <c r="A1" s="1" t="s">
        <v>105</v>
      </c>
    </row>
    <row r="2" customFormat="false" ht="15" hidden="false" customHeight="false" outlineLevel="0" collapsed="false">
      <c r="A2" s="11" t="s">
        <v>82</v>
      </c>
      <c r="B2" s="11" t="s">
        <v>104</v>
      </c>
      <c r="C2" s="11" t="s">
        <v>106</v>
      </c>
      <c r="D2" s="11" t="s">
        <v>96</v>
      </c>
      <c r="E2" s="11" t="s">
        <v>85</v>
      </c>
      <c r="F2" s="11" t="s">
        <v>84</v>
      </c>
      <c r="G2" s="11" t="s">
        <v>70</v>
      </c>
      <c r="H2" s="11" t="s">
        <v>102</v>
      </c>
      <c r="I2" s="11" t="s">
        <v>103</v>
      </c>
      <c r="J2" s="11" t="s">
        <v>101</v>
      </c>
      <c r="K2" s="11" t="s">
        <v>107</v>
      </c>
      <c r="L2" s="11" t="s">
        <v>108</v>
      </c>
    </row>
    <row r="3" customFormat="false" ht="15" hidden="false" customHeight="false" outlineLevel="0" collapsed="false">
      <c r="A3" s="12" t="n">
        <v>5</v>
      </c>
      <c r="B3" s="12" t="n">
        <v>1</v>
      </c>
      <c r="C3" s="12" t="n">
        <f aca="false">IFERROR(MATCH($B3,Calc_Splits!$R$3:$R$542,0),"")</f>
        <v>1</v>
      </c>
      <c r="D3" s="12" t="n">
        <f aca="false">IF($C3="","",INDEX(Calc_Splits!$B$3:$B$542,$C3))</f>
        <v>1</v>
      </c>
      <c r="E3" s="12" t="str">
        <f aca="false">IF($C3="","",INDEX(Calc_Splits!$C$3:$C$542,$C3))</f>
        <v>A</v>
      </c>
      <c r="F3" s="12" t="str">
        <f aca="false">IF($C3="","",INDEX(Calc_Splits!$E$3:$E$542,$C3))</f>
        <v>M</v>
      </c>
      <c r="G3" s="12" t="str">
        <f aca="false">IF($C3="","",INDEX(Calc_Splits!$G$3:$G$542,$C3))</f>
        <v>MAL</v>
      </c>
      <c r="H3" s="12" t="n">
        <f aca="false">IF($C3="","",INDEX(Calc_Splits!$P$3:$P$542,$C3))</f>
        <v>1</v>
      </c>
      <c r="I3" s="12" t="n">
        <f aca="false">IF($C3="","",INDEX(Calc_Splits!$Q$3:$Q$542,$C3))</f>
        <v>10</v>
      </c>
      <c r="J3" s="12" t="n">
        <f aca="false">IF($C3="","",INDEX(Calc_Splits!$O$3:$O$542,$C3))</f>
        <v>10</v>
      </c>
      <c r="K3" s="12" t="n">
        <f aca="false">IF($D3="","",INDEX(Setup!$B$21:$B$26,$A3-4)+$D3-1)</f>
        <v>1</v>
      </c>
      <c r="L3" s="12" t="n">
        <f aca="false">IF($K3="","",SUMIFS(Calc_Splits!$O$3:$O$542,Calc_Splits!$B$3:$B$542,$D3))</f>
        <v>20</v>
      </c>
    </row>
    <row r="4" customFormat="false" ht="15" hidden="false" customHeight="false" outlineLevel="0" collapsed="false">
      <c r="A4" s="12" t="n">
        <v>5</v>
      </c>
      <c r="B4" s="12" t="n">
        <v>2</v>
      </c>
      <c r="C4" s="12" t="n">
        <f aca="false">IFERROR(MATCH($B4,Calc_Splits!$R$3:$R$542,0),"")</f>
        <v>4</v>
      </c>
      <c r="D4" s="12" t="n">
        <f aca="false">IF($C4="","",INDEX(Calc_Splits!$B$3:$B$542,$C4))</f>
        <v>1</v>
      </c>
      <c r="E4" s="12" t="str">
        <f aca="false">IF($C4="","",INDEX(Calc_Splits!$C$3:$C$542,$C4))</f>
        <v>A</v>
      </c>
      <c r="F4" s="12" t="str">
        <f aca="false">IF($C4="","",INDEX(Calc_Splits!$E$3:$E$542,$C4))</f>
        <v>F</v>
      </c>
      <c r="G4" s="12" t="str">
        <f aca="false">IF($C4="","",INDEX(Calc_Splits!$G$3:$G$542,$C4))</f>
        <v>MAL</v>
      </c>
      <c r="H4" s="12" t="n">
        <f aca="false">IF($C4="","",INDEX(Calc_Splits!$P$3:$P$542,$C4))</f>
        <v>18</v>
      </c>
      <c r="I4" s="12" t="n">
        <f aca="false">IF($C4="","",INDEX(Calc_Splits!$Q$3:$Q$542,$C4))</f>
        <v>27</v>
      </c>
      <c r="J4" s="12" t="n">
        <f aca="false">IF($C4="","",INDEX(Calc_Splits!$O$3:$O$542,$C4))</f>
        <v>10</v>
      </c>
      <c r="K4" s="12" t="str">
        <f aca="false">IF($D4="","",IF($D4=$D3,"",INDEX(Setup!$B$21:$B$26,$A4-4)+$D4-1))</f>
        <v/>
      </c>
      <c r="L4" s="12" t="str">
        <f aca="false">IF($K4="","",SUMIFS(Calc_Splits!$O$3:$O$542,Calc_Splits!$B$3:$B$542,$D4))</f>
        <v/>
      </c>
    </row>
    <row r="5" customFormat="false" ht="15" hidden="false" customHeight="false" outlineLevel="0" collapsed="false">
      <c r="A5" s="12" t="n">
        <v>5</v>
      </c>
      <c r="B5" s="12" t="n">
        <v>3</v>
      </c>
      <c r="C5" s="12" t="n">
        <f aca="false">IFERROR(MATCH($B5,Calc_Splits!$R$3:$R$542,0),"")</f>
        <v>37</v>
      </c>
      <c r="D5" s="12" t="n">
        <f aca="false">IF($C5="","",INDEX(Calc_Splits!$B$3:$B$542,$C5))</f>
        <v>2</v>
      </c>
      <c r="E5" s="12" t="str">
        <f aca="false">IF($C5="","",INDEX(Calc_Splits!$C$3:$C$542,$C5))</f>
        <v>A</v>
      </c>
      <c r="F5" s="12" t="str">
        <f aca="false">IF($C5="","",INDEX(Calc_Splits!$E$3:$E$542,$C5))</f>
        <v>M</v>
      </c>
      <c r="G5" s="12" t="str">
        <f aca="false">IF($C5="","",INDEX(Calc_Splits!$G$3:$G$542,$C5))</f>
        <v>MAL</v>
      </c>
      <c r="H5" s="12" t="n">
        <f aca="false">IF($C5="","",INDEX(Calc_Splits!$P$3:$P$542,$C5))</f>
        <v>11</v>
      </c>
      <c r="I5" s="12" t="n">
        <f aca="false">IF($C5="","",INDEX(Calc_Splits!$Q$3:$Q$542,$C5))</f>
        <v>14</v>
      </c>
      <c r="J5" s="12" t="n">
        <f aca="false">IF($C5="","",INDEX(Calc_Splits!$O$3:$O$542,$C5))</f>
        <v>4</v>
      </c>
      <c r="K5" s="12" t="n">
        <f aca="false">IF($D5="","",IF($D5=$D4,"",INDEX(Setup!$B$21:$B$26,$A5-4)+$D5-1))</f>
        <v>2</v>
      </c>
      <c r="L5" s="12" t="n">
        <f aca="false">IF($K5="","",SUMIFS(Calc_Splits!$O$3:$O$542,Calc_Splits!$B$3:$B$542,$D5))</f>
        <v>20</v>
      </c>
    </row>
    <row r="6" customFormat="false" ht="15" hidden="false" customHeight="false" outlineLevel="0" collapsed="false">
      <c r="A6" s="12" t="n">
        <v>5</v>
      </c>
      <c r="B6" s="12" t="n">
        <v>4</v>
      </c>
      <c r="C6" s="12" t="n">
        <f aca="false">IFERROR(MATCH($B6,Calc_Splits!$R$3:$R$542,0),"")</f>
        <v>38</v>
      </c>
      <c r="D6" s="12" t="n">
        <f aca="false">IF($C6="","",INDEX(Calc_Splits!$B$3:$B$542,$C6))</f>
        <v>2</v>
      </c>
      <c r="E6" s="12" t="str">
        <f aca="false">IF($C6="","",INDEX(Calc_Splits!$C$3:$C$542,$C6))</f>
        <v>A</v>
      </c>
      <c r="F6" s="12" t="str">
        <f aca="false">IF($C6="","",INDEX(Calc_Splits!$E$3:$E$542,$C6))</f>
        <v>M</v>
      </c>
      <c r="G6" s="12" t="str">
        <f aca="false">IF($C6="","",INDEX(Calc_Splits!$G$3:$G$542,$C6))</f>
        <v>SAN</v>
      </c>
      <c r="H6" s="12" t="n">
        <f aca="false">IF($C6="","",INDEX(Calc_Splits!$P$3:$P$542,$C6))</f>
        <v>15</v>
      </c>
      <c r="I6" s="12" t="n">
        <f aca="false">IF($C6="","",INDEX(Calc_Splits!$Q$3:$Q$542,$C6))</f>
        <v>17</v>
      </c>
      <c r="J6" s="12" t="n">
        <f aca="false">IF($C6="","",INDEX(Calc_Splits!$O$3:$O$542,$C6))</f>
        <v>3</v>
      </c>
      <c r="K6" s="12" t="str">
        <f aca="false">IF($D6="","",IF($D6=$D5,"",INDEX(Setup!$B$21:$B$26,$A6-4)+$D6-1))</f>
        <v/>
      </c>
      <c r="L6" s="12" t="str">
        <f aca="false">IF($K6="","",SUMIFS(Calc_Splits!$O$3:$O$542,Calc_Splits!$B$3:$B$542,$D6))</f>
        <v/>
      </c>
    </row>
    <row r="7" customFormat="false" ht="15" hidden="false" customHeight="false" outlineLevel="0" collapsed="false">
      <c r="A7" s="12" t="n">
        <v>5</v>
      </c>
      <c r="B7" s="12" t="n">
        <v>5</v>
      </c>
      <c r="C7" s="12" t="n">
        <f aca="false">IFERROR(MATCH($B7,Calc_Splits!$R$3:$R$542,0),"")</f>
        <v>40</v>
      </c>
      <c r="D7" s="12" t="n">
        <f aca="false">IF($C7="","",INDEX(Calc_Splits!$B$3:$B$542,$C7))</f>
        <v>2</v>
      </c>
      <c r="E7" s="12" t="str">
        <f aca="false">IF($C7="","",INDEX(Calc_Splits!$C$3:$C$542,$C7))</f>
        <v>A</v>
      </c>
      <c r="F7" s="12" t="str">
        <f aca="false">IF($C7="","",INDEX(Calc_Splits!$E$3:$E$542,$C7))</f>
        <v>F</v>
      </c>
      <c r="G7" s="12" t="str">
        <f aca="false">IF($C7="","",INDEX(Calc_Splits!$G$3:$G$542,$C7))</f>
        <v>MAL</v>
      </c>
      <c r="H7" s="12" t="n">
        <f aca="false">IF($C7="","",INDEX(Calc_Splits!$P$3:$P$542,$C7))</f>
        <v>28</v>
      </c>
      <c r="I7" s="12" t="n">
        <f aca="false">IF($C7="","",INDEX(Calc_Splits!$Q$3:$Q$542,$C7))</f>
        <v>29</v>
      </c>
      <c r="J7" s="12" t="n">
        <f aca="false">IF($C7="","",INDEX(Calc_Splits!$O$3:$O$542,$C7))</f>
        <v>2</v>
      </c>
      <c r="K7" s="12" t="str">
        <f aca="false">IF($D7="","",IF($D7=$D6,"",INDEX(Setup!$B$21:$B$26,$A7-4)+$D7-1))</f>
        <v/>
      </c>
      <c r="L7" s="12" t="str">
        <f aca="false">IF($K7="","",SUMIFS(Calc_Splits!$O$3:$O$542,Calc_Splits!$B$3:$B$542,$D7))</f>
        <v/>
      </c>
    </row>
    <row r="8" customFormat="false" ht="15" hidden="false" customHeight="false" outlineLevel="0" collapsed="false">
      <c r="A8" s="12" t="n">
        <v>5</v>
      </c>
      <c r="B8" s="12" t="n">
        <v>6</v>
      </c>
      <c r="C8" s="12" t="n">
        <f aca="false">IFERROR(MATCH($B8,Calc_Splits!$R$3:$R$542,0),"")</f>
        <v>41</v>
      </c>
      <c r="D8" s="12" t="n">
        <f aca="false">IF($C8="","",INDEX(Calc_Splits!$B$3:$B$542,$C8))</f>
        <v>2</v>
      </c>
      <c r="E8" s="12" t="str">
        <f aca="false">IF($C8="","",INDEX(Calc_Splits!$C$3:$C$542,$C8))</f>
        <v>A</v>
      </c>
      <c r="F8" s="12" t="str">
        <f aca="false">IF($C8="","",INDEX(Calc_Splits!$E$3:$E$542,$C8))</f>
        <v>F</v>
      </c>
      <c r="G8" s="12" t="str">
        <f aca="false">IF($C8="","",INDEX(Calc_Splits!$G$3:$G$542,$C8))</f>
        <v>SAN</v>
      </c>
      <c r="H8" s="12" t="n">
        <f aca="false">IF($C8="","",INDEX(Calc_Splits!$P$3:$P$542,$C8))</f>
        <v>30</v>
      </c>
      <c r="I8" s="12" t="n">
        <f aca="false">IF($C8="","",INDEX(Calc_Splits!$Q$3:$Q$542,$C8))</f>
        <v>33</v>
      </c>
      <c r="J8" s="12" t="n">
        <f aca="false">IF($C8="","",INDEX(Calc_Splits!$O$3:$O$542,$C8))</f>
        <v>4</v>
      </c>
      <c r="K8" s="12" t="str">
        <f aca="false">IF($D8="","",IF($D8=$D7,"",INDEX(Setup!$B$21:$B$26,$A8-4)+$D8-1))</f>
        <v/>
      </c>
      <c r="L8" s="12" t="str">
        <f aca="false">IF($K8="","",SUMIFS(Calc_Splits!$O$3:$O$542,Calc_Splits!$B$3:$B$542,$D8))</f>
        <v/>
      </c>
    </row>
    <row r="9" customFormat="false" ht="15" hidden="false" customHeight="false" outlineLevel="0" collapsed="false">
      <c r="A9" s="12" t="n">
        <v>5</v>
      </c>
      <c r="B9" s="12" t="n">
        <v>7</v>
      </c>
      <c r="C9" s="12" t="n">
        <f aca="false">IFERROR(MATCH($B9,Calc_Splits!$R$3:$R$542,0),"")</f>
        <v>43</v>
      </c>
      <c r="D9" s="12" t="n">
        <f aca="false">IF($C9="","",INDEX(Calc_Splits!$B$3:$B$542,$C9))</f>
        <v>2</v>
      </c>
      <c r="E9" s="12" t="str">
        <f aca="false">IF($C9="","",INDEX(Calc_Splits!$C$3:$C$542,$C9))</f>
        <v>B</v>
      </c>
      <c r="F9" s="12" t="str">
        <f aca="false">IF($C9="","",INDEX(Calc_Splits!$E$3:$E$542,$C9))</f>
        <v>M</v>
      </c>
      <c r="G9" s="12" t="str">
        <f aca="false">IF($C9="","",INDEX(Calc_Splits!$G$3:$G$542,$C9))</f>
        <v>MAL</v>
      </c>
      <c r="H9" s="12" t="n">
        <f aca="false">IF($C9="","",INDEX(Calc_Splits!$P$3:$P$542,$C9))</f>
        <v>1</v>
      </c>
      <c r="I9" s="12" t="n">
        <f aca="false">IF($C9="","",INDEX(Calc_Splits!$Q$3:$Q$542,$C9))</f>
        <v>3</v>
      </c>
      <c r="J9" s="12" t="n">
        <f aca="false">IF($C9="","",INDEX(Calc_Splits!$O$3:$O$542,$C9))</f>
        <v>3</v>
      </c>
      <c r="K9" s="12" t="str">
        <f aca="false">IF($D9="","",IF($D9=$D8,"",INDEX(Setup!$B$21:$B$26,$A9-4)+$D9-1))</f>
        <v/>
      </c>
      <c r="L9" s="12" t="str">
        <f aca="false">IF($K9="","",SUMIFS(Calc_Splits!$O$3:$O$542,Calc_Splits!$B$3:$B$542,$D9))</f>
        <v/>
      </c>
    </row>
    <row r="10" customFormat="false" ht="15" hidden="false" customHeight="false" outlineLevel="0" collapsed="false">
      <c r="A10" s="12" t="n">
        <v>5</v>
      </c>
      <c r="B10" s="12" t="n">
        <v>8</v>
      </c>
      <c r="C10" s="12" t="n">
        <f aca="false">IFERROR(MATCH($B10,Calc_Splits!$R$3:$R$542,0),"")</f>
        <v>46</v>
      </c>
      <c r="D10" s="12" t="n">
        <f aca="false">IF($C10="","",INDEX(Calc_Splits!$B$3:$B$542,$C10))</f>
        <v>2</v>
      </c>
      <c r="E10" s="12" t="str">
        <f aca="false">IF($C10="","",INDEX(Calc_Splits!$C$3:$C$542,$C10))</f>
        <v>B</v>
      </c>
      <c r="F10" s="12" t="str">
        <f aca="false">IF($C10="","",INDEX(Calc_Splits!$E$3:$E$542,$C10))</f>
        <v>F</v>
      </c>
      <c r="G10" s="12" t="str">
        <f aca="false">IF($C10="","",INDEX(Calc_Splits!$G$3:$G$542,$C10))</f>
        <v>MAL</v>
      </c>
      <c r="H10" s="12" t="n">
        <f aca="false">IF($C10="","",INDEX(Calc_Splits!$P$3:$P$542,$C10))</f>
        <v>18</v>
      </c>
      <c r="I10" s="12" t="n">
        <f aca="false">IF($C10="","",INDEX(Calc_Splits!$Q$3:$Q$542,$C10))</f>
        <v>21</v>
      </c>
      <c r="J10" s="12" t="n">
        <f aca="false">IF($C10="","",INDEX(Calc_Splits!$O$3:$O$542,$C10))</f>
        <v>4</v>
      </c>
      <c r="K10" s="12" t="str">
        <f aca="false">IF($D10="","",IF($D10=$D9,"",INDEX(Setup!$B$21:$B$26,$A10-4)+$D10-1))</f>
        <v/>
      </c>
      <c r="L10" s="12" t="str">
        <f aca="false">IF($K10="","",SUMIFS(Calc_Splits!$O$3:$O$542,Calc_Splits!$B$3:$B$542,$D10))</f>
        <v/>
      </c>
    </row>
    <row r="11" customFormat="false" ht="15" hidden="false" customHeight="false" outlineLevel="0" collapsed="false">
      <c r="A11" s="12" t="n">
        <v>5</v>
      </c>
      <c r="B11" s="12" t="n">
        <v>9</v>
      </c>
      <c r="C11" s="12" t="n">
        <f aca="false">IFERROR(MATCH($B11,Calc_Splits!$R$3:$R$542,0),"")</f>
        <v>79</v>
      </c>
      <c r="D11" s="12" t="n">
        <f aca="false">IF($C11="","",INDEX(Calc_Splits!$B$3:$B$542,$C11))</f>
        <v>3</v>
      </c>
      <c r="E11" s="12" t="str">
        <f aca="false">IF($C11="","",INDEX(Calc_Splits!$C$3:$C$542,$C11))</f>
        <v>B</v>
      </c>
      <c r="F11" s="12" t="str">
        <f aca="false">IF($C11="","",INDEX(Calc_Splits!$E$3:$E$542,$C11))</f>
        <v>M</v>
      </c>
      <c r="G11" s="12" t="str">
        <f aca="false">IF($C11="","",INDEX(Calc_Splits!$G$3:$G$542,$C11))</f>
        <v>MAL</v>
      </c>
      <c r="H11" s="12" t="n">
        <f aca="false">IF($C11="","",INDEX(Calc_Splits!$P$3:$P$542,$C11))</f>
        <v>4</v>
      </c>
      <c r="I11" s="12" t="n">
        <f aca="false">IF($C11="","",INDEX(Calc_Splits!$Q$3:$Q$542,$C11))</f>
        <v>13</v>
      </c>
      <c r="J11" s="12" t="n">
        <f aca="false">IF($C11="","",INDEX(Calc_Splits!$O$3:$O$542,$C11))</f>
        <v>10</v>
      </c>
      <c r="K11" s="12" t="n">
        <f aca="false">IF($D11="","",IF($D11=$D10,"",INDEX(Setup!$B$21:$B$26,$A11-4)+$D11-1))</f>
        <v>3</v>
      </c>
      <c r="L11" s="12" t="n">
        <f aca="false">IF($K11="","",SUMIFS(Calc_Splits!$O$3:$O$542,Calc_Splits!$B$3:$B$542,$D11))</f>
        <v>20</v>
      </c>
    </row>
    <row r="12" customFormat="false" ht="15" hidden="false" customHeight="false" outlineLevel="0" collapsed="false">
      <c r="A12" s="12" t="n">
        <v>5</v>
      </c>
      <c r="B12" s="12" t="n">
        <v>10</v>
      </c>
      <c r="C12" s="12" t="n">
        <f aca="false">IFERROR(MATCH($B12,Calc_Splits!$R$3:$R$542,0),"")</f>
        <v>82</v>
      </c>
      <c r="D12" s="12" t="n">
        <f aca="false">IF($C12="","",INDEX(Calc_Splits!$B$3:$B$542,$C12))</f>
        <v>3</v>
      </c>
      <c r="E12" s="12" t="str">
        <f aca="false">IF($C12="","",INDEX(Calc_Splits!$C$3:$C$542,$C12))</f>
        <v>B</v>
      </c>
      <c r="F12" s="12" t="str">
        <f aca="false">IF($C12="","",INDEX(Calc_Splits!$E$3:$E$542,$C12))</f>
        <v>F</v>
      </c>
      <c r="G12" s="12" t="str">
        <f aca="false">IF($C12="","",INDEX(Calc_Splits!$G$3:$G$542,$C12))</f>
        <v>MAL</v>
      </c>
      <c r="H12" s="12" t="n">
        <f aca="false">IF($C12="","",INDEX(Calc_Splits!$P$3:$P$542,$C12))</f>
        <v>22</v>
      </c>
      <c r="I12" s="12" t="n">
        <f aca="false">IF($C12="","",INDEX(Calc_Splits!$Q$3:$Q$542,$C12))</f>
        <v>31</v>
      </c>
      <c r="J12" s="12" t="n">
        <f aca="false">IF($C12="","",INDEX(Calc_Splits!$O$3:$O$542,$C12))</f>
        <v>10</v>
      </c>
      <c r="K12" s="12" t="str">
        <f aca="false">IF($D12="","",IF($D12=$D11,"",INDEX(Setup!$B$21:$B$26,$A12-4)+$D12-1))</f>
        <v/>
      </c>
      <c r="L12" s="12" t="str">
        <f aca="false">IF($K12="","",SUMIFS(Calc_Splits!$O$3:$O$542,Calc_Splits!$B$3:$B$542,$D12))</f>
        <v/>
      </c>
    </row>
    <row r="13" customFormat="false" ht="15" hidden="false" customHeight="false" outlineLevel="0" collapsed="false">
      <c r="A13" s="12" t="n">
        <v>5</v>
      </c>
      <c r="B13" s="12" t="n">
        <v>11</v>
      </c>
      <c r="C13" s="12" t="n">
        <f aca="false">IFERROR(MATCH($B13,Calc_Splits!$R$3:$R$542,0),"")</f>
        <v>115</v>
      </c>
      <c r="D13" s="12" t="n">
        <f aca="false">IF($C13="","",INDEX(Calc_Splits!$B$3:$B$542,$C13))</f>
        <v>4</v>
      </c>
      <c r="E13" s="12" t="str">
        <f aca="false">IF($C13="","",INDEX(Calc_Splits!$C$3:$C$542,$C13))</f>
        <v>B</v>
      </c>
      <c r="F13" s="12" t="str">
        <f aca="false">IF($C13="","",INDEX(Calc_Splits!$E$3:$E$542,$C13))</f>
        <v>M</v>
      </c>
      <c r="G13" s="12" t="str">
        <f aca="false">IF($C13="","",INDEX(Calc_Splits!$G$3:$G$542,$C13))</f>
        <v>MAL</v>
      </c>
      <c r="H13" s="12" t="n">
        <f aca="false">IF($C13="","",INDEX(Calc_Splits!$P$3:$P$542,$C13))</f>
        <v>14</v>
      </c>
      <c r="I13" s="12" t="n">
        <f aca="false">IF($C13="","",INDEX(Calc_Splits!$Q$3:$Q$542,$C13))</f>
        <v>15</v>
      </c>
      <c r="J13" s="12" t="n">
        <f aca="false">IF($C13="","",INDEX(Calc_Splits!$O$3:$O$542,$C13))</f>
        <v>2</v>
      </c>
      <c r="K13" s="12" t="n">
        <f aca="false">IF($D13="","",IF($D13=$D12,"",INDEX(Setup!$B$21:$B$26,$A13-4)+$D13-1))</f>
        <v>4</v>
      </c>
      <c r="L13" s="12" t="n">
        <f aca="false">IF($K13="","",SUMIFS(Calc_Splits!$O$3:$O$542,Calc_Splits!$B$3:$B$542,$D13))</f>
        <v>20</v>
      </c>
    </row>
    <row r="14" customFormat="false" ht="15" hidden="false" customHeight="false" outlineLevel="0" collapsed="false">
      <c r="A14" s="12" t="n">
        <v>5</v>
      </c>
      <c r="B14" s="12" t="n">
        <v>12</v>
      </c>
      <c r="C14" s="12" t="n">
        <f aca="false">IFERROR(MATCH($B14,Calc_Splits!$R$3:$R$542,0),"")</f>
        <v>117</v>
      </c>
      <c r="D14" s="12" t="n">
        <f aca="false">IF($C14="","",INDEX(Calc_Splits!$B$3:$B$542,$C14))</f>
        <v>4</v>
      </c>
      <c r="E14" s="12" t="str">
        <f aca="false">IF($C14="","",INDEX(Calc_Splits!$C$3:$C$542,$C14))</f>
        <v>B</v>
      </c>
      <c r="F14" s="12" t="str">
        <f aca="false">IF($C14="","",INDEX(Calc_Splits!$E$3:$E$542,$C14))</f>
        <v>M</v>
      </c>
      <c r="G14" s="12" t="str">
        <f aca="false">IF($C14="","",INDEX(Calc_Splits!$G$3:$G$542,$C14))</f>
        <v>URD</v>
      </c>
      <c r="H14" s="12" t="n">
        <f aca="false">IF($C14="","",INDEX(Calc_Splits!$P$3:$P$542,$C14))</f>
        <v>16</v>
      </c>
      <c r="I14" s="12" t="n">
        <f aca="false">IF($C14="","",INDEX(Calc_Splits!$Q$3:$Q$542,$C14))</f>
        <v>17</v>
      </c>
      <c r="J14" s="12" t="n">
        <f aca="false">IF($C14="","",INDEX(Calc_Splits!$O$3:$O$542,$C14))</f>
        <v>2</v>
      </c>
      <c r="K14" s="12" t="str">
        <f aca="false">IF($D14="","",IF($D14=$D13,"",INDEX(Setup!$B$21:$B$26,$A14-4)+$D14-1))</f>
        <v/>
      </c>
      <c r="L14" s="12" t="str">
        <f aca="false">IF($K14="","",SUMIFS(Calc_Splits!$O$3:$O$542,Calc_Splits!$B$3:$B$542,$D14))</f>
        <v/>
      </c>
    </row>
    <row r="15" customFormat="false" ht="15" hidden="false" customHeight="false" outlineLevel="0" collapsed="false">
      <c r="A15" s="12" t="n">
        <v>5</v>
      </c>
      <c r="B15" s="12" t="n">
        <v>13</v>
      </c>
      <c r="C15" s="12" t="n">
        <f aca="false">IFERROR(MATCH($B15,Calc_Splits!$R$3:$R$542,0),"")</f>
        <v>121</v>
      </c>
      <c r="D15" s="12" t="n">
        <f aca="false">IF($C15="","",INDEX(Calc_Splits!$B$3:$B$542,$C15))</f>
        <v>4</v>
      </c>
      <c r="E15" s="12" t="str">
        <f aca="false">IF($C15="","",INDEX(Calc_Splits!$C$3:$C$542,$C15))</f>
        <v>C</v>
      </c>
      <c r="F15" s="12" t="str">
        <f aca="false">IF($C15="","",INDEX(Calc_Splits!$E$3:$E$542,$C15))</f>
        <v>M</v>
      </c>
      <c r="G15" s="12" t="str">
        <f aca="false">IF($C15="","",INDEX(Calc_Splits!$G$3:$G$542,$C15))</f>
        <v>MAL</v>
      </c>
      <c r="H15" s="12" t="n">
        <f aca="false">IF($C15="","",INDEX(Calc_Splits!$P$3:$P$542,$C15))</f>
        <v>1</v>
      </c>
      <c r="I15" s="12" t="n">
        <f aca="false">IF($C15="","",INDEX(Calc_Splits!$Q$3:$Q$542,$C15))</f>
        <v>6</v>
      </c>
      <c r="J15" s="12" t="n">
        <f aca="false">IF($C15="","",INDEX(Calc_Splits!$O$3:$O$542,$C15))</f>
        <v>6</v>
      </c>
      <c r="K15" s="12" t="str">
        <f aca="false">IF($D15="","",IF($D15=$D14,"",INDEX(Setup!$B$21:$B$26,$A15-4)+$D15-1))</f>
        <v/>
      </c>
      <c r="L15" s="12" t="str">
        <f aca="false">IF($K15="","",SUMIFS(Calc_Splits!$O$3:$O$542,Calc_Splits!$B$3:$B$542,$D15))</f>
        <v/>
      </c>
    </row>
    <row r="16" customFormat="false" ht="15" hidden="false" customHeight="false" outlineLevel="0" collapsed="false">
      <c r="A16" s="12" t="n">
        <v>5</v>
      </c>
      <c r="B16" s="12" t="n">
        <v>14</v>
      </c>
      <c r="C16" s="12" t="n">
        <f aca="false">IFERROR(MATCH($B16,Calc_Splits!$R$3:$R$542,0),"")</f>
        <v>124</v>
      </c>
      <c r="D16" s="12" t="n">
        <f aca="false">IF($C16="","",INDEX(Calc_Splits!$B$3:$B$542,$C16))</f>
        <v>4</v>
      </c>
      <c r="E16" s="12" t="str">
        <f aca="false">IF($C16="","",INDEX(Calc_Splits!$C$3:$C$542,$C16))</f>
        <v>C</v>
      </c>
      <c r="F16" s="12" t="str">
        <f aca="false">IF($C16="","",INDEX(Calc_Splits!$E$3:$E$542,$C16))</f>
        <v>F</v>
      </c>
      <c r="G16" s="12" t="str">
        <f aca="false">IF($C16="","",INDEX(Calc_Splits!$G$3:$G$542,$C16))</f>
        <v>MAL</v>
      </c>
      <c r="H16" s="12" t="n">
        <f aca="false">IF($C16="","",INDEX(Calc_Splits!$P$3:$P$542,$C16))</f>
        <v>17</v>
      </c>
      <c r="I16" s="12" t="n">
        <f aca="false">IF($C16="","",INDEX(Calc_Splits!$Q$3:$Q$542,$C16))</f>
        <v>26</v>
      </c>
      <c r="J16" s="12" t="n">
        <f aca="false">IF($C16="","",INDEX(Calc_Splits!$O$3:$O$542,$C16))</f>
        <v>10</v>
      </c>
      <c r="K16" s="12" t="str">
        <f aca="false">IF($D16="","",IF($D16=$D15,"",INDEX(Setup!$B$21:$B$26,$A16-4)+$D16-1))</f>
        <v/>
      </c>
      <c r="L16" s="12" t="str">
        <f aca="false">IF($K16="","",SUMIFS(Calc_Splits!$O$3:$O$542,Calc_Splits!$B$3:$B$542,$D16))</f>
        <v/>
      </c>
    </row>
    <row r="17" customFormat="false" ht="15" hidden="false" customHeight="false" outlineLevel="0" collapsed="false">
      <c r="A17" s="12" t="n">
        <v>5</v>
      </c>
      <c r="B17" s="12" t="n">
        <v>15</v>
      </c>
      <c r="C17" s="12" t="n">
        <f aca="false">IFERROR(MATCH($B17,Calc_Splits!$R$3:$R$542,0),"")</f>
        <v>157</v>
      </c>
      <c r="D17" s="12" t="n">
        <f aca="false">IF($C17="","",INDEX(Calc_Splits!$B$3:$B$542,$C17))</f>
        <v>5</v>
      </c>
      <c r="E17" s="12" t="str">
        <f aca="false">IF($C17="","",INDEX(Calc_Splits!$C$3:$C$542,$C17))</f>
        <v>C</v>
      </c>
      <c r="F17" s="12" t="str">
        <f aca="false">IF($C17="","",INDEX(Calc_Splits!$E$3:$E$542,$C17))</f>
        <v>M</v>
      </c>
      <c r="G17" s="12" t="str">
        <f aca="false">IF($C17="","",INDEX(Calc_Splits!$G$3:$G$542,$C17))</f>
        <v>MAL</v>
      </c>
      <c r="H17" s="12" t="n">
        <f aca="false">IF($C17="","",INDEX(Calc_Splits!$P$3:$P$542,$C17))</f>
        <v>7</v>
      </c>
      <c r="I17" s="12" t="n">
        <f aca="false">IF($C17="","",INDEX(Calc_Splits!$Q$3:$Q$542,$C17))</f>
        <v>16</v>
      </c>
      <c r="J17" s="12" t="n">
        <f aca="false">IF($C17="","",INDEX(Calc_Splits!$O$3:$O$542,$C17))</f>
        <v>10</v>
      </c>
      <c r="K17" s="12" t="n">
        <f aca="false">IF($D17="","",IF($D17=$D16,"",INDEX(Setup!$B$21:$B$26,$A17-4)+$D17-1))</f>
        <v>5</v>
      </c>
      <c r="L17" s="12" t="n">
        <f aca="false">IF($K17="","",SUMIFS(Calc_Splits!$O$3:$O$542,Calc_Splits!$B$3:$B$542,$D17))</f>
        <v>20</v>
      </c>
    </row>
    <row r="18" customFormat="false" ht="15" hidden="false" customHeight="false" outlineLevel="0" collapsed="false">
      <c r="A18" s="12" t="n">
        <v>5</v>
      </c>
      <c r="B18" s="12" t="n">
        <v>16</v>
      </c>
      <c r="C18" s="12" t="n">
        <f aca="false">IFERROR(MATCH($B18,Calc_Splits!$R$3:$R$542,0),"")</f>
        <v>161</v>
      </c>
      <c r="D18" s="12" t="n">
        <f aca="false">IF($C18="","",INDEX(Calc_Splits!$B$3:$B$542,$C18))</f>
        <v>5</v>
      </c>
      <c r="E18" s="12" t="str">
        <f aca="false">IF($C18="","",INDEX(Calc_Splits!$C$3:$C$542,$C18))</f>
        <v>C</v>
      </c>
      <c r="F18" s="12" t="str">
        <f aca="false">IF($C18="","",INDEX(Calc_Splits!$E$3:$E$542,$C18))</f>
        <v>F</v>
      </c>
      <c r="G18" s="12" t="str">
        <f aca="false">IF($C18="","",INDEX(Calc_Splits!$G$3:$G$542,$C18))</f>
        <v>SAN</v>
      </c>
      <c r="H18" s="12" t="n">
        <f aca="false">IF($C18="","",INDEX(Calc_Splits!$P$3:$P$542,$C18))</f>
        <v>27</v>
      </c>
      <c r="I18" s="12" t="n">
        <f aca="false">IF($C18="","",INDEX(Calc_Splits!$Q$3:$Q$542,$C18))</f>
        <v>31</v>
      </c>
      <c r="J18" s="12" t="n">
        <f aca="false">IF($C18="","",INDEX(Calc_Splits!$O$3:$O$542,$C18))</f>
        <v>5</v>
      </c>
      <c r="K18" s="12" t="str">
        <f aca="false">IF($D18="","",IF($D18=$D17,"",INDEX(Setup!$B$21:$B$26,$A18-4)+$D18-1))</f>
        <v/>
      </c>
      <c r="L18" s="12" t="str">
        <f aca="false">IF($K18="","",SUMIFS(Calc_Splits!$O$3:$O$542,Calc_Splits!$B$3:$B$542,$D18))</f>
        <v/>
      </c>
    </row>
    <row r="19" customFormat="false" ht="15" hidden="false" customHeight="false" outlineLevel="0" collapsed="false">
      <c r="A19" s="12" t="n">
        <v>5</v>
      </c>
      <c r="B19" s="12" t="n">
        <v>17</v>
      </c>
      <c r="C19" s="12" t="n">
        <f aca="false">IFERROR(MATCH($B19,Calc_Splits!$R$3:$R$542,0),"")</f>
        <v>166</v>
      </c>
      <c r="D19" s="12" t="n">
        <f aca="false">IF($C19="","",INDEX(Calc_Splits!$B$3:$B$542,$C19))</f>
        <v>5</v>
      </c>
      <c r="E19" s="12" t="str">
        <f aca="false">IF($C19="","",INDEX(Calc_Splits!$C$3:$C$542,$C19))</f>
        <v>D</v>
      </c>
      <c r="F19" s="12" t="str">
        <f aca="false">IF($C19="","",INDEX(Calc_Splits!$E$3:$E$542,$C19))</f>
        <v>F</v>
      </c>
      <c r="G19" s="12" t="str">
        <f aca="false">IF($C19="","",INDEX(Calc_Splits!$G$3:$G$542,$C19))</f>
        <v>MAL</v>
      </c>
      <c r="H19" s="12" t="n">
        <f aca="false">IF($C19="","",INDEX(Calc_Splits!$P$3:$P$542,$C19))</f>
        <v>16</v>
      </c>
      <c r="I19" s="12" t="n">
        <f aca="false">IF($C19="","",INDEX(Calc_Splits!$Q$3:$Q$542,$C19))</f>
        <v>20</v>
      </c>
      <c r="J19" s="12" t="n">
        <f aca="false">IF($C19="","",INDEX(Calc_Splits!$O$3:$O$542,$C19))</f>
        <v>5</v>
      </c>
      <c r="K19" s="12" t="str">
        <f aca="false">IF($D19="","",IF($D19=$D18,"",INDEX(Setup!$B$21:$B$26,$A19-4)+$D19-1))</f>
        <v/>
      </c>
      <c r="L19" s="12" t="str">
        <f aca="false">IF($K19="","",SUMIFS(Calc_Splits!$O$3:$O$542,Calc_Splits!$B$3:$B$542,$D19))</f>
        <v/>
      </c>
    </row>
    <row r="20" customFormat="false" ht="15" hidden="false" customHeight="false" outlineLevel="0" collapsed="false">
      <c r="A20" s="12" t="n">
        <v>5</v>
      </c>
      <c r="B20" s="12" t="n">
        <v>18</v>
      </c>
      <c r="C20" s="12" t="n">
        <f aca="false">IFERROR(MATCH($B20,Calc_Splits!$R$3:$R$542,0),"")</f>
        <v>199</v>
      </c>
      <c r="D20" s="12" t="n">
        <f aca="false">IF($C20="","",INDEX(Calc_Splits!$B$3:$B$542,$C20))</f>
        <v>6</v>
      </c>
      <c r="E20" s="12" t="str">
        <f aca="false">IF($C20="","",INDEX(Calc_Splits!$C$3:$C$542,$C20))</f>
        <v>D</v>
      </c>
      <c r="F20" s="12" t="str">
        <f aca="false">IF($C20="","",INDEX(Calc_Splits!$E$3:$E$542,$C20))</f>
        <v>M</v>
      </c>
      <c r="G20" s="12" t="str">
        <f aca="false">IF($C20="","",INDEX(Calc_Splits!$G$3:$G$542,$C20))</f>
        <v>MAL</v>
      </c>
      <c r="H20" s="12" t="n">
        <f aca="false">IF($C20="","",INDEX(Calc_Splits!$P$3:$P$542,$C20))</f>
        <v>1</v>
      </c>
      <c r="I20" s="12" t="n">
        <f aca="false">IF($C20="","",INDEX(Calc_Splits!$Q$3:$Q$542,$C20))</f>
        <v>10</v>
      </c>
      <c r="J20" s="12" t="n">
        <f aca="false">IF($C20="","",INDEX(Calc_Splits!$O$3:$O$542,$C20))</f>
        <v>10</v>
      </c>
      <c r="K20" s="12" t="n">
        <f aca="false">IF($D20="","",IF($D20=$D19,"",INDEX(Setup!$B$21:$B$26,$A20-4)+$D20-1))</f>
        <v>6</v>
      </c>
      <c r="L20" s="12" t="n">
        <f aca="false">IF($K20="","",SUMIFS(Calc_Splits!$O$3:$O$542,Calc_Splits!$B$3:$B$542,$D20))</f>
        <v>20</v>
      </c>
    </row>
    <row r="21" customFormat="false" ht="15" hidden="false" customHeight="false" outlineLevel="0" collapsed="false">
      <c r="A21" s="12" t="n">
        <v>5</v>
      </c>
      <c r="B21" s="12" t="n">
        <v>19</v>
      </c>
      <c r="C21" s="12" t="n">
        <f aca="false">IFERROR(MATCH($B21,Calc_Splits!$R$3:$R$542,0),"")</f>
        <v>202</v>
      </c>
      <c r="D21" s="12" t="n">
        <f aca="false">IF($C21="","",INDEX(Calc_Splits!$B$3:$B$542,$C21))</f>
        <v>6</v>
      </c>
      <c r="E21" s="12" t="str">
        <f aca="false">IF($C21="","",INDEX(Calc_Splits!$C$3:$C$542,$C21))</f>
        <v>D</v>
      </c>
      <c r="F21" s="12" t="str">
        <f aca="false">IF($C21="","",INDEX(Calc_Splits!$E$3:$E$542,$C21))</f>
        <v>F</v>
      </c>
      <c r="G21" s="12" t="str">
        <f aca="false">IF($C21="","",INDEX(Calc_Splits!$G$3:$G$542,$C21))</f>
        <v>MAL</v>
      </c>
      <c r="H21" s="12" t="n">
        <f aca="false">IF($C21="","",INDEX(Calc_Splits!$P$3:$P$542,$C21))</f>
        <v>21</v>
      </c>
      <c r="I21" s="12" t="n">
        <f aca="false">IF($C21="","",INDEX(Calc_Splits!$Q$3:$Q$542,$C21))</f>
        <v>27</v>
      </c>
      <c r="J21" s="12" t="n">
        <f aca="false">IF($C21="","",INDEX(Calc_Splits!$O$3:$O$542,$C21))</f>
        <v>7</v>
      </c>
      <c r="K21" s="12" t="str">
        <f aca="false">IF($D21="","",IF($D21=$D20,"",INDEX(Setup!$B$21:$B$26,$A21-4)+$D21-1))</f>
        <v/>
      </c>
      <c r="L21" s="12" t="str">
        <f aca="false">IF($K21="","",SUMIFS(Calc_Splits!$O$3:$O$542,Calc_Splits!$B$3:$B$542,$D21))</f>
        <v/>
      </c>
    </row>
    <row r="22" customFormat="false" ht="15" hidden="false" customHeight="false" outlineLevel="0" collapsed="false">
      <c r="A22" s="12" t="n">
        <v>5</v>
      </c>
      <c r="B22" s="12" t="n">
        <v>20</v>
      </c>
      <c r="C22" s="12" t="n">
        <f aca="false">IFERROR(MATCH($B22,Calc_Splits!$R$3:$R$542,0),"")</f>
        <v>204</v>
      </c>
      <c r="D22" s="12" t="n">
        <f aca="false">IF($C22="","",INDEX(Calc_Splits!$B$3:$B$542,$C22))</f>
        <v>6</v>
      </c>
      <c r="E22" s="12" t="str">
        <f aca="false">IF($C22="","",INDEX(Calc_Splits!$C$3:$C$542,$C22))</f>
        <v>D</v>
      </c>
      <c r="F22" s="12" t="str">
        <f aca="false">IF($C22="","",INDEX(Calc_Splits!$E$3:$E$542,$C22))</f>
        <v>F</v>
      </c>
      <c r="G22" s="12" t="str">
        <f aca="false">IF($C22="","",INDEX(Calc_Splits!$G$3:$G$542,$C22))</f>
        <v>URD</v>
      </c>
      <c r="H22" s="12" t="n">
        <f aca="false">IF($C22="","",INDEX(Calc_Splits!$P$3:$P$542,$C22))</f>
        <v>28</v>
      </c>
      <c r="I22" s="12" t="n">
        <f aca="false">IF($C22="","",INDEX(Calc_Splits!$Q$3:$Q$542,$C22))</f>
        <v>30</v>
      </c>
      <c r="J22" s="12" t="n">
        <f aca="false">IF($C22="","",INDEX(Calc_Splits!$O$3:$O$542,$C22))</f>
        <v>3</v>
      </c>
      <c r="K22" s="12" t="str">
        <f aca="false">IF($D22="","",IF($D22=$D21,"",INDEX(Setup!$B$21:$B$26,$A22-4)+$D22-1))</f>
        <v/>
      </c>
      <c r="L22" s="12" t="str">
        <f aca="false">IF($K22="","",SUMIFS(Calc_Splits!$O$3:$O$542,Calc_Splits!$B$3:$B$542,$D22))</f>
        <v/>
      </c>
    </row>
    <row r="23" customFormat="false" ht="15" hidden="false" customHeight="false" outlineLevel="0" collapsed="false">
      <c r="A23" s="12" t="n">
        <v>5</v>
      </c>
      <c r="B23" s="12" t="n">
        <v>21</v>
      </c>
      <c r="C23" s="12" t="n">
        <f aca="false">IFERROR(MATCH($B23,Calc_Splits!$R$3:$R$542,0),"")</f>
        <v>237</v>
      </c>
      <c r="D23" s="12" t="n">
        <f aca="false">IF($C23="","",INDEX(Calc_Splits!$B$3:$B$542,$C23))</f>
        <v>7</v>
      </c>
      <c r="E23" s="12" t="str">
        <f aca="false">IF($C23="","",INDEX(Calc_Splits!$C$3:$C$542,$C23))</f>
        <v>D</v>
      </c>
      <c r="F23" s="12" t="str">
        <f aca="false">IF($C23="","",INDEX(Calc_Splits!$E$3:$E$542,$C23))</f>
        <v>M</v>
      </c>
      <c r="G23" s="12" t="str">
        <f aca="false">IF($C23="","",INDEX(Calc_Splits!$G$3:$G$542,$C23))</f>
        <v>URD</v>
      </c>
      <c r="H23" s="12" t="n">
        <f aca="false">IF($C23="","",INDEX(Calc_Splits!$P$3:$P$542,$C23))</f>
        <v>11</v>
      </c>
      <c r="I23" s="12" t="n">
        <f aca="false">IF($C23="","",INDEX(Calc_Splits!$Q$3:$Q$542,$C23))</f>
        <v>15</v>
      </c>
      <c r="J23" s="12" t="n">
        <f aca="false">IF($C23="","",INDEX(Calc_Splits!$O$3:$O$542,$C23))</f>
        <v>5</v>
      </c>
      <c r="K23" s="12" t="n">
        <f aca="false">IF($D23="","",IF($D23=$D22,"",INDEX(Setup!$B$21:$B$26,$A23-4)+$D23-1))</f>
        <v>7</v>
      </c>
      <c r="L23" s="12" t="n">
        <f aca="false">IF($K23="","",SUMIFS(Calc_Splits!$O$3:$O$542,Calc_Splits!$B$3:$B$542,$D23))</f>
        <v>5</v>
      </c>
    </row>
    <row r="24" customFormat="false" ht="15" hidden="false" customHeight="false" outlineLevel="0" collapsed="false">
      <c r="A24" s="12" t="n">
        <v>5</v>
      </c>
      <c r="B24" s="12" t="n">
        <v>22</v>
      </c>
      <c r="C24" s="12" t="str">
        <f aca="false">IFERROR(MATCH($B24,Calc_Splits!$R$3:$R$542,0),"")</f>
        <v/>
      </c>
      <c r="D24" s="12" t="str">
        <f aca="false">IF($C24="","",INDEX(Calc_Splits!$B$3:$B$542,$C24))</f>
        <v/>
      </c>
      <c r="E24" s="12" t="str">
        <f aca="false">IF($C24="","",INDEX(Calc_Splits!$C$3:$C$542,$C24))</f>
        <v/>
      </c>
      <c r="F24" s="12" t="str">
        <f aca="false">IF($C24="","",INDEX(Calc_Splits!$E$3:$E$542,$C24))</f>
        <v/>
      </c>
      <c r="G24" s="12" t="str">
        <f aca="false">IF($C24="","",INDEX(Calc_Splits!$G$3:$G$542,$C24))</f>
        <v/>
      </c>
      <c r="H24" s="12" t="str">
        <f aca="false">IF($C24="","",INDEX(Calc_Splits!$P$3:$P$542,$C24))</f>
        <v/>
      </c>
      <c r="I24" s="12" t="str">
        <f aca="false">IF($C24="","",INDEX(Calc_Splits!$Q$3:$Q$542,$C24))</f>
        <v/>
      </c>
      <c r="J24" s="12" t="str">
        <f aca="false">IF($C24="","",INDEX(Calc_Splits!$O$3:$O$542,$C24))</f>
        <v/>
      </c>
      <c r="K24" s="12" t="str">
        <f aca="false">IF($D24="","",IF($D24=$D23,"",INDEX(Setup!$B$21:$B$26,$A24-4)+$D24-1))</f>
        <v/>
      </c>
      <c r="L24" s="12" t="str">
        <f aca="false">IF($K24="","",SUMIFS(Calc_Splits!$O$3:$O$542,Calc_Splits!$B$3:$B$542,$D24))</f>
        <v/>
      </c>
    </row>
    <row r="25" customFormat="false" ht="15" hidden="false" customHeight="false" outlineLevel="0" collapsed="false">
      <c r="A25" s="12" t="n">
        <v>5</v>
      </c>
      <c r="B25" s="12" t="n">
        <v>23</v>
      </c>
      <c r="C25" s="12" t="str">
        <f aca="false">IFERROR(MATCH($B25,Calc_Splits!$R$3:$R$542,0),"")</f>
        <v/>
      </c>
      <c r="D25" s="12" t="str">
        <f aca="false">IF($C25="","",INDEX(Calc_Splits!$B$3:$B$542,$C25))</f>
        <v/>
      </c>
      <c r="E25" s="12" t="str">
        <f aca="false">IF($C25="","",INDEX(Calc_Splits!$C$3:$C$542,$C25))</f>
        <v/>
      </c>
      <c r="F25" s="12" t="str">
        <f aca="false">IF($C25="","",INDEX(Calc_Splits!$E$3:$E$542,$C25))</f>
        <v/>
      </c>
      <c r="G25" s="12" t="str">
        <f aca="false">IF($C25="","",INDEX(Calc_Splits!$G$3:$G$542,$C25))</f>
        <v/>
      </c>
      <c r="H25" s="12" t="str">
        <f aca="false">IF($C25="","",INDEX(Calc_Splits!$P$3:$P$542,$C25))</f>
        <v/>
      </c>
      <c r="I25" s="12" t="str">
        <f aca="false">IF($C25="","",INDEX(Calc_Splits!$Q$3:$Q$542,$C25))</f>
        <v/>
      </c>
      <c r="J25" s="12" t="str">
        <f aca="false">IF($C25="","",INDEX(Calc_Splits!$O$3:$O$542,$C25))</f>
        <v/>
      </c>
      <c r="K25" s="12" t="str">
        <f aca="false">IF($D25="","",IF($D25=$D24,"",INDEX(Setup!$B$21:$B$26,$A25-4)+$D25-1))</f>
        <v/>
      </c>
      <c r="L25" s="12" t="str">
        <f aca="false">IF($K25="","",SUMIFS(Calc_Splits!$O$3:$O$542,Calc_Splits!$B$3:$B$542,$D25))</f>
        <v/>
      </c>
    </row>
    <row r="26" customFormat="false" ht="15" hidden="false" customHeight="false" outlineLevel="0" collapsed="false">
      <c r="A26" s="12" t="n">
        <v>5</v>
      </c>
      <c r="B26" s="12" t="n">
        <v>24</v>
      </c>
      <c r="C26" s="12" t="str">
        <f aca="false">IFERROR(MATCH($B26,Calc_Splits!$R$3:$R$542,0),"")</f>
        <v/>
      </c>
      <c r="D26" s="12" t="str">
        <f aca="false">IF($C26="","",INDEX(Calc_Splits!$B$3:$B$542,$C26))</f>
        <v/>
      </c>
      <c r="E26" s="12" t="str">
        <f aca="false">IF($C26="","",INDEX(Calc_Splits!$C$3:$C$542,$C26))</f>
        <v/>
      </c>
      <c r="F26" s="12" t="str">
        <f aca="false">IF($C26="","",INDEX(Calc_Splits!$E$3:$E$542,$C26))</f>
        <v/>
      </c>
      <c r="G26" s="12" t="str">
        <f aca="false">IF($C26="","",INDEX(Calc_Splits!$G$3:$G$542,$C26))</f>
        <v/>
      </c>
      <c r="H26" s="12" t="str">
        <f aca="false">IF($C26="","",INDEX(Calc_Splits!$P$3:$P$542,$C26))</f>
        <v/>
      </c>
      <c r="I26" s="12" t="str">
        <f aca="false">IF($C26="","",INDEX(Calc_Splits!$Q$3:$Q$542,$C26))</f>
        <v/>
      </c>
      <c r="J26" s="12" t="str">
        <f aca="false">IF($C26="","",INDEX(Calc_Splits!$O$3:$O$542,$C26))</f>
        <v/>
      </c>
      <c r="K26" s="12" t="str">
        <f aca="false">IF($D26="","",IF($D26=$D25,"",INDEX(Setup!$B$21:$B$26,$A26-4)+$D26-1))</f>
        <v/>
      </c>
      <c r="L26" s="12" t="str">
        <f aca="false">IF($K26="","",SUMIFS(Calc_Splits!$O$3:$O$542,Calc_Splits!$B$3:$B$542,$D26))</f>
        <v/>
      </c>
    </row>
    <row r="27" customFormat="false" ht="15" hidden="false" customHeight="false" outlineLevel="0" collapsed="false">
      <c r="A27" s="12" t="n">
        <v>5</v>
      </c>
      <c r="B27" s="12" t="n">
        <v>25</v>
      </c>
      <c r="C27" s="12" t="str">
        <f aca="false">IFERROR(MATCH($B27,Calc_Splits!$R$3:$R$542,0),"")</f>
        <v/>
      </c>
      <c r="D27" s="12" t="str">
        <f aca="false">IF($C27="","",INDEX(Calc_Splits!$B$3:$B$542,$C27))</f>
        <v/>
      </c>
      <c r="E27" s="12" t="str">
        <f aca="false">IF($C27="","",INDEX(Calc_Splits!$C$3:$C$542,$C27))</f>
        <v/>
      </c>
      <c r="F27" s="12" t="str">
        <f aca="false">IF($C27="","",INDEX(Calc_Splits!$E$3:$E$542,$C27))</f>
        <v/>
      </c>
      <c r="G27" s="12" t="str">
        <f aca="false">IF($C27="","",INDEX(Calc_Splits!$G$3:$G$542,$C27))</f>
        <v/>
      </c>
      <c r="H27" s="12" t="str">
        <f aca="false">IF($C27="","",INDEX(Calc_Splits!$P$3:$P$542,$C27))</f>
        <v/>
      </c>
      <c r="I27" s="12" t="str">
        <f aca="false">IF($C27="","",INDEX(Calc_Splits!$Q$3:$Q$542,$C27))</f>
        <v/>
      </c>
      <c r="J27" s="12" t="str">
        <f aca="false">IF($C27="","",INDEX(Calc_Splits!$O$3:$O$542,$C27))</f>
        <v/>
      </c>
      <c r="K27" s="12" t="str">
        <f aca="false">IF($D27="","",IF($D27=$D26,"",INDEX(Setup!$B$21:$B$26,$A27-4)+$D27-1))</f>
        <v/>
      </c>
      <c r="L27" s="12" t="str">
        <f aca="false">IF($K27="","",SUMIFS(Calc_Splits!$O$3:$O$542,Calc_Splits!$B$3:$B$542,$D27))</f>
        <v/>
      </c>
    </row>
    <row r="28" customFormat="false" ht="15" hidden="false" customHeight="false" outlineLevel="0" collapsed="false">
      <c r="A28" s="12" t="n">
        <v>5</v>
      </c>
      <c r="B28" s="12" t="n">
        <v>26</v>
      </c>
      <c r="C28" s="12" t="str">
        <f aca="false">IFERROR(MATCH($B28,Calc_Splits!$R$3:$R$542,0),"")</f>
        <v/>
      </c>
      <c r="D28" s="12" t="str">
        <f aca="false">IF($C28="","",INDEX(Calc_Splits!$B$3:$B$542,$C28))</f>
        <v/>
      </c>
      <c r="E28" s="12" t="str">
        <f aca="false">IF($C28="","",INDEX(Calc_Splits!$C$3:$C$542,$C28))</f>
        <v/>
      </c>
      <c r="F28" s="12" t="str">
        <f aca="false">IF($C28="","",INDEX(Calc_Splits!$E$3:$E$542,$C28))</f>
        <v/>
      </c>
      <c r="G28" s="12" t="str">
        <f aca="false">IF($C28="","",INDEX(Calc_Splits!$G$3:$G$542,$C28))</f>
        <v/>
      </c>
      <c r="H28" s="12" t="str">
        <f aca="false">IF($C28="","",INDEX(Calc_Splits!$P$3:$P$542,$C28))</f>
        <v/>
      </c>
      <c r="I28" s="12" t="str">
        <f aca="false">IF($C28="","",INDEX(Calc_Splits!$Q$3:$Q$542,$C28))</f>
        <v/>
      </c>
      <c r="J28" s="12" t="str">
        <f aca="false">IF($C28="","",INDEX(Calc_Splits!$O$3:$O$542,$C28))</f>
        <v/>
      </c>
      <c r="K28" s="12" t="str">
        <f aca="false">IF($D28="","",IF($D28=$D27,"",INDEX(Setup!$B$21:$B$26,$A28-4)+$D28-1))</f>
        <v/>
      </c>
      <c r="L28" s="12" t="str">
        <f aca="false">IF($K28="","",SUMIFS(Calc_Splits!$O$3:$O$542,Calc_Splits!$B$3:$B$542,$D28))</f>
        <v/>
      </c>
    </row>
    <row r="29" customFormat="false" ht="15" hidden="false" customHeight="false" outlineLevel="0" collapsed="false">
      <c r="A29" s="12" t="n">
        <v>5</v>
      </c>
      <c r="B29" s="12" t="n">
        <v>27</v>
      </c>
      <c r="C29" s="12" t="str">
        <f aca="false">IFERROR(MATCH($B29,Calc_Splits!$R$3:$R$542,0),"")</f>
        <v/>
      </c>
      <c r="D29" s="12" t="str">
        <f aca="false">IF($C29="","",INDEX(Calc_Splits!$B$3:$B$542,$C29))</f>
        <v/>
      </c>
      <c r="E29" s="12" t="str">
        <f aca="false">IF($C29="","",INDEX(Calc_Splits!$C$3:$C$542,$C29))</f>
        <v/>
      </c>
      <c r="F29" s="12" t="str">
        <f aca="false">IF($C29="","",INDEX(Calc_Splits!$E$3:$E$542,$C29))</f>
        <v/>
      </c>
      <c r="G29" s="12" t="str">
        <f aca="false">IF($C29="","",INDEX(Calc_Splits!$G$3:$G$542,$C29))</f>
        <v/>
      </c>
      <c r="H29" s="12" t="str">
        <f aca="false">IF($C29="","",INDEX(Calc_Splits!$P$3:$P$542,$C29))</f>
        <v/>
      </c>
      <c r="I29" s="12" t="str">
        <f aca="false">IF($C29="","",INDEX(Calc_Splits!$Q$3:$Q$542,$C29))</f>
        <v/>
      </c>
      <c r="J29" s="12" t="str">
        <f aca="false">IF($C29="","",INDEX(Calc_Splits!$O$3:$O$542,$C29))</f>
        <v/>
      </c>
      <c r="K29" s="12" t="str">
        <f aca="false">IF($D29="","",IF($D29=$D28,"",INDEX(Setup!$B$21:$B$26,$A29-4)+$D29-1))</f>
        <v/>
      </c>
      <c r="L29" s="12" t="str">
        <f aca="false">IF($K29="","",SUMIFS(Calc_Splits!$O$3:$O$542,Calc_Splits!$B$3:$B$542,$D29))</f>
        <v/>
      </c>
    </row>
    <row r="30" customFormat="false" ht="15" hidden="false" customHeight="false" outlineLevel="0" collapsed="false">
      <c r="A30" s="12" t="n">
        <v>5</v>
      </c>
      <c r="B30" s="12" t="n">
        <v>28</v>
      </c>
      <c r="C30" s="12" t="str">
        <f aca="false">IFERROR(MATCH($B30,Calc_Splits!$R$3:$R$542,0),"")</f>
        <v/>
      </c>
      <c r="D30" s="12" t="str">
        <f aca="false">IF($C30="","",INDEX(Calc_Splits!$B$3:$B$542,$C30))</f>
        <v/>
      </c>
      <c r="E30" s="12" t="str">
        <f aca="false">IF($C30="","",INDEX(Calc_Splits!$C$3:$C$542,$C30))</f>
        <v/>
      </c>
      <c r="F30" s="12" t="str">
        <f aca="false">IF($C30="","",INDEX(Calc_Splits!$E$3:$E$542,$C30))</f>
        <v/>
      </c>
      <c r="G30" s="12" t="str">
        <f aca="false">IF($C30="","",INDEX(Calc_Splits!$G$3:$G$542,$C30))</f>
        <v/>
      </c>
      <c r="H30" s="12" t="str">
        <f aca="false">IF($C30="","",INDEX(Calc_Splits!$P$3:$P$542,$C30))</f>
        <v/>
      </c>
      <c r="I30" s="12" t="str">
        <f aca="false">IF($C30="","",INDEX(Calc_Splits!$Q$3:$Q$542,$C30))</f>
        <v/>
      </c>
      <c r="J30" s="12" t="str">
        <f aca="false">IF($C30="","",INDEX(Calc_Splits!$O$3:$O$542,$C30))</f>
        <v/>
      </c>
      <c r="K30" s="12" t="str">
        <f aca="false">IF($D30="","",IF($D30=$D29,"",INDEX(Setup!$B$21:$B$26,$A30-4)+$D30-1))</f>
        <v/>
      </c>
      <c r="L30" s="12" t="str">
        <f aca="false">IF($K30="","",SUMIFS(Calc_Splits!$O$3:$O$542,Calc_Splits!$B$3:$B$542,$D30))</f>
        <v/>
      </c>
    </row>
    <row r="31" customFormat="false" ht="15" hidden="false" customHeight="false" outlineLevel="0" collapsed="false">
      <c r="A31" s="12" t="n">
        <v>5</v>
      </c>
      <c r="B31" s="12" t="n">
        <v>29</v>
      </c>
      <c r="C31" s="12" t="str">
        <f aca="false">IFERROR(MATCH($B31,Calc_Splits!$R$3:$R$542,0),"")</f>
        <v/>
      </c>
      <c r="D31" s="12" t="str">
        <f aca="false">IF($C31="","",INDEX(Calc_Splits!$B$3:$B$542,$C31))</f>
        <v/>
      </c>
      <c r="E31" s="12" t="str">
        <f aca="false">IF($C31="","",INDEX(Calc_Splits!$C$3:$C$542,$C31))</f>
        <v/>
      </c>
      <c r="F31" s="12" t="str">
        <f aca="false">IF($C31="","",INDEX(Calc_Splits!$E$3:$E$542,$C31))</f>
        <v/>
      </c>
      <c r="G31" s="12" t="str">
        <f aca="false">IF($C31="","",INDEX(Calc_Splits!$G$3:$G$542,$C31))</f>
        <v/>
      </c>
      <c r="H31" s="12" t="str">
        <f aca="false">IF($C31="","",INDEX(Calc_Splits!$P$3:$P$542,$C31))</f>
        <v/>
      </c>
      <c r="I31" s="12" t="str">
        <f aca="false">IF($C31="","",INDEX(Calc_Splits!$Q$3:$Q$542,$C31))</f>
        <v/>
      </c>
      <c r="J31" s="12" t="str">
        <f aca="false">IF($C31="","",INDEX(Calc_Splits!$O$3:$O$542,$C31))</f>
        <v/>
      </c>
      <c r="K31" s="12" t="str">
        <f aca="false">IF($D31="","",IF($D31=$D30,"",INDEX(Setup!$B$21:$B$26,$A31-4)+$D31-1))</f>
        <v/>
      </c>
      <c r="L31" s="12" t="str">
        <f aca="false">IF($K31="","",SUMIFS(Calc_Splits!$O$3:$O$542,Calc_Splits!$B$3:$B$542,$D31))</f>
        <v/>
      </c>
    </row>
    <row r="32" customFormat="false" ht="15" hidden="false" customHeight="false" outlineLevel="0" collapsed="false">
      <c r="A32" s="12" t="n">
        <v>5</v>
      </c>
      <c r="B32" s="12" t="n">
        <v>30</v>
      </c>
      <c r="C32" s="12" t="str">
        <f aca="false">IFERROR(MATCH($B32,Calc_Splits!$R$3:$R$542,0),"")</f>
        <v/>
      </c>
      <c r="D32" s="12" t="str">
        <f aca="false">IF($C32="","",INDEX(Calc_Splits!$B$3:$B$542,$C32))</f>
        <v/>
      </c>
      <c r="E32" s="12" t="str">
        <f aca="false">IF($C32="","",INDEX(Calc_Splits!$C$3:$C$542,$C32))</f>
        <v/>
      </c>
      <c r="F32" s="12" t="str">
        <f aca="false">IF($C32="","",INDEX(Calc_Splits!$E$3:$E$542,$C32))</f>
        <v/>
      </c>
      <c r="G32" s="12" t="str">
        <f aca="false">IF($C32="","",INDEX(Calc_Splits!$G$3:$G$542,$C32))</f>
        <v/>
      </c>
      <c r="H32" s="12" t="str">
        <f aca="false">IF($C32="","",INDEX(Calc_Splits!$P$3:$P$542,$C32))</f>
        <v/>
      </c>
      <c r="I32" s="12" t="str">
        <f aca="false">IF($C32="","",INDEX(Calc_Splits!$Q$3:$Q$542,$C32))</f>
        <v/>
      </c>
      <c r="J32" s="12" t="str">
        <f aca="false">IF($C32="","",INDEX(Calc_Splits!$O$3:$O$542,$C32))</f>
        <v/>
      </c>
      <c r="K32" s="12" t="str">
        <f aca="false">IF($D32="","",IF($D32=$D31,"",INDEX(Setup!$B$21:$B$26,$A32-4)+$D32-1))</f>
        <v/>
      </c>
      <c r="L32" s="12" t="str">
        <f aca="false">IF($K32="","",SUMIFS(Calc_Splits!$O$3:$O$542,Calc_Splits!$B$3:$B$542,$D32))</f>
        <v/>
      </c>
    </row>
    <row r="33" customFormat="false" ht="15" hidden="false" customHeight="false" outlineLevel="0" collapsed="false">
      <c r="A33" s="12" t="n">
        <v>5</v>
      </c>
      <c r="B33" s="12" t="n">
        <v>31</v>
      </c>
      <c r="C33" s="12" t="str">
        <f aca="false">IFERROR(MATCH($B33,Calc_Splits!$R$3:$R$542,0),"")</f>
        <v/>
      </c>
      <c r="D33" s="12" t="str">
        <f aca="false">IF($C33="","",INDEX(Calc_Splits!$B$3:$B$542,$C33))</f>
        <v/>
      </c>
      <c r="E33" s="12" t="str">
        <f aca="false">IF($C33="","",INDEX(Calc_Splits!$C$3:$C$542,$C33))</f>
        <v/>
      </c>
      <c r="F33" s="12" t="str">
        <f aca="false">IF($C33="","",INDEX(Calc_Splits!$E$3:$E$542,$C33))</f>
        <v/>
      </c>
      <c r="G33" s="12" t="str">
        <f aca="false">IF($C33="","",INDEX(Calc_Splits!$G$3:$G$542,$C33))</f>
        <v/>
      </c>
      <c r="H33" s="12" t="str">
        <f aca="false">IF($C33="","",INDEX(Calc_Splits!$P$3:$P$542,$C33))</f>
        <v/>
      </c>
      <c r="I33" s="12" t="str">
        <f aca="false">IF($C33="","",INDEX(Calc_Splits!$Q$3:$Q$542,$C33))</f>
        <v/>
      </c>
      <c r="J33" s="12" t="str">
        <f aca="false">IF($C33="","",INDEX(Calc_Splits!$O$3:$O$542,$C33))</f>
        <v/>
      </c>
      <c r="K33" s="12" t="str">
        <f aca="false">IF($D33="","",IF($D33=$D32,"",INDEX(Setup!$B$21:$B$26,$A33-4)+$D33-1))</f>
        <v/>
      </c>
      <c r="L33" s="12" t="str">
        <f aca="false">IF($K33="","",SUMIFS(Calc_Splits!$O$3:$O$542,Calc_Splits!$B$3:$B$542,$D33))</f>
        <v/>
      </c>
    </row>
    <row r="34" customFormat="false" ht="15" hidden="false" customHeight="false" outlineLevel="0" collapsed="false">
      <c r="A34" s="12" t="n">
        <v>5</v>
      </c>
      <c r="B34" s="12" t="n">
        <v>32</v>
      </c>
      <c r="C34" s="12" t="str">
        <f aca="false">IFERROR(MATCH($B34,Calc_Splits!$R$3:$R$542,0),"")</f>
        <v/>
      </c>
      <c r="D34" s="12" t="str">
        <f aca="false">IF($C34="","",INDEX(Calc_Splits!$B$3:$B$542,$C34))</f>
        <v/>
      </c>
      <c r="E34" s="12" t="str">
        <f aca="false">IF($C34="","",INDEX(Calc_Splits!$C$3:$C$542,$C34))</f>
        <v/>
      </c>
      <c r="F34" s="12" t="str">
        <f aca="false">IF($C34="","",INDEX(Calc_Splits!$E$3:$E$542,$C34))</f>
        <v/>
      </c>
      <c r="G34" s="12" t="str">
        <f aca="false">IF($C34="","",INDEX(Calc_Splits!$G$3:$G$542,$C34))</f>
        <v/>
      </c>
      <c r="H34" s="12" t="str">
        <f aca="false">IF($C34="","",INDEX(Calc_Splits!$P$3:$P$542,$C34))</f>
        <v/>
      </c>
      <c r="I34" s="12" t="str">
        <f aca="false">IF($C34="","",INDEX(Calc_Splits!$Q$3:$Q$542,$C34))</f>
        <v/>
      </c>
      <c r="J34" s="12" t="str">
        <f aca="false">IF($C34="","",INDEX(Calc_Splits!$O$3:$O$542,$C34))</f>
        <v/>
      </c>
      <c r="K34" s="12" t="str">
        <f aca="false">IF($D34="","",IF($D34=$D33,"",INDEX(Setup!$B$21:$B$26,$A34-4)+$D34-1))</f>
        <v/>
      </c>
      <c r="L34" s="12" t="str">
        <f aca="false">IF($K34="","",SUMIFS(Calc_Splits!$O$3:$O$542,Calc_Splits!$B$3:$B$542,$D34))</f>
        <v/>
      </c>
    </row>
    <row r="35" customFormat="false" ht="15" hidden="false" customHeight="false" outlineLevel="0" collapsed="false">
      <c r="A35" s="12" t="n">
        <v>5</v>
      </c>
      <c r="B35" s="12" t="n">
        <v>33</v>
      </c>
      <c r="C35" s="12" t="str">
        <f aca="false">IFERROR(MATCH($B35,Calc_Splits!$R$3:$R$542,0),"")</f>
        <v/>
      </c>
      <c r="D35" s="12" t="str">
        <f aca="false">IF($C35="","",INDEX(Calc_Splits!$B$3:$B$542,$C35))</f>
        <v/>
      </c>
      <c r="E35" s="12" t="str">
        <f aca="false">IF($C35="","",INDEX(Calc_Splits!$C$3:$C$542,$C35))</f>
        <v/>
      </c>
      <c r="F35" s="12" t="str">
        <f aca="false">IF($C35="","",INDEX(Calc_Splits!$E$3:$E$542,$C35))</f>
        <v/>
      </c>
      <c r="G35" s="12" t="str">
        <f aca="false">IF($C35="","",INDEX(Calc_Splits!$G$3:$G$542,$C35))</f>
        <v/>
      </c>
      <c r="H35" s="12" t="str">
        <f aca="false">IF($C35="","",INDEX(Calc_Splits!$P$3:$P$542,$C35))</f>
        <v/>
      </c>
      <c r="I35" s="12" t="str">
        <f aca="false">IF($C35="","",INDEX(Calc_Splits!$Q$3:$Q$542,$C35))</f>
        <v/>
      </c>
      <c r="J35" s="12" t="str">
        <f aca="false">IF($C35="","",INDEX(Calc_Splits!$O$3:$O$542,$C35))</f>
        <v/>
      </c>
      <c r="K35" s="12" t="str">
        <f aca="false">IF($D35="","",IF($D35=$D34,"",INDEX(Setup!$B$21:$B$26,$A35-4)+$D35-1))</f>
        <v/>
      </c>
      <c r="L35" s="12" t="str">
        <f aca="false">IF($K35="","",SUMIFS(Calc_Splits!$O$3:$O$542,Calc_Splits!$B$3:$B$542,$D35))</f>
        <v/>
      </c>
    </row>
    <row r="36" customFormat="false" ht="15" hidden="false" customHeight="false" outlineLevel="0" collapsed="false">
      <c r="A36" s="12" t="n">
        <v>5</v>
      </c>
      <c r="B36" s="12" t="n">
        <v>34</v>
      </c>
      <c r="C36" s="12" t="str">
        <f aca="false">IFERROR(MATCH($B36,Calc_Splits!$R$3:$R$542,0),"")</f>
        <v/>
      </c>
      <c r="D36" s="12" t="str">
        <f aca="false">IF($C36="","",INDEX(Calc_Splits!$B$3:$B$542,$C36))</f>
        <v/>
      </c>
      <c r="E36" s="12" t="str">
        <f aca="false">IF($C36="","",INDEX(Calc_Splits!$C$3:$C$542,$C36))</f>
        <v/>
      </c>
      <c r="F36" s="12" t="str">
        <f aca="false">IF($C36="","",INDEX(Calc_Splits!$E$3:$E$542,$C36))</f>
        <v/>
      </c>
      <c r="G36" s="12" t="str">
        <f aca="false">IF($C36="","",INDEX(Calc_Splits!$G$3:$G$542,$C36))</f>
        <v/>
      </c>
      <c r="H36" s="12" t="str">
        <f aca="false">IF($C36="","",INDEX(Calc_Splits!$P$3:$P$542,$C36))</f>
        <v/>
      </c>
      <c r="I36" s="12" t="str">
        <f aca="false">IF($C36="","",INDEX(Calc_Splits!$Q$3:$Q$542,$C36))</f>
        <v/>
      </c>
      <c r="J36" s="12" t="str">
        <f aca="false">IF($C36="","",INDEX(Calc_Splits!$O$3:$O$542,$C36))</f>
        <v/>
      </c>
      <c r="K36" s="12" t="str">
        <f aca="false">IF($D36="","",IF($D36=$D35,"",INDEX(Setup!$B$21:$B$26,$A36-4)+$D36-1))</f>
        <v/>
      </c>
      <c r="L36" s="12" t="str">
        <f aca="false">IF($K36="","",SUMIFS(Calc_Splits!$O$3:$O$542,Calc_Splits!$B$3:$B$542,$D36))</f>
        <v/>
      </c>
    </row>
    <row r="37" customFormat="false" ht="15" hidden="false" customHeight="false" outlineLevel="0" collapsed="false">
      <c r="A37" s="12" t="n">
        <v>5</v>
      </c>
      <c r="B37" s="12" t="n">
        <v>35</v>
      </c>
      <c r="C37" s="12" t="str">
        <f aca="false">IFERROR(MATCH($B37,Calc_Splits!$R$3:$R$542,0),"")</f>
        <v/>
      </c>
      <c r="D37" s="12" t="str">
        <f aca="false">IF($C37="","",INDEX(Calc_Splits!$B$3:$B$542,$C37))</f>
        <v/>
      </c>
      <c r="E37" s="12" t="str">
        <f aca="false">IF($C37="","",INDEX(Calc_Splits!$C$3:$C$542,$C37))</f>
        <v/>
      </c>
      <c r="F37" s="12" t="str">
        <f aca="false">IF($C37="","",INDEX(Calc_Splits!$E$3:$E$542,$C37))</f>
        <v/>
      </c>
      <c r="G37" s="12" t="str">
        <f aca="false">IF($C37="","",INDEX(Calc_Splits!$G$3:$G$542,$C37))</f>
        <v/>
      </c>
      <c r="H37" s="12" t="str">
        <f aca="false">IF($C37="","",INDEX(Calc_Splits!$P$3:$P$542,$C37))</f>
        <v/>
      </c>
      <c r="I37" s="12" t="str">
        <f aca="false">IF($C37="","",INDEX(Calc_Splits!$Q$3:$Q$542,$C37))</f>
        <v/>
      </c>
      <c r="J37" s="12" t="str">
        <f aca="false">IF($C37="","",INDEX(Calc_Splits!$O$3:$O$542,$C37))</f>
        <v/>
      </c>
      <c r="K37" s="12" t="str">
        <f aca="false">IF($D37="","",IF($D37=$D36,"",INDEX(Setup!$B$21:$B$26,$A37-4)+$D37-1))</f>
        <v/>
      </c>
      <c r="L37" s="12" t="str">
        <f aca="false">IF($K37="","",SUMIFS(Calc_Splits!$O$3:$O$542,Calc_Splits!$B$3:$B$542,$D37))</f>
        <v/>
      </c>
    </row>
    <row r="38" customFormat="false" ht="15" hidden="false" customHeight="false" outlineLevel="0" collapsed="false">
      <c r="A38" s="12" t="n">
        <v>5</v>
      </c>
      <c r="B38" s="12" t="n">
        <v>36</v>
      </c>
      <c r="C38" s="12" t="str">
        <f aca="false">IFERROR(MATCH($B38,Calc_Splits!$R$3:$R$542,0),"")</f>
        <v/>
      </c>
      <c r="D38" s="12" t="str">
        <f aca="false">IF($C38="","",INDEX(Calc_Splits!$B$3:$B$542,$C38))</f>
        <v/>
      </c>
      <c r="E38" s="12" t="str">
        <f aca="false">IF($C38="","",INDEX(Calc_Splits!$C$3:$C$542,$C38))</f>
        <v/>
      </c>
      <c r="F38" s="12" t="str">
        <f aca="false">IF($C38="","",INDEX(Calc_Splits!$E$3:$E$542,$C38))</f>
        <v/>
      </c>
      <c r="G38" s="12" t="str">
        <f aca="false">IF($C38="","",INDEX(Calc_Splits!$G$3:$G$542,$C38))</f>
        <v/>
      </c>
      <c r="H38" s="12" t="str">
        <f aca="false">IF($C38="","",INDEX(Calc_Splits!$P$3:$P$542,$C38))</f>
        <v/>
      </c>
      <c r="I38" s="12" t="str">
        <f aca="false">IF($C38="","",INDEX(Calc_Splits!$Q$3:$Q$542,$C38))</f>
        <v/>
      </c>
      <c r="J38" s="12" t="str">
        <f aca="false">IF($C38="","",INDEX(Calc_Splits!$O$3:$O$542,$C38))</f>
        <v/>
      </c>
      <c r="K38" s="12" t="str">
        <f aca="false">IF($D38="","",IF($D38=$D37,"",INDEX(Setup!$B$21:$B$26,$A38-4)+$D38-1))</f>
        <v/>
      </c>
      <c r="L38" s="12" t="str">
        <f aca="false">IF($K38="","",SUMIFS(Calc_Splits!$O$3:$O$542,Calc_Splits!$B$3:$B$542,$D38))</f>
        <v/>
      </c>
    </row>
    <row r="39" customFormat="false" ht="15" hidden="false" customHeight="false" outlineLevel="0" collapsed="false">
      <c r="A39" s="12" t="n">
        <v>5</v>
      </c>
      <c r="B39" s="12" t="n">
        <v>37</v>
      </c>
      <c r="C39" s="12" t="str">
        <f aca="false">IFERROR(MATCH($B39,Calc_Splits!$R$3:$R$542,0),"")</f>
        <v/>
      </c>
      <c r="D39" s="12" t="str">
        <f aca="false">IF($C39="","",INDEX(Calc_Splits!$B$3:$B$542,$C39))</f>
        <v/>
      </c>
      <c r="E39" s="12" t="str">
        <f aca="false">IF($C39="","",INDEX(Calc_Splits!$C$3:$C$542,$C39))</f>
        <v/>
      </c>
      <c r="F39" s="12" t="str">
        <f aca="false">IF($C39="","",INDEX(Calc_Splits!$E$3:$E$542,$C39))</f>
        <v/>
      </c>
      <c r="G39" s="12" t="str">
        <f aca="false">IF($C39="","",INDEX(Calc_Splits!$G$3:$G$542,$C39))</f>
        <v/>
      </c>
      <c r="H39" s="12" t="str">
        <f aca="false">IF($C39="","",INDEX(Calc_Splits!$P$3:$P$542,$C39))</f>
        <v/>
      </c>
      <c r="I39" s="12" t="str">
        <f aca="false">IF($C39="","",INDEX(Calc_Splits!$Q$3:$Q$542,$C39))</f>
        <v/>
      </c>
      <c r="J39" s="12" t="str">
        <f aca="false">IF($C39="","",INDEX(Calc_Splits!$O$3:$O$542,$C39))</f>
        <v/>
      </c>
      <c r="K39" s="12" t="str">
        <f aca="false">IF($D39="","",IF($D39=$D38,"",INDEX(Setup!$B$21:$B$26,$A39-4)+$D39-1))</f>
        <v/>
      </c>
      <c r="L39" s="12" t="str">
        <f aca="false">IF($K39="","",SUMIFS(Calc_Splits!$O$3:$O$542,Calc_Splits!$B$3:$B$542,$D39))</f>
        <v/>
      </c>
    </row>
    <row r="40" customFormat="false" ht="15" hidden="false" customHeight="false" outlineLevel="0" collapsed="false">
      <c r="A40" s="12" t="n">
        <v>5</v>
      </c>
      <c r="B40" s="12" t="n">
        <v>38</v>
      </c>
      <c r="C40" s="12" t="str">
        <f aca="false">IFERROR(MATCH($B40,Calc_Splits!$R$3:$R$542,0),"")</f>
        <v/>
      </c>
      <c r="D40" s="12" t="str">
        <f aca="false">IF($C40="","",INDEX(Calc_Splits!$B$3:$B$542,$C40))</f>
        <v/>
      </c>
      <c r="E40" s="12" t="str">
        <f aca="false">IF($C40="","",INDEX(Calc_Splits!$C$3:$C$542,$C40))</f>
        <v/>
      </c>
      <c r="F40" s="12" t="str">
        <f aca="false">IF($C40="","",INDEX(Calc_Splits!$E$3:$E$542,$C40))</f>
        <v/>
      </c>
      <c r="G40" s="12" t="str">
        <f aca="false">IF($C40="","",INDEX(Calc_Splits!$G$3:$G$542,$C40))</f>
        <v/>
      </c>
      <c r="H40" s="12" t="str">
        <f aca="false">IF($C40="","",INDEX(Calc_Splits!$P$3:$P$542,$C40))</f>
        <v/>
      </c>
      <c r="I40" s="12" t="str">
        <f aca="false">IF($C40="","",INDEX(Calc_Splits!$Q$3:$Q$542,$C40))</f>
        <v/>
      </c>
      <c r="J40" s="12" t="str">
        <f aca="false">IF($C40="","",INDEX(Calc_Splits!$O$3:$O$542,$C40))</f>
        <v/>
      </c>
      <c r="K40" s="12" t="str">
        <f aca="false">IF($D40="","",IF($D40=$D39,"",INDEX(Setup!$B$21:$B$26,$A40-4)+$D40-1))</f>
        <v/>
      </c>
      <c r="L40" s="12" t="str">
        <f aca="false">IF($K40="","",SUMIFS(Calc_Splits!$O$3:$O$542,Calc_Splits!$B$3:$B$542,$D40))</f>
        <v/>
      </c>
    </row>
    <row r="41" customFormat="false" ht="15" hidden="false" customHeight="false" outlineLevel="0" collapsed="false">
      <c r="A41" s="12" t="n">
        <v>5</v>
      </c>
      <c r="B41" s="12" t="n">
        <v>39</v>
      </c>
      <c r="C41" s="12" t="str">
        <f aca="false">IFERROR(MATCH($B41,Calc_Splits!$R$3:$R$542,0),"")</f>
        <v/>
      </c>
      <c r="D41" s="12" t="str">
        <f aca="false">IF($C41="","",INDEX(Calc_Splits!$B$3:$B$542,$C41))</f>
        <v/>
      </c>
      <c r="E41" s="12" t="str">
        <f aca="false">IF($C41="","",INDEX(Calc_Splits!$C$3:$C$542,$C41))</f>
        <v/>
      </c>
      <c r="F41" s="12" t="str">
        <f aca="false">IF($C41="","",INDEX(Calc_Splits!$E$3:$E$542,$C41))</f>
        <v/>
      </c>
      <c r="G41" s="12" t="str">
        <f aca="false">IF($C41="","",INDEX(Calc_Splits!$G$3:$G$542,$C41))</f>
        <v/>
      </c>
      <c r="H41" s="12" t="str">
        <f aca="false">IF($C41="","",INDEX(Calc_Splits!$P$3:$P$542,$C41))</f>
        <v/>
      </c>
      <c r="I41" s="12" t="str">
        <f aca="false">IF($C41="","",INDEX(Calc_Splits!$Q$3:$Q$542,$C41))</f>
        <v/>
      </c>
      <c r="J41" s="12" t="str">
        <f aca="false">IF($C41="","",INDEX(Calc_Splits!$O$3:$O$542,$C41))</f>
        <v/>
      </c>
      <c r="K41" s="12" t="str">
        <f aca="false">IF($D41="","",IF($D41=$D40,"",INDEX(Setup!$B$21:$B$26,$A41-4)+$D41-1))</f>
        <v/>
      </c>
      <c r="L41" s="12" t="str">
        <f aca="false">IF($K41="","",SUMIFS(Calc_Splits!$O$3:$O$542,Calc_Splits!$B$3:$B$542,$D41))</f>
        <v/>
      </c>
    </row>
    <row r="42" customFormat="false" ht="15" hidden="false" customHeight="false" outlineLevel="0" collapsed="false">
      <c r="A42" s="12" t="n">
        <v>5</v>
      </c>
      <c r="B42" s="12" t="n">
        <v>40</v>
      </c>
      <c r="C42" s="12" t="str">
        <f aca="false">IFERROR(MATCH($B42,Calc_Splits!$R$3:$R$542,0),"")</f>
        <v/>
      </c>
      <c r="D42" s="12" t="str">
        <f aca="false">IF($C42="","",INDEX(Calc_Splits!$B$3:$B$542,$C42))</f>
        <v/>
      </c>
      <c r="E42" s="12" t="str">
        <f aca="false">IF($C42="","",INDEX(Calc_Splits!$C$3:$C$542,$C42))</f>
        <v/>
      </c>
      <c r="F42" s="12" t="str">
        <f aca="false">IF($C42="","",INDEX(Calc_Splits!$E$3:$E$542,$C42))</f>
        <v/>
      </c>
      <c r="G42" s="12" t="str">
        <f aca="false">IF($C42="","",INDEX(Calc_Splits!$G$3:$G$542,$C42))</f>
        <v/>
      </c>
      <c r="H42" s="12" t="str">
        <f aca="false">IF($C42="","",INDEX(Calc_Splits!$P$3:$P$542,$C42))</f>
        <v/>
      </c>
      <c r="I42" s="12" t="str">
        <f aca="false">IF($C42="","",INDEX(Calc_Splits!$Q$3:$Q$542,$C42))</f>
        <v/>
      </c>
      <c r="J42" s="12" t="str">
        <f aca="false">IF($C42="","",INDEX(Calc_Splits!$O$3:$O$542,$C42))</f>
        <v/>
      </c>
      <c r="K42" s="12" t="str">
        <f aca="false">IF($D42="","",IF($D42=$D41,"",INDEX(Setup!$B$21:$B$26,$A42-4)+$D42-1))</f>
        <v/>
      </c>
      <c r="L42" s="12" t="str">
        <f aca="false">IF($K42="","",SUMIFS(Calc_Splits!$O$3:$O$542,Calc_Splits!$B$3:$B$542,$D42))</f>
        <v/>
      </c>
    </row>
    <row r="43" customFormat="false" ht="15" hidden="false" customHeight="false" outlineLevel="0" collapsed="false">
      <c r="A43" s="12" t="n">
        <v>5</v>
      </c>
      <c r="B43" s="12" t="n">
        <v>41</v>
      </c>
      <c r="C43" s="12" t="str">
        <f aca="false">IFERROR(MATCH($B43,Calc_Splits!$R$3:$R$542,0),"")</f>
        <v/>
      </c>
      <c r="D43" s="12" t="str">
        <f aca="false">IF($C43="","",INDEX(Calc_Splits!$B$3:$B$542,$C43))</f>
        <v/>
      </c>
      <c r="E43" s="12" t="str">
        <f aca="false">IF($C43="","",INDEX(Calc_Splits!$C$3:$C$542,$C43))</f>
        <v/>
      </c>
      <c r="F43" s="12" t="str">
        <f aca="false">IF($C43="","",INDEX(Calc_Splits!$E$3:$E$542,$C43))</f>
        <v/>
      </c>
      <c r="G43" s="12" t="str">
        <f aca="false">IF($C43="","",INDEX(Calc_Splits!$G$3:$G$542,$C43))</f>
        <v/>
      </c>
      <c r="H43" s="12" t="str">
        <f aca="false">IF($C43="","",INDEX(Calc_Splits!$P$3:$P$542,$C43))</f>
        <v/>
      </c>
      <c r="I43" s="12" t="str">
        <f aca="false">IF($C43="","",INDEX(Calc_Splits!$Q$3:$Q$542,$C43))</f>
        <v/>
      </c>
      <c r="J43" s="12" t="str">
        <f aca="false">IF($C43="","",INDEX(Calc_Splits!$O$3:$O$542,$C43))</f>
        <v/>
      </c>
      <c r="K43" s="12" t="str">
        <f aca="false">IF($D43="","",IF($D43=$D42,"",INDEX(Setup!$B$21:$B$26,$A43-4)+$D43-1))</f>
        <v/>
      </c>
      <c r="L43" s="12" t="str">
        <f aca="false">IF($K43="","",SUMIFS(Calc_Splits!$O$3:$O$542,Calc_Splits!$B$3:$B$542,$D43))</f>
        <v/>
      </c>
    </row>
    <row r="44" customFormat="false" ht="15" hidden="false" customHeight="false" outlineLevel="0" collapsed="false">
      <c r="A44" s="12" t="n">
        <v>5</v>
      </c>
      <c r="B44" s="12" t="n">
        <v>42</v>
      </c>
      <c r="C44" s="12" t="str">
        <f aca="false">IFERROR(MATCH($B44,Calc_Splits!$R$3:$R$542,0),"")</f>
        <v/>
      </c>
      <c r="D44" s="12" t="str">
        <f aca="false">IF($C44="","",INDEX(Calc_Splits!$B$3:$B$542,$C44))</f>
        <v/>
      </c>
      <c r="E44" s="12" t="str">
        <f aca="false">IF($C44="","",INDEX(Calc_Splits!$C$3:$C$542,$C44))</f>
        <v/>
      </c>
      <c r="F44" s="12" t="str">
        <f aca="false">IF($C44="","",INDEX(Calc_Splits!$E$3:$E$542,$C44))</f>
        <v/>
      </c>
      <c r="G44" s="12" t="str">
        <f aca="false">IF($C44="","",INDEX(Calc_Splits!$G$3:$G$542,$C44))</f>
        <v/>
      </c>
      <c r="H44" s="12" t="str">
        <f aca="false">IF($C44="","",INDEX(Calc_Splits!$P$3:$P$542,$C44))</f>
        <v/>
      </c>
      <c r="I44" s="12" t="str">
        <f aca="false">IF($C44="","",INDEX(Calc_Splits!$Q$3:$Q$542,$C44))</f>
        <v/>
      </c>
      <c r="J44" s="12" t="str">
        <f aca="false">IF($C44="","",INDEX(Calc_Splits!$O$3:$O$542,$C44))</f>
        <v/>
      </c>
      <c r="K44" s="12" t="str">
        <f aca="false">IF($D44="","",IF($D44=$D43,"",INDEX(Setup!$B$21:$B$26,$A44-4)+$D44-1))</f>
        <v/>
      </c>
      <c r="L44" s="12" t="str">
        <f aca="false">IF($K44="","",SUMIFS(Calc_Splits!$O$3:$O$542,Calc_Splits!$B$3:$B$542,$D44))</f>
        <v/>
      </c>
    </row>
    <row r="45" customFormat="false" ht="15" hidden="false" customHeight="false" outlineLevel="0" collapsed="false">
      <c r="A45" s="12" t="n">
        <v>5</v>
      </c>
      <c r="B45" s="12" t="n">
        <v>43</v>
      </c>
      <c r="C45" s="12" t="str">
        <f aca="false">IFERROR(MATCH($B45,Calc_Splits!$R$3:$R$542,0),"")</f>
        <v/>
      </c>
      <c r="D45" s="12" t="str">
        <f aca="false">IF($C45="","",INDEX(Calc_Splits!$B$3:$B$542,$C45))</f>
        <v/>
      </c>
      <c r="E45" s="12" t="str">
        <f aca="false">IF($C45="","",INDEX(Calc_Splits!$C$3:$C$542,$C45))</f>
        <v/>
      </c>
      <c r="F45" s="12" t="str">
        <f aca="false">IF($C45="","",INDEX(Calc_Splits!$E$3:$E$542,$C45))</f>
        <v/>
      </c>
      <c r="G45" s="12" t="str">
        <f aca="false">IF($C45="","",INDEX(Calc_Splits!$G$3:$G$542,$C45))</f>
        <v/>
      </c>
      <c r="H45" s="12" t="str">
        <f aca="false">IF($C45="","",INDEX(Calc_Splits!$P$3:$P$542,$C45))</f>
        <v/>
      </c>
      <c r="I45" s="12" t="str">
        <f aca="false">IF($C45="","",INDEX(Calc_Splits!$Q$3:$Q$542,$C45))</f>
        <v/>
      </c>
      <c r="J45" s="12" t="str">
        <f aca="false">IF($C45="","",INDEX(Calc_Splits!$O$3:$O$542,$C45))</f>
        <v/>
      </c>
      <c r="K45" s="12" t="str">
        <f aca="false">IF($D45="","",IF($D45=$D44,"",INDEX(Setup!$B$21:$B$26,$A45-4)+$D45-1))</f>
        <v/>
      </c>
      <c r="L45" s="12" t="str">
        <f aca="false">IF($K45="","",SUMIFS(Calc_Splits!$O$3:$O$542,Calc_Splits!$B$3:$B$542,$D45))</f>
        <v/>
      </c>
    </row>
    <row r="46" customFormat="false" ht="15" hidden="false" customHeight="false" outlineLevel="0" collapsed="false">
      <c r="A46" s="12" t="n">
        <v>5</v>
      </c>
      <c r="B46" s="12" t="n">
        <v>44</v>
      </c>
      <c r="C46" s="12" t="str">
        <f aca="false">IFERROR(MATCH($B46,Calc_Splits!$R$3:$R$542,0),"")</f>
        <v/>
      </c>
      <c r="D46" s="12" t="str">
        <f aca="false">IF($C46="","",INDEX(Calc_Splits!$B$3:$B$542,$C46))</f>
        <v/>
      </c>
      <c r="E46" s="12" t="str">
        <f aca="false">IF($C46="","",INDEX(Calc_Splits!$C$3:$C$542,$C46))</f>
        <v/>
      </c>
      <c r="F46" s="12" t="str">
        <f aca="false">IF($C46="","",INDEX(Calc_Splits!$E$3:$E$542,$C46))</f>
        <v/>
      </c>
      <c r="G46" s="12" t="str">
        <f aca="false">IF($C46="","",INDEX(Calc_Splits!$G$3:$G$542,$C46))</f>
        <v/>
      </c>
      <c r="H46" s="12" t="str">
        <f aca="false">IF($C46="","",INDEX(Calc_Splits!$P$3:$P$542,$C46))</f>
        <v/>
      </c>
      <c r="I46" s="12" t="str">
        <f aca="false">IF($C46="","",INDEX(Calc_Splits!$Q$3:$Q$542,$C46))</f>
        <v/>
      </c>
      <c r="J46" s="12" t="str">
        <f aca="false">IF($C46="","",INDEX(Calc_Splits!$O$3:$O$542,$C46))</f>
        <v/>
      </c>
      <c r="K46" s="12" t="str">
        <f aca="false">IF($D46="","",IF($D46=$D45,"",INDEX(Setup!$B$21:$B$26,$A46-4)+$D46-1))</f>
        <v/>
      </c>
      <c r="L46" s="12" t="str">
        <f aca="false">IF($K46="","",SUMIFS(Calc_Splits!$O$3:$O$542,Calc_Splits!$B$3:$B$542,$D46))</f>
        <v/>
      </c>
    </row>
    <row r="47" customFormat="false" ht="15" hidden="false" customHeight="false" outlineLevel="0" collapsed="false">
      <c r="A47" s="12" t="n">
        <v>5</v>
      </c>
      <c r="B47" s="12" t="n">
        <v>45</v>
      </c>
      <c r="C47" s="12" t="str">
        <f aca="false">IFERROR(MATCH($B47,Calc_Splits!$R$3:$R$542,0),"")</f>
        <v/>
      </c>
      <c r="D47" s="12" t="str">
        <f aca="false">IF($C47="","",INDEX(Calc_Splits!$B$3:$B$542,$C47))</f>
        <v/>
      </c>
      <c r="E47" s="12" t="str">
        <f aca="false">IF($C47="","",INDEX(Calc_Splits!$C$3:$C$542,$C47))</f>
        <v/>
      </c>
      <c r="F47" s="12" t="str">
        <f aca="false">IF($C47="","",INDEX(Calc_Splits!$E$3:$E$542,$C47))</f>
        <v/>
      </c>
      <c r="G47" s="12" t="str">
        <f aca="false">IF($C47="","",INDEX(Calc_Splits!$G$3:$G$542,$C47))</f>
        <v/>
      </c>
      <c r="H47" s="12" t="str">
        <f aca="false">IF($C47="","",INDEX(Calc_Splits!$P$3:$P$542,$C47))</f>
        <v/>
      </c>
      <c r="I47" s="12" t="str">
        <f aca="false">IF($C47="","",INDEX(Calc_Splits!$Q$3:$Q$542,$C47))</f>
        <v/>
      </c>
      <c r="J47" s="12" t="str">
        <f aca="false">IF($C47="","",INDEX(Calc_Splits!$O$3:$O$542,$C47))</f>
        <v/>
      </c>
      <c r="K47" s="12" t="str">
        <f aca="false">IF($D47="","",IF($D47=$D46,"",INDEX(Setup!$B$21:$B$26,$A47-4)+$D47-1))</f>
        <v/>
      </c>
      <c r="L47" s="12" t="str">
        <f aca="false">IF($K47="","",SUMIFS(Calc_Splits!$O$3:$O$542,Calc_Splits!$B$3:$B$542,$D47))</f>
        <v/>
      </c>
    </row>
    <row r="48" customFormat="false" ht="15" hidden="false" customHeight="false" outlineLevel="0" collapsed="false">
      <c r="A48" s="12" t="n">
        <v>5</v>
      </c>
      <c r="B48" s="12" t="n">
        <v>46</v>
      </c>
      <c r="C48" s="12" t="str">
        <f aca="false">IFERROR(MATCH($B48,Calc_Splits!$R$3:$R$542,0),"")</f>
        <v/>
      </c>
      <c r="D48" s="12" t="str">
        <f aca="false">IF($C48="","",INDEX(Calc_Splits!$B$3:$B$542,$C48))</f>
        <v/>
      </c>
      <c r="E48" s="12" t="str">
        <f aca="false">IF($C48="","",INDEX(Calc_Splits!$C$3:$C$542,$C48))</f>
        <v/>
      </c>
      <c r="F48" s="12" t="str">
        <f aca="false">IF($C48="","",INDEX(Calc_Splits!$E$3:$E$542,$C48))</f>
        <v/>
      </c>
      <c r="G48" s="12" t="str">
        <f aca="false">IF($C48="","",INDEX(Calc_Splits!$G$3:$G$542,$C48))</f>
        <v/>
      </c>
      <c r="H48" s="12" t="str">
        <f aca="false">IF($C48="","",INDEX(Calc_Splits!$P$3:$P$542,$C48))</f>
        <v/>
      </c>
      <c r="I48" s="12" t="str">
        <f aca="false">IF($C48="","",INDEX(Calc_Splits!$Q$3:$Q$542,$C48))</f>
        <v/>
      </c>
      <c r="J48" s="12" t="str">
        <f aca="false">IF($C48="","",INDEX(Calc_Splits!$O$3:$O$542,$C48))</f>
        <v/>
      </c>
      <c r="K48" s="12" t="str">
        <f aca="false">IF($D48="","",IF($D48=$D47,"",INDEX(Setup!$B$21:$B$26,$A48-4)+$D48-1))</f>
        <v/>
      </c>
      <c r="L48" s="12" t="str">
        <f aca="false">IF($K48="","",SUMIFS(Calc_Splits!$O$3:$O$542,Calc_Splits!$B$3:$B$542,$D48))</f>
        <v/>
      </c>
    </row>
    <row r="49" customFormat="false" ht="15" hidden="false" customHeight="false" outlineLevel="0" collapsed="false">
      <c r="A49" s="12" t="n">
        <v>5</v>
      </c>
      <c r="B49" s="12" t="n">
        <v>47</v>
      </c>
      <c r="C49" s="12" t="str">
        <f aca="false">IFERROR(MATCH($B49,Calc_Splits!$R$3:$R$542,0),"")</f>
        <v/>
      </c>
      <c r="D49" s="12" t="str">
        <f aca="false">IF($C49="","",INDEX(Calc_Splits!$B$3:$B$542,$C49))</f>
        <v/>
      </c>
      <c r="E49" s="12" t="str">
        <f aca="false">IF($C49="","",INDEX(Calc_Splits!$C$3:$C$542,$C49))</f>
        <v/>
      </c>
      <c r="F49" s="12" t="str">
        <f aca="false">IF($C49="","",INDEX(Calc_Splits!$E$3:$E$542,$C49))</f>
        <v/>
      </c>
      <c r="G49" s="12" t="str">
        <f aca="false">IF($C49="","",INDEX(Calc_Splits!$G$3:$G$542,$C49))</f>
        <v/>
      </c>
      <c r="H49" s="12" t="str">
        <f aca="false">IF($C49="","",INDEX(Calc_Splits!$P$3:$P$542,$C49))</f>
        <v/>
      </c>
      <c r="I49" s="12" t="str">
        <f aca="false">IF($C49="","",INDEX(Calc_Splits!$Q$3:$Q$542,$C49))</f>
        <v/>
      </c>
      <c r="J49" s="12" t="str">
        <f aca="false">IF($C49="","",INDEX(Calc_Splits!$O$3:$O$542,$C49))</f>
        <v/>
      </c>
      <c r="K49" s="12" t="str">
        <f aca="false">IF($D49="","",IF($D49=$D48,"",INDEX(Setup!$B$21:$B$26,$A49-4)+$D49-1))</f>
        <v/>
      </c>
      <c r="L49" s="12" t="str">
        <f aca="false">IF($K49="","",SUMIFS(Calc_Splits!$O$3:$O$542,Calc_Splits!$B$3:$B$542,$D49))</f>
        <v/>
      </c>
    </row>
    <row r="50" customFormat="false" ht="15" hidden="false" customHeight="false" outlineLevel="0" collapsed="false">
      <c r="A50" s="12" t="n">
        <v>5</v>
      </c>
      <c r="B50" s="12" t="n">
        <v>48</v>
      </c>
      <c r="C50" s="12" t="str">
        <f aca="false">IFERROR(MATCH($B50,Calc_Splits!$R$3:$R$542,0),"")</f>
        <v/>
      </c>
      <c r="D50" s="12" t="str">
        <f aca="false">IF($C50="","",INDEX(Calc_Splits!$B$3:$B$542,$C50))</f>
        <v/>
      </c>
      <c r="E50" s="12" t="str">
        <f aca="false">IF($C50="","",INDEX(Calc_Splits!$C$3:$C$542,$C50))</f>
        <v/>
      </c>
      <c r="F50" s="12" t="str">
        <f aca="false">IF($C50="","",INDEX(Calc_Splits!$E$3:$E$542,$C50))</f>
        <v/>
      </c>
      <c r="G50" s="12" t="str">
        <f aca="false">IF($C50="","",INDEX(Calc_Splits!$G$3:$G$542,$C50))</f>
        <v/>
      </c>
      <c r="H50" s="12" t="str">
        <f aca="false">IF($C50="","",INDEX(Calc_Splits!$P$3:$P$542,$C50))</f>
        <v/>
      </c>
      <c r="I50" s="12" t="str">
        <f aca="false">IF($C50="","",INDEX(Calc_Splits!$Q$3:$Q$542,$C50))</f>
        <v/>
      </c>
      <c r="J50" s="12" t="str">
        <f aca="false">IF($C50="","",INDEX(Calc_Splits!$O$3:$O$542,$C50))</f>
        <v/>
      </c>
      <c r="K50" s="12" t="str">
        <f aca="false">IF($D50="","",IF($D50=$D49,"",INDEX(Setup!$B$21:$B$26,$A50-4)+$D50-1))</f>
        <v/>
      </c>
      <c r="L50" s="12" t="str">
        <f aca="false">IF($K50="","",SUMIFS(Calc_Splits!$O$3:$O$542,Calc_Splits!$B$3:$B$542,$D50))</f>
        <v/>
      </c>
    </row>
    <row r="51" customFormat="false" ht="15" hidden="false" customHeight="false" outlineLevel="0" collapsed="false">
      <c r="A51" s="12" t="n">
        <v>5</v>
      </c>
      <c r="B51" s="12" t="n">
        <v>49</v>
      </c>
      <c r="C51" s="12" t="str">
        <f aca="false">IFERROR(MATCH($B51,Calc_Splits!$R$3:$R$542,0),"")</f>
        <v/>
      </c>
      <c r="D51" s="12" t="str">
        <f aca="false">IF($C51="","",INDEX(Calc_Splits!$B$3:$B$542,$C51))</f>
        <v/>
      </c>
      <c r="E51" s="12" t="str">
        <f aca="false">IF($C51="","",INDEX(Calc_Splits!$C$3:$C$542,$C51))</f>
        <v/>
      </c>
      <c r="F51" s="12" t="str">
        <f aca="false">IF($C51="","",INDEX(Calc_Splits!$E$3:$E$542,$C51))</f>
        <v/>
      </c>
      <c r="G51" s="12" t="str">
        <f aca="false">IF($C51="","",INDEX(Calc_Splits!$G$3:$G$542,$C51))</f>
        <v/>
      </c>
      <c r="H51" s="12" t="str">
        <f aca="false">IF($C51="","",INDEX(Calc_Splits!$P$3:$P$542,$C51))</f>
        <v/>
      </c>
      <c r="I51" s="12" t="str">
        <f aca="false">IF($C51="","",INDEX(Calc_Splits!$Q$3:$Q$542,$C51))</f>
        <v/>
      </c>
      <c r="J51" s="12" t="str">
        <f aca="false">IF($C51="","",INDEX(Calc_Splits!$O$3:$O$542,$C51))</f>
        <v/>
      </c>
      <c r="K51" s="12" t="str">
        <f aca="false">IF($D51="","",IF($D51=$D50,"",INDEX(Setup!$B$21:$B$26,$A51-4)+$D51-1))</f>
        <v/>
      </c>
      <c r="L51" s="12" t="str">
        <f aca="false">IF($K51="","",SUMIFS(Calc_Splits!$O$3:$O$542,Calc_Splits!$B$3:$B$542,$D51))</f>
        <v/>
      </c>
    </row>
    <row r="52" customFormat="false" ht="15" hidden="false" customHeight="false" outlineLevel="0" collapsed="false">
      <c r="A52" s="12" t="n">
        <v>5</v>
      </c>
      <c r="B52" s="12" t="n">
        <v>50</v>
      </c>
      <c r="C52" s="12" t="str">
        <f aca="false">IFERROR(MATCH($B52,Calc_Splits!$R$3:$R$542,0),"")</f>
        <v/>
      </c>
      <c r="D52" s="12" t="str">
        <f aca="false">IF($C52="","",INDEX(Calc_Splits!$B$3:$B$542,$C52))</f>
        <v/>
      </c>
      <c r="E52" s="12" t="str">
        <f aca="false">IF($C52="","",INDEX(Calc_Splits!$C$3:$C$542,$C52))</f>
        <v/>
      </c>
      <c r="F52" s="12" t="str">
        <f aca="false">IF($C52="","",INDEX(Calc_Splits!$E$3:$E$542,$C52))</f>
        <v/>
      </c>
      <c r="G52" s="12" t="str">
        <f aca="false">IF($C52="","",INDEX(Calc_Splits!$G$3:$G$542,$C52))</f>
        <v/>
      </c>
      <c r="H52" s="12" t="str">
        <f aca="false">IF($C52="","",INDEX(Calc_Splits!$P$3:$P$542,$C52))</f>
        <v/>
      </c>
      <c r="I52" s="12" t="str">
        <f aca="false">IF($C52="","",INDEX(Calc_Splits!$Q$3:$Q$542,$C52))</f>
        <v/>
      </c>
      <c r="J52" s="12" t="str">
        <f aca="false">IF($C52="","",INDEX(Calc_Splits!$O$3:$O$542,$C52))</f>
        <v/>
      </c>
      <c r="K52" s="12" t="str">
        <f aca="false">IF($D52="","",IF($D52=$D51,"",INDEX(Setup!$B$21:$B$26,$A52-4)+$D52-1))</f>
        <v/>
      </c>
      <c r="L52" s="12" t="str">
        <f aca="false">IF($K52="","",SUMIFS(Calc_Splits!$O$3:$O$542,Calc_Splits!$B$3:$B$542,$D52))</f>
        <v/>
      </c>
    </row>
    <row r="53" customFormat="false" ht="15" hidden="false" customHeight="false" outlineLevel="0" collapsed="false">
      <c r="A53" s="12" t="n">
        <v>5</v>
      </c>
      <c r="B53" s="12" t="n">
        <v>51</v>
      </c>
      <c r="C53" s="12" t="str">
        <f aca="false">IFERROR(MATCH($B53,Calc_Splits!$R$3:$R$542,0),"")</f>
        <v/>
      </c>
      <c r="D53" s="12" t="str">
        <f aca="false">IF($C53="","",INDEX(Calc_Splits!$B$3:$B$542,$C53))</f>
        <v/>
      </c>
      <c r="E53" s="12" t="str">
        <f aca="false">IF($C53="","",INDEX(Calc_Splits!$C$3:$C$542,$C53))</f>
        <v/>
      </c>
      <c r="F53" s="12" t="str">
        <f aca="false">IF($C53="","",INDEX(Calc_Splits!$E$3:$E$542,$C53))</f>
        <v/>
      </c>
      <c r="G53" s="12" t="str">
        <f aca="false">IF($C53="","",INDEX(Calc_Splits!$G$3:$G$542,$C53))</f>
        <v/>
      </c>
      <c r="H53" s="12" t="str">
        <f aca="false">IF($C53="","",INDEX(Calc_Splits!$P$3:$P$542,$C53))</f>
        <v/>
      </c>
      <c r="I53" s="12" t="str">
        <f aca="false">IF($C53="","",INDEX(Calc_Splits!$Q$3:$Q$542,$C53))</f>
        <v/>
      </c>
      <c r="J53" s="12" t="str">
        <f aca="false">IF($C53="","",INDEX(Calc_Splits!$O$3:$O$542,$C53))</f>
        <v/>
      </c>
      <c r="K53" s="12" t="str">
        <f aca="false">IF($D53="","",IF($D53=$D52,"",INDEX(Setup!$B$21:$B$26,$A53-4)+$D53-1))</f>
        <v/>
      </c>
      <c r="L53" s="12" t="str">
        <f aca="false">IF($K53="","",SUMIFS(Calc_Splits!$O$3:$O$542,Calc_Splits!$B$3:$B$542,$D53))</f>
        <v/>
      </c>
    </row>
    <row r="54" customFormat="false" ht="15" hidden="false" customHeight="false" outlineLevel="0" collapsed="false">
      <c r="A54" s="12" t="n">
        <v>5</v>
      </c>
      <c r="B54" s="12" t="n">
        <v>52</v>
      </c>
      <c r="C54" s="12" t="str">
        <f aca="false">IFERROR(MATCH($B54,Calc_Splits!$R$3:$R$542,0),"")</f>
        <v/>
      </c>
      <c r="D54" s="12" t="str">
        <f aca="false">IF($C54="","",INDEX(Calc_Splits!$B$3:$B$542,$C54))</f>
        <v/>
      </c>
      <c r="E54" s="12" t="str">
        <f aca="false">IF($C54="","",INDEX(Calc_Splits!$C$3:$C$542,$C54))</f>
        <v/>
      </c>
      <c r="F54" s="12" t="str">
        <f aca="false">IF($C54="","",INDEX(Calc_Splits!$E$3:$E$542,$C54))</f>
        <v/>
      </c>
      <c r="G54" s="12" t="str">
        <f aca="false">IF($C54="","",INDEX(Calc_Splits!$G$3:$G$542,$C54))</f>
        <v/>
      </c>
      <c r="H54" s="12" t="str">
        <f aca="false">IF($C54="","",INDEX(Calc_Splits!$P$3:$P$542,$C54))</f>
        <v/>
      </c>
      <c r="I54" s="12" t="str">
        <f aca="false">IF($C54="","",INDEX(Calc_Splits!$Q$3:$Q$542,$C54))</f>
        <v/>
      </c>
      <c r="J54" s="12" t="str">
        <f aca="false">IF($C54="","",INDEX(Calc_Splits!$O$3:$O$542,$C54))</f>
        <v/>
      </c>
      <c r="K54" s="12" t="str">
        <f aca="false">IF($D54="","",IF($D54=$D53,"",INDEX(Setup!$B$21:$B$26,$A54-4)+$D54-1))</f>
        <v/>
      </c>
      <c r="L54" s="12" t="str">
        <f aca="false">IF($K54="","",SUMIFS(Calc_Splits!$O$3:$O$542,Calc_Splits!$B$3:$B$542,$D54))</f>
        <v/>
      </c>
    </row>
    <row r="55" customFormat="false" ht="15" hidden="false" customHeight="false" outlineLevel="0" collapsed="false">
      <c r="A55" s="12" t="n">
        <v>5</v>
      </c>
      <c r="B55" s="12" t="n">
        <v>53</v>
      </c>
      <c r="C55" s="12" t="str">
        <f aca="false">IFERROR(MATCH($B55,Calc_Splits!$R$3:$R$542,0),"")</f>
        <v/>
      </c>
      <c r="D55" s="12" t="str">
        <f aca="false">IF($C55="","",INDEX(Calc_Splits!$B$3:$B$542,$C55))</f>
        <v/>
      </c>
      <c r="E55" s="12" t="str">
        <f aca="false">IF($C55="","",INDEX(Calc_Splits!$C$3:$C$542,$C55))</f>
        <v/>
      </c>
      <c r="F55" s="12" t="str">
        <f aca="false">IF($C55="","",INDEX(Calc_Splits!$E$3:$E$542,$C55))</f>
        <v/>
      </c>
      <c r="G55" s="12" t="str">
        <f aca="false">IF($C55="","",INDEX(Calc_Splits!$G$3:$G$542,$C55))</f>
        <v/>
      </c>
      <c r="H55" s="12" t="str">
        <f aca="false">IF($C55="","",INDEX(Calc_Splits!$P$3:$P$542,$C55))</f>
        <v/>
      </c>
      <c r="I55" s="12" t="str">
        <f aca="false">IF($C55="","",INDEX(Calc_Splits!$Q$3:$Q$542,$C55))</f>
        <v/>
      </c>
      <c r="J55" s="12" t="str">
        <f aca="false">IF($C55="","",INDEX(Calc_Splits!$O$3:$O$542,$C55))</f>
        <v/>
      </c>
      <c r="K55" s="12" t="str">
        <f aca="false">IF($D55="","",IF($D55=$D54,"",INDEX(Setup!$B$21:$B$26,$A55-4)+$D55-1))</f>
        <v/>
      </c>
      <c r="L55" s="12" t="str">
        <f aca="false">IF($K55="","",SUMIFS(Calc_Splits!$O$3:$O$542,Calc_Splits!$B$3:$B$542,$D55))</f>
        <v/>
      </c>
    </row>
    <row r="56" customFormat="false" ht="15" hidden="false" customHeight="false" outlineLevel="0" collapsed="false">
      <c r="A56" s="12" t="n">
        <v>5</v>
      </c>
      <c r="B56" s="12" t="n">
        <v>54</v>
      </c>
      <c r="C56" s="12" t="str">
        <f aca="false">IFERROR(MATCH($B56,Calc_Splits!$R$3:$R$542,0),"")</f>
        <v/>
      </c>
      <c r="D56" s="12" t="str">
        <f aca="false">IF($C56="","",INDEX(Calc_Splits!$B$3:$B$542,$C56))</f>
        <v/>
      </c>
      <c r="E56" s="12" t="str">
        <f aca="false">IF($C56="","",INDEX(Calc_Splits!$C$3:$C$542,$C56))</f>
        <v/>
      </c>
      <c r="F56" s="12" t="str">
        <f aca="false">IF($C56="","",INDEX(Calc_Splits!$E$3:$E$542,$C56))</f>
        <v/>
      </c>
      <c r="G56" s="12" t="str">
        <f aca="false">IF($C56="","",INDEX(Calc_Splits!$G$3:$G$542,$C56))</f>
        <v/>
      </c>
      <c r="H56" s="12" t="str">
        <f aca="false">IF($C56="","",INDEX(Calc_Splits!$P$3:$P$542,$C56))</f>
        <v/>
      </c>
      <c r="I56" s="12" t="str">
        <f aca="false">IF($C56="","",INDEX(Calc_Splits!$Q$3:$Q$542,$C56))</f>
        <v/>
      </c>
      <c r="J56" s="12" t="str">
        <f aca="false">IF($C56="","",INDEX(Calc_Splits!$O$3:$O$542,$C56))</f>
        <v/>
      </c>
      <c r="K56" s="12" t="str">
        <f aca="false">IF($D56="","",IF($D56=$D55,"",INDEX(Setup!$B$21:$B$26,$A56-4)+$D56-1))</f>
        <v/>
      </c>
      <c r="L56" s="12" t="str">
        <f aca="false">IF($K56="","",SUMIFS(Calc_Splits!$O$3:$O$542,Calc_Splits!$B$3:$B$542,$D56))</f>
        <v/>
      </c>
    </row>
    <row r="57" customFormat="false" ht="15" hidden="false" customHeight="false" outlineLevel="0" collapsed="false">
      <c r="A57" s="12" t="n">
        <v>5</v>
      </c>
      <c r="B57" s="12" t="n">
        <v>55</v>
      </c>
      <c r="C57" s="12" t="str">
        <f aca="false">IFERROR(MATCH($B57,Calc_Splits!$R$3:$R$542,0),"")</f>
        <v/>
      </c>
      <c r="D57" s="12" t="str">
        <f aca="false">IF($C57="","",INDEX(Calc_Splits!$B$3:$B$542,$C57))</f>
        <v/>
      </c>
      <c r="E57" s="12" t="str">
        <f aca="false">IF($C57="","",INDEX(Calc_Splits!$C$3:$C$542,$C57))</f>
        <v/>
      </c>
      <c r="F57" s="12" t="str">
        <f aca="false">IF($C57="","",INDEX(Calc_Splits!$E$3:$E$542,$C57))</f>
        <v/>
      </c>
      <c r="G57" s="12" t="str">
        <f aca="false">IF($C57="","",INDEX(Calc_Splits!$G$3:$G$542,$C57))</f>
        <v/>
      </c>
      <c r="H57" s="12" t="str">
        <f aca="false">IF($C57="","",INDEX(Calc_Splits!$P$3:$P$542,$C57))</f>
        <v/>
      </c>
      <c r="I57" s="12" t="str">
        <f aca="false">IF($C57="","",INDEX(Calc_Splits!$Q$3:$Q$542,$C57))</f>
        <v/>
      </c>
      <c r="J57" s="12" t="str">
        <f aca="false">IF($C57="","",INDEX(Calc_Splits!$O$3:$O$542,$C57))</f>
        <v/>
      </c>
      <c r="K57" s="12" t="str">
        <f aca="false">IF($D57="","",IF($D57=$D56,"",INDEX(Setup!$B$21:$B$26,$A57-4)+$D57-1))</f>
        <v/>
      </c>
      <c r="L57" s="12" t="str">
        <f aca="false">IF($K57="","",SUMIFS(Calc_Splits!$O$3:$O$542,Calc_Splits!$B$3:$B$542,$D57))</f>
        <v/>
      </c>
    </row>
    <row r="58" customFormat="false" ht="15" hidden="false" customHeight="false" outlineLevel="0" collapsed="false">
      <c r="A58" s="12" t="n">
        <v>5</v>
      </c>
      <c r="B58" s="12" t="n">
        <v>56</v>
      </c>
      <c r="C58" s="12" t="str">
        <f aca="false">IFERROR(MATCH($B58,Calc_Splits!$R$3:$R$542,0),"")</f>
        <v/>
      </c>
      <c r="D58" s="12" t="str">
        <f aca="false">IF($C58="","",INDEX(Calc_Splits!$B$3:$B$542,$C58))</f>
        <v/>
      </c>
      <c r="E58" s="12" t="str">
        <f aca="false">IF($C58="","",INDEX(Calc_Splits!$C$3:$C$542,$C58))</f>
        <v/>
      </c>
      <c r="F58" s="12" t="str">
        <f aca="false">IF($C58="","",INDEX(Calc_Splits!$E$3:$E$542,$C58))</f>
        <v/>
      </c>
      <c r="G58" s="12" t="str">
        <f aca="false">IF($C58="","",INDEX(Calc_Splits!$G$3:$G$542,$C58))</f>
        <v/>
      </c>
      <c r="H58" s="12" t="str">
        <f aca="false">IF($C58="","",INDEX(Calc_Splits!$P$3:$P$542,$C58))</f>
        <v/>
      </c>
      <c r="I58" s="12" t="str">
        <f aca="false">IF($C58="","",INDEX(Calc_Splits!$Q$3:$Q$542,$C58))</f>
        <v/>
      </c>
      <c r="J58" s="12" t="str">
        <f aca="false">IF($C58="","",INDEX(Calc_Splits!$O$3:$O$542,$C58))</f>
        <v/>
      </c>
      <c r="K58" s="12" t="str">
        <f aca="false">IF($D58="","",IF($D58=$D57,"",INDEX(Setup!$B$21:$B$26,$A58-4)+$D58-1))</f>
        <v/>
      </c>
      <c r="L58" s="12" t="str">
        <f aca="false">IF($K58="","",SUMIFS(Calc_Splits!$O$3:$O$542,Calc_Splits!$B$3:$B$542,$D58))</f>
        <v/>
      </c>
    </row>
    <row r="59" customFormat="false" ht="15" hidden="false" customHeight="false" outlineLevel="0" collapsed="false">
      <c r="A59" s="12" t="n">
        <v>5</v>
      </c>
      <c r="B59" s="12" t="n">
        <v>57</v>
      </c>
      <c r="C59" s="12" t="str">
        <f aca="false">IFERROR(MATCH($B59,Calc_Splits!$R$3:$R$542,0),"")</f>
        <v/>
      </c>
      <c r="D59" s="12" t="str">
        <f aca="false">IF($C59="","",INDEX(Calc_Splits!$B$3:$B$542,$C59))</f>
        <v/>
      </c>
      <c r="E59" s="12" t="str">
        <f aca="false">IF($C59="","",INDEX(Calc_Splits!$C$3:$C$542,$C59))</f>
        <v/>
      </c>
      <c r="F59" s="12" t="str">
        <f aca="false">IF($C59="","",INDEX(Calc_Splits!$E$3:$E$542,$C59))</f>
        <v/>
      </c>
      <c r="G59" s="12" t="str">
        <f aca="false">IF($C59="","",INDEX(Calc_Splits!$G$3:$G$542,$C59))</f>
        <v/>
      </c>
      <c r="H59" s="12" t="str">
        <f aca="false">IF($C59="","",INDEX(Calc_Splits!$P$3:$P$542,$C59))</f>
        <v/>
      </c>
      <c r="I59" s="12" t="str">
        <f aca="false">IF($C59="","",INDEX(Calc_Splits!$Q$3:$Q$542,$C59))</f>
        <v/>
      </c>
      <c r="J59" s="12" t="str">
        <f aca="false">IF($C59="","",INDEX(Calc_Splits!$O$3:$O$542,$C59))</f>
        <v/>
      </c>
      <c r="K59" s="12" t="str">
        <f aca="false">IF($D59="","",IF($D59=$D58,"",INDEX(Setup!$B$21:$B$26,$A59-4)+$D59-1))</f>
        <v/>
      </c>
      <c r="L59" s="12" t="str">
        <f aca="false">IF($K59="","",SUMIFS(Calc_Splits!$O$3:$O$542,Calc_Splits!$B$3:$B$542,$D59))</f>
        <v/>
      </c>
    </row>
    <row r="60" customFormat="false" ht="15" hidden="false" customHeight="false" outlineLevel="0" collapsed="false">
      <c r="A60" s="12" t="n">
        <v>5</v>
      </c>
      <c r="B60" s="12" t="n">
        <v>58</v>
      </c>
      <c r="C60" s="12" t="str">
        <f aca="false">IFERROR(MATCH($B60,Calc_Splits!$R$3:$R$542,0),"")</f>
        <v/>
      </c>
      <c r="D60" s="12" t="str">
        <f aca="false">IF($C60="","",INDEX(Calc_Splits!$B$3:$B$542,$C60))</f>
        <v/>
      </c>
      <c r="E60" s="12" t="str">
        <f aca="false">IF($C60="","",INDEX(Calc_Splits!$C$3:$C$542,$C60))</f>
        <v/>
      </c>
      <c r="F60" s="12" t="str">
        <f aca="false">IF($C60="","",INDEX(Calc_Splits!$E$3:$E$542,$C60))</f>
        <v/>
      </c>
      <c r="G60" s="12" t="str">
        <f aca="false">IF($C60="","",INDEX(Calc_Splits!$G$3:$G$542,$C60))</f>
        <v/>
      </c>
      <c r="H60" s="12" t="str">
        <f aca="false">IF($C60="","",INDEX(Calc_Splits!$P$3:$P$542,$C60))</f>
        <v/>
      </c>
      <c r="I60" s="12" t="str">
        <f aca="false">IF($C60="","",INDEX(Calc_Splits!$Q$3:$Q$542,$C60))</f>
        <v/>
      </c>
      <c r="J60" s="12" t="str">
        <f aca="false">IF($C60="","",INDEX(Calc_Splits!$O$3:$O$542,$C60))</f>
        <v/>
      </c>
      <c r="K60" s="12" t="str">
        <f aca="false">IF($D60="","",IF($D60=$D59,"",INDEX(Setup!$B$21:$B$26,$A60-4)+$D60-1))</f>
        <v/>
      </c>
      <c r="L60" s="12" t="str">
        <f aca="false">IF($K60="","",SUMIFS(Calc_Splits!$O$3:$O$542,Calc_Splits!$B$3:$B$542,$D60))</f>
        <v/>
      </c>
    </row>
    <row r="61" customFormat="false" ht="15" hidden="false" customHeight="false" outlineLevel="0" collapsed="false">
      <c r="A61" s="12" t="n">
        <v>5</v>
      </c>
      <c r="B61" s="12" t="n">
        <v>59</v>
      </c>
      <c r="C61" s="12" t="str">
        <f aca="false">IFERROR(MATCH($B61,Calc_Splits!$R$3:$R$542,0),"")</f>
        <v/>
      </c>
      <c r="D61" s="12" t="str">
        <f aca="false">IF($C61="","",INDEX(Calc_Splits!$B$3:$B$542,$C61))</f>
        <v/>
      </c>
      <c r="E61" s="12" t="str">
        <f aca="false">IF($C61="","",INDEX(Calc_Splits!$C$3:$C$542,$C61))</f>
        <v/>
      </c>
      <c r="F61" s="12" t="str">
        <f aca="false">IF($C61="","",INDEX(Calc_Splits!$E$3:$E$542,$C61))</f>
        <v/>
      </c>
      <c r="G61" s="12" t="str">
        <f aca="false">IF($C61="","",INDEX(Calc_Splits!$G$3:$G$542,$C61))</f>
        <v/>
      </c>
      <c r="H61" s="12" t="str">
        <f aca="false">IF($C61="","",INDEX(Calc_Splits!$P$3:$P$542,$C61))</f>
        <v/>
      </c>
      <c r="I61" s="12" t="str">
        <f aca="false">IF($C61="","",INDEX(Calc_Splits!$Q$3:$Q$542,$C61))</f>
        <v/>
      </c>
      <c r="J61" s="12" t="str">
        <f aca="false">IF($C61="","",INDEX(Calc_Splits!$O$3:$O$542,$C61))</f>
        <v/>
      </c>
      <c r="K61" s="12" t="str">
        <f aca="false">IF($D61="","",IF($D61=$D60,"",INDEX(Setup!$B$21:$B$26,$A61-4)+$D61-1))</f>
        <v/>
      </c>
      <c r="L61" s="12" t="str">
        <f aca="false">IF($K61="","",SUMIFS(Calc_Splits!$O$3:$O$542,Calc_Splits!$B$3:$B$542,$D61))</f>
        <v/>
      </c>
    </row>
    <row r="62" customFormat="false" ht="15" hidden="false" customHeight="false" outlineLevel="0" collapsed="false">
      <c r="A62" s="12" t="n">
        <v>5</v>
      </c>
      <c r="B62" s="12" t="n">
        <v>60</v>
      </c>
      <c r="C62" s="12" t="str">
        <f aca="false">IFERROR(MATCH($B62,Calc_Splits!$R$3:$R$542,0),"")</f>
        <v/>
      </c>
      <c r="D62" s="12" t="str">
        <f aca="false">IF($C62="","",INDEX(Calc_Splits!$B$3:$B$542,$C62))</f>
        <v/>
      </c>
      <c r="E62" s="12" t="str">
        <f aca="false">IF($C62="","",INDEX(Calc_Splits!$C$3:$C$542,$C62))</f>
        <v/>
      </c>
      <c r="F62" s="12" t="str">
        <f aca="false">IF($C62="","",INDEX(Calc_Splits!$E$3:$E$542,$C62))</f>
        <v/>
      </c>
      <c r="G62" s="12" t="str">
        <f aca="false">IF($C62="","",INDEX(Calc_Splits!$G$3:$G$542,$C62))</f>
        <v/>
      </c>
      <c r="H62" s="12" t="str">
        <f aca="false">IF($C62="","",INDEX(Calc_Splits!$P$3:$P$542,$C62))</f>
        <v/>
      </c>
      <c r="I62" s="12" t="str">
        <f aca="false">IF($C62="","",INDEX(Calc_Splits!$Q$3:$Q$542,$C62))</f>
        <v/>
      </c>
      <c r="J62" s="12" t="str">
        <f aca="false">IF($C62="","",INDEX(Calc_Splits!$O$3:$O$542,$C62))</f>
        <v/>
      </c>
      <c r="K62" s="12" t="str">
        <f aca="false">IF($D62="","",IF($D62=$D61,"",INDEX(Setup!$B$21:$B$26,$A62-4)+$D62-1))</f>
        <v/>
      </c>
      <c r="L62" s="12" t="str">
        <f aca="false">IF($K62="","",SUMIFS(Calc_Splits!$O$3:$O$542,Calc_Splits!$B$3:$B$542,$D62))</f>
        <v/>
      </c>
    </row>
    <row r="63" customFormat="false" ht="15" hidden="false" customHeight="false" outlineLevel="0" collapsed="false">
      <c r="A63" s="12" t="n">
        <v>6</v>
      </c>
      <c r="B63" s="12" t="n">
        <v>1</v>
      </c>
      <c r="C63" s="12" t="n">
        <f aca="false">IFERROR(MATCH($B63,Calc_Splits!$R$543:$R$1082,0),"")</f>
        <v>1</v>
      </c>
      <c r="D63" s="12" t="n">
        <f aca="false">IF($C63="","",INDEX(Calc_Splits!$B$543:$B$1082,$C63))</f>
        <v>1</v>
      </c>
      <c r="E63" s="12" t="str">
        <f aca="false">IF($C63="","",INDEX(Calc_Splits!$C$543:$C$1082,$C63))</f>
        <v>A</v>
      </c>
      <c r="F63" s="12" t="str">
        <f aca="false">IF($C63="","",INDEX(Calc_Splits!$E$543:$E$1082,$C63))</f>
        <v>M</v>
      </c>
      <c r="G63" s="12" t="str">
        <f aca="false">IF($C63="","",INDEX(Calc_Splits!$G$543:$G$1082,$C63))</f>
        <v>MAL</v>
      </c>
      <c r="H63" s="12" t="n">
        <f aca="false">IF($C63="","",INDEX(Calc_Splits!$P$543:$P$1082,$C63))</f>
        <v>1</v>
      </c>
      <c r="I63" s="12" t="n">
        <f aca="false">IF($C63="","",INDEX(Calc_Splits!$Q$543:$Q$1082,$C63))</f>
        <v>10</v>
      </c>
      <c r="J63" s="12" t="n">
        <f aca="false">IF($C63="","",INDEX(Calc_Splits!$O$543:$O$1082,$C63))</f>
        <v>10</v>
      </c>
      <c r="K63" s="12" t="n">
        <f aca="false">IF($D63="","",INDEX(Setup!$B$21:$B$26,$A63-4)+$D63-1)</f>
        <v>1</v>
      </c>
      <c r="L63" s="12" t="n">
        <f aca="false">IF($K63="","",SUMIFS(Calc_Splits!$O$543:$O$1082,Calc_Splits!$B$543:$B$1082,$D63))</f>
        <v>20</v>
      </c>
    </row>
    <row r="64" customFormat="false" ht="15" hidden="false" customHeight="false" outlineLevel="0" collapsed="false">
      <c r="A64" s="12" t="n">
        <v>6</v>
      </c>
      <c r="B64" s="12" t="n">
        <v>2</v>
      </c>
      <c r="C64" s="12" t="n">
        <f aca="false">IFERROR(MATCH($B64,Calc_Splits!$R$543:$R$1082,0),"")</f>
        <v>4</v>
      </c>
      <c r="D64" s="12" t="n">
        <f aca="false">IF($C64="","",INDEX(Calc_Splits!$B$543:$B$1082,$C64))</f>
        <v>1</v>
      </c>
      <c r="E64" s="12" t="str">
        <f aca="false">IF($C64="","",INDEX(Calc_Splits!$C$543:$C$1082,$C64))</f>
        <v>A</v>
      </c>
      <c r="F64" s="12" t="str">
        <f aca="false">IF($C64="","",INDEX(Calc_Splits!$E$543:$E$1082,$C64))</f>
        <v>F</v>
      </c>
      <c r="G64" s="12" t="str">
        <f aca="false">IF($C64="","",INDEX(Calc_Splits!$G$543:$G$1082,$C64))</f>
        <v>MAL</v>
      </c>
      <c r="H64" s="12" t="n">
        <f aca="false">IF($C64="","",INDEX(Calc_Splits!$P$543:$P$1082,$C64))</f>
        <v>19</v>
      </c>
      <c r="I64" s="12" t="n">
        <f aca="false">IF($C64="","",INDEX(Calc_Splits!$Q$543:$Q$1082,$C64))</f>
        <v>28</v>
      </c>
      <c r="J64" s="12" t="n">
        <f aca="false">IF($C64="","",INDEX(Calc_Splits!$O$543:$O$1082,$C64))</f>
        <v>10</v>
      </c>
      <c r="K64" s="12" t="str">
        <f aca="false">IF($D64="","",IF($D64=$D63,"",INDEX(Setup!$B$21:$B$26,$A64-4)+$D64-1))</f>
        <v/>
      </c>
      <c r="L64" s="12" t="str">
        <f aca="false">IF($K64="","",SUMIFS(Calc_Splits!$O$543:$O$1082,Calc_Splits!$B$543:$B$1082,$D64))</f>
        <v/>
      </c>
    </row>
    <row r="65" customFormat="false" ht="15" hidden="false" customHeight="false" outlineLevel="0" collapsed="false">
      <c r="A65" s="12" t="n">
        <v>6</v>
      </c>
      <c r="B65" s="12" t="n">
        <v>3</v>
      </c>
      <c r="C65" s="12" t="n">
        <f aca="false">IFERROR(MATCH($B65,Calc_Splits!$R$543:$R$1082,0),"")</f>
        <v>37</v>
      </c>
      <c r="D65" s="12" t="n">
        <f aca="false">IF($C65="","",INDEX(Calc_Splits!$B$543:$B$1082,$C65))</f>
        <v>2</v>
      </c>
      <c r="E65" s="12" t="str">
        <f aca="false">IF($C65="","",INDEX(Calc_Splits!$C$543:$C$1082,$C65))</f>
        <v>A</v>
      </c>
      <c r="F65" s="12" t="str">
        <f aca="false">IF($C65="","",INDEX(Calc_Splits!$E$543:$E$1082,$C65))</f>
        <v>M</v>
      </c>
      <c r="G65" s="12" t="str">
        <f aca="false">IF($C65="","",INDEX(Calc_Splits!$G$543:$G$1082,$C65))</f>
        <v>MAL</v>
      </c>
      <c r="H65" s="12" t="n">
        <f aca="false">IF($C65="","",INDEX(Calc_Splits!$P$543:$P$1082,$C65))</f>
        <v>11</v>
      </c>
      <c r="I65" s="12" t="n">
        <f aca="false">IF($C65="","",INDEX(Calc_Splits!$Q$543:$Q$1082,$C65))</f>
        <v>16</v>
      </c>
      <c r="J65" s="12" t="n">
        <f aca="false">IF($C65="","",INDEX(Calc_Splits!$O$543:$O$1082,$C65))</f>
        <v>6</v>
      </c>
      <c r="K65" s="12" t="n">
        <f aca="false">IF($D65="","",IF($D65=$D64,"",INDEX(Setup!$B$21:$B$26,$A65-4)+$D65-1))</f>
        <v>2</v>
      </c>
      <c r="L65" s="12" t="n">
        <f aca="false">IF($K65="","",SUMIFS(Calc_Splits!$O$543:$O$1082,Calc_Splits!$B$543:$B$1082,$D65))</f>
        <v>20</v>
      </c>
    </row>
    <row r="66" customFormat="false" ht="15" hidden="false" customHeight="false" outlineLevel="0" collapsed="false">
      <c r="A66" s="12" t="n">
        <v>6</v>
      </c>
      <c r="B66" s="12" t="n">
        <v>4</v>
      </c>
      <c r="C66" s="12" t="n">
        <f aca="false">IFERROR(MATCH($B66,Calc_Splits!$R$543:$R$1082,0),"")</f>
        <v>38</v>
      </c>
      <c r="D66" s="12" t="n">
        <f aca="false">IF($C66="","",INDEX(Calc_Splits!$B$543:$B$1082,$C66))</f>
        <v>2</v>
      </c>
      <c r="E66" s="12" t="str">
        <f aca="false">IF($C66="","",INDEX(Calc_Splits!$C$543:$C$1082,$C66))</f>
        <v>A</v>
      </c>
      <c r="F66" s="12" t="str">
        <f aca="false">IF($C66="","",INDEX(Calc_Splits!$E$543:$E$1082,$C66))</f>
        <v>M</v>
      </c>
      <c r="G66" s="12" t="str">
        <f aca="false">IF($C66="","",INDEX(Calc_Splits!$G$543:$G$1082,$C66))</f>
        <v>SAN</v>
      </c>
      <c r="H66" s="12" t="n">
        <f aca="false">IF($C66="","",INDEX(Calc_Splits!$P$543:$P$1082,$C66))</f>
        <v>17</v>
      </c>
      <c r="I66" s="12" t="n">
        <f aca="false">IF($C66="","",INDEX(Calc_Splits!$Q$543:$Q$1082,$C66))</f>
        <v>18</v>
      </c>
      <c r="J66" s="12" t="n">
        <f aca="false">IF($C66="","",INDEX(Calc_Splits!$O$543:$O$1082,$C66))</f>
        <v>2</v>
      </c>
      <c r="K66" s="12" t="str">
        <f aca="false">IF($D66="","",IF($D66=$D65,"",INDEX(Setup!$B$21:$B$26,$A66-4)+$D66-1))</f>
        <v/>
      </c>
      <c r="L66" s="12" t="str">
        <f aca="false">IF($K66="","",SUMIFS(Calc_Splits!$O$543:$O$1082,Calc_Splits!$B$543:$B$1082,$D66))</f>
        <v/>
      </c>
    </row>
    <row r="67" customFormat="false" ht="15" hidden="false" customHeight="false" outlineLevel="0" collapsed="false">
      <c r="A67" s="12" t="n">
        <v>6</v>
      </c>
      <c r="B67" s="12" t="n">
        <v>5</v>
      </c>
      <c r="C67" s="12" t="n">
        <f aca="false">IFERROR(MATCH($B67,Calc_Splits!$R$543:$R$1082,0),"")</f>
        <v>40</v>
      </c>
      <c r="D67" s="12" t="n">
        <f aca="false">IF($C67="","",INDEX(Calc_Splits!$B$543:$B$1082,$C67))</f>
        <v>2</v>
      </c>
      <c r="E67" s="12" t="str">
        <f aca="false">IF($C67="","",INDEX(Calc_Splits!$C$543:$C$1082,$C67))</f>
        <v>A</v>
      </c>
      <c r="F67" s="12" t="str">
        <f aca="false">IF($C67="","",INDEX(Calc_Splits!$E$543:$E$1082,$C67))</f>
        <v>F</v>
      </c>
      <c r="G67" s="12" t="str">
        <f aca="false">IF($C67="","",INDEX(Calc_Splits!$G$543:$G$1082,$C67))</f>
        <v>MAL</v>
      </c>
      <c r="H67" s="12" t="n">
        <f aca="false">IF($C67="","",INDEX(Calc_Splits!$P$543:$P$1082,$C67))</f>
        <v>29</v>
      </c>
      <c r="I67" s="12" t="n">
        <f aca="false">IF($C67="","",INDEX(Calc_Splits!$Q$543:$Q$1082,$C67))</f>
        <v>31</v>
      </c>
      <c r="J67" s="12" t="n">
        <f aca="false">IF($C67="","",INDEX(Calc_Splits!$O$543:$O$1082,$C67))</f>
        <v>3</v>
      </c>
      <c r="K67" s="12" t="str">
        <f aca="false">IF($D67="","",IF($D67=$D66,"",INDEX(Setup!$B$21:$B$26,$A67-4)+$D67-1))</f>
        <v/>
      </c>
      <c r="L67" s="12" t="str">
        <f aca="false">IF($K67="","",SUMIFS(Calc_Splits!$O$543:$O$1082,Calc_Splits!$B$543:$B$1082,$D67))</f>
        <v/>
      </c>
    </row>
    <row r="68" customFormat="false" ht="15" hidden="false" customHeight="false" outlineLevel="0" collapsed="false">
      <c r="A68" s="12" t="n">
        <v>6</v>
      </c>
      <c r="B68" s="12" t="n">
        <v>6</v>
      </c>
      <c r="C68" s="12" t="n">
        <f aca="false">IFERROR(MATCH($B68,Calc_Splits!$R$543:$R$1082,0),"")</f>
        <v>41</v>
      </c>
      <c r="D68" s="12" t="n">
        <f aca="false">IF($C68="","",INDEX(Calc_Splits!$B$543:$B$1082,$C68))</f>
        <v>2</v>
      </c>
      <c r="E68" s="12" t="str">
        <f aca="false">IF($C68="","",INDEX(Calc_Splits!$C$543:$C$1082,$C68))</f>
        <v>A</v>
      </c>
      <c r="F68" s="12" t="str">
        <f aca="false">IF($C68="","",INDEX(Calc_Splits!$E$543:$E$1082,$C68))</f>
        <v>F</v>
      </c>
      <c r="G68" s="12" t="str">
        <f aca="false">IF($C68="","",INDEX(Calc_Splits!$G$543:$G$1082,$C68))</f>
        <v>SAN</v>
      </c>
      <c r="H68" s="12" t="n">
        <f aca="false">IF($C68="","",INDEX(Calc_Splits!$P$543:$P$1082,$C68))</f>
        <v>32</v>
      </c>
      <c r="I68" s="12" t="n">
        <f aca="false">IF($C68="","",INDEX(Calc_Splits!$Q$543:$Q$1082,$C68))</f>
        <v>34</v>
      </c>
      <c r="J68" s="12" t="n">
        <f aca="false">IF($C68="","",INDEX(Calc_Splits!$O$543:$O$1082,$C68))</f>
        <v>3</v>
      </c>
      <c r="K68" s="12" t="str">
        <f aca="false">IF($D68="","",IF($D68=$D67,"",INDEX(Setup!$B$21:$B$26,$A68-4)+$D68-1))</f>
        <v/>
      </c>
      <c r="L68" s="12" t="str">
        <f aca="false">IF($K68="","",SUMIFS(Calc_Splits!$O$543:$O$1082,Calc_Splits!$B$543:$B$1082,$D68))</f>
        <v/>
      </c>
    </row>
    <row r="69" customFormat="false" ht="15" hidden="false" customHeight="false" outlineLevel="0" collapsed="false">
      <c r="A69" s="12" t="n">
        <v>6</v>
      </c>
      <c r="B69" s="12" t="n">
        <v>7</v>
      </c>
      <c r="C69" s="12" t="n">
        <f aca="false">IFERROR(MATCH($B69,Calc_Splits!$R$543:$R$1082,0),"")</f>
        <v>43</v>
      </c>
      <c r="D69" s="12" t="n">
        <f aca="false">IF($C69="","",INDEX(Calc_Splits!$B$543:$B$1082,$C69))</f>
        <v>2</v>
      </c>
      <c r="E69" s="12" t="str">
        <f aca="false">IF($C69="","",INDEX(Calc_Splits!$C$543:$C$1082,$C69))</f>
        <v>B</v>
      </c>
      <c r="F69" s="12" t="str">
        <f aca="false">IF($C69="","",INDEX(Calc_Splits!$E$543:$E$1082,$C69))</f>
        <v>M</v>
      </c>
      <c r="G69" s="12" t="str">
        <f aca="false">IF($C69="","",INDEX(Calc_Splits!$G$543:$G$1082,$C69))</f>
        <v>MAL</v>
      </c>
      <c r="H69" s="12" t="n">
        <f aca="false">IF($C69="","",INDEX(Calc_Splits!$P$543:$P$1082,$C69))</f>
        <v>1</v>
      </c>
      <c r="I69" s="12" t="n">
        <f aca="false">IF($C69="","",INDEX(Calc_Splits!$Q$543:$Q$1082,$C69))</f>
        <v>2</v>
      </c>
      <c r="J69" s="12" t="n">
        <f aca="false">IF($C69="","",INDEX(Calc_Splits!$O$543:$O$1082,$C69))</f>
        <v>2</v>
      </c>
      <c r="K69" s="12" t="str">
        <f aca="false">IF($D69="","",IF($D69=$D68,"",INDEX(Setup!$B$21:$B$26,$A69-4)+$D69-1))</f>
        <v/>
      </c>
      <c r="L69" s="12" t="str">
        <f aca="false">IF($K69="","",SUMIFS(Calc_Splits!$O$543:$O$1082,Calc_Splits!$B$543:$B$1082,$D69))</f>
        <v/>
      </c>
    </row>
    <row r="70" customFormat="false" ht="15" hidden="false" customHeight="false" outlineLevel="0" collapsed="false">
      <c r="A70" s="12" t="n">
        <v>6</v>
      </c>
      <c r="B70" s="12" t="n">
        <v>8</v>
      </c>
      <c r="C70" s="12" t="n">
        <f aca="false">IFERROR(MATCH($B70,Calc_Splits!$R$543:$R$1082,0),"")</f>
        <v>46</v>
      </c>
      <c r="D70" s="12" t="n">
        <f aca="false">IF($C70="","",INDEX(Calc_Splits!$B$543:$B$1082,$C70))</f>
        <v>2</v>
      </c>
      <c r="E70" s="12" t="str">
        <f aca="false">IF($C70="","",INDEX(Calc_Splits!$C$543:$C$1082,$C70))</f>
        <v>B</v>
      </c>
      <c r="F70" s="12" t="str">
        <f aca="false">IF($C70="","",INDEX(Calc_Splits!$E$543:$E$1082,$C70))</f>
        <v>F</v>
      </c>
      <c r="G70" s="12" t="str">
        <f aca="false">IF($C70="","",INDEX(Calc_Splits!$G$543:$G$1082,$C70))</f>
        <v>MAL</v>
      </c>
      <c r="H70" s="12" t="n">
        <f aca="false">IF($C70="","",INDEX(Calc_Splits!$P$543:$P$1082,$C70))</f>
        <v>18</v>
      </c>
      <c r="I70" s="12" t="n">
        <f aca="false">IF($C70="","",INDEX(Calc_Splits!$Q$543:$Q$1082,$C70))</f>
        <v>21</v>
      </c>
      <c r="J70" s="12" t="n">
        <f aca="false">IF($C70="","",INDEX(Calc_Splits!$O$543:$O$1082,$C70))</f>
        <v>4</v>
      </c>
      <c r="K70" s="12" t="str">
        <f aca="false">IF($D70="","",IF($D70=$D69,"",INDEX(Setup!$B$21:$B$26,$A70-4)+$D70-1))</f>
        <v/>
      </c>
      <c r="L70" s="12" t="str">
        <f aca="false">IF($K70="","",SUMIFS(Calc_Splits!$O$543:$O$1082,Calc_Splits!$B$543:$B$1082,$D70))</f>
        <v/>
      </c>
    </row>
    <row r="71" customFormat="false" ht="15" hidden="false" customHeight="false" outlineLevel="0" collapsed="false">
      <c r="A71" s="12" t="n">
        <v>6</v>
      </c>
      <c r="B71" s="12" t="n">
        <v>9</v>
      </c>
      <c r="C71" s="12" t="n">
        <f aca="false">IFERROR(MATCH($B71,Calc_Splits!$R$543:$R$1082,0),"")</f>
        <v>79</v>
      </c>
      <c r="D71" s="12" t="n">
        <f aca="false">IF($C71="","",INDEX(Calc_Splits!$B$543:$B$1082,$C71))</f>
        <v>3</v>
      </c>
      <c r="E71" s="12" t="str">
        <f aca="false">IF($C71="","",INDEX(Calc_Splits!$C$543:$C$1082,$C71))</f>
        <v>B</v>
      </c>
      <c r="F71" s="12" t="str">
        <f aca="false">IF($C71="","",INDEX(Calc_Splits!$E$543:$E$1082,$C71))</f>
        <v>M</v>
      </c>
      <c r="G71" s="12" t="str">
        <f aca="false">IF($C71="","",INDEX(Calc_Splits!$G$543:$G$1082,$C71))</f>
        <v>MAL</v>
      </c>
      <c r="H71" s="12" t="n">
        <f aca="false">IF($C71="","",INDEX(Calc_Splits!$P$543:$P$1082,$C71))</f>
        <v>3</v>
      </c>
      <c r="I71" s="12" t="n">
        <f aca="false">IF($C71="","",INDEX(Calc_Splits!$Q$543:$Q$1082,$C71))</f>
        <v>12</v>
      </c>
      <c r="J71" s="12" t="n">
        <f aca="false">IF($C71="","",INDEX(Calc_Splits!$O$543:$O$1082,$C71))</f>
        <v>10</v>
      </c>
      <c r="K71" s="12" t="n">
        <f aca="false">IF($D71="","",IF($D71=$D70,"",INDEX(Setup!$B$21:$B$26,$A71-4)+$D71-1))</f>
        <v>3</v>
      </c>
      <c r="L71" s="12" t="n">
        <f aca="false">IF($K71="","",SUMIFS(Calc_Splits!$O$543:$O$1082,Calc_Splits!$B$543:$B$1082,$D71))</f>
        <v>20</v>
      </c>
    </row>
    <row r="72" customFormat="false" ht="15" hidden="false" customHeight="false" outlineLevel="0" collapsed="false">
      <c r="A72" s="12" t="n">
        <v>6</v>
      </c>
      <c r="B72" s="12" t="n">
        <v>10</v>
      </c>
      <c r="C72" s="12" t="n">
        <f aca="false">IFERROR(MATCH($B72,Calc_Splits!$R$543:$R$1082,0),"")</f>
        <v>82</v>
      </c>
      <c r="D72" s="12" t="n">
        <f aca="false">IF($C72="","",INDEX(Calc_Splits!$B$543:$B$1082,$C72))</f>
        <v>3</v>
      </c>
      <c r="E72" s="12" t="str">
        <f aca="false">IF($C72="","",INDEX(Calc_Splits!$C$543:$C$1082,$C72))</f>
        <v>B</v>
      </c>
      <c r="F72" s="12" t="str">
        <f aca="false">IF($C72="","",INDEX(Calc_Splits!$E$543:$E$1082,$C72))</f>
        <v>F</v>
      </c>
      <c r="G72" s="12" t="str">
        <f aca="false">IF($C72="","",INDEX(Calc_Splits!$G$543:$G$1082,$C72))</f>
        <v>MAL</v>
      </c>
      <c r="H72" s="12" t="n">
        <f aca="false">IF($C72="","",INDEX(Calc_Splits!$P$543:$P$1082,$C72))</f>
        <v>22</v>
      </c>
      <c r="I72" s="12" t="n">
        <f aca="false">IF($C72="","",INDEX(Calc_Splits!$Q$543:$Q$1082,$C72))</f>
        <v>31</v>
      </c>
      <c r="J72" s="12" t="n">
        <f aca="false">IF($C72="","",INDEX(Calc_Splits!$O$543:$O$1082,$C72))</f>
        <v>10</v>
      </c>
      <c r="K72" s="12" t="str">
        <f aca="false">IF($D72="","",IF($D72=$D71,"",INDEX(Setup!$B$21:$B$26,$A72-4)+$D72-1))</f>
        <v/>
      </c>
      <c r="L72" s="12" t="str">
        <f aca="false">IF($K72="","",SUMIFS(Calc_Splits!$O$543:$O$1082,Calc_Splits!$B$543:$B$1082,$D72))</f>
        <v/>
      </c>
    </row>
    <row r="73" customFormat="false" ht="15" hidden="false" customHeight="false" outlineLevel="0" collapsed="false">
      <c r="A73" s="12" t="n">
        <v>6</v>
      </c>
      <c r="B73" s="12" t="n">
        <v>11</v>
      </c>
      <c r="C73" s="12" t="n">
        <f aca="false">IFERROR(MATCH($B73,Calc_Splits!$R$543:$R$1082,0),"")</f>
        <v>115</v>
      </c>
      <c r="D73" s="12" t="n">
        <f aca="false">IF($C73="","",INDEX(Calc_Splits!$B$543:$B$1082,$C73))</f>
        <v>4</v>
      </c>
      <c r="E73" s="12" t="str">
        <f aca="false">IF($C73="","",INDEX(Calc_Splits!$C$543:$C$1082,$C73))</f>
        <v>B</v>
      </c>
      <c r="F73" s="12" t="str">
        <f aca="false">IF($C73="","",INDEX(Calc_Splits!$E$543:$E$1082,$C73))</f>
        <v>M</v>
      </c>
      <c r="G73" s="12" t="str">
        <f aca="false">IF($C73="","",INDEX(Calc_Splits!$G$543:$G$1082,$C73))</f>
        <v>MAL</v>
      </c>
      <c r="H73" s="12" t="n">
        <f aca="false">IF($C73="","",INDEX(Calc_Splits!$P$543:$P$1082,$C73))</f>
        <v>13</v>
      </c>
      <c r="I73" s="12" t="n">
        <f aca="false">IF($C73="","",INDEX(Calc_Splits!$Q$543:$Q$1082,$C73))</f>
        <v>14</v>
      </c>
      <c r="J73" s="12" t="n">
        <f aca="false">IF($C73="","",INDEX(Calc_Splits!$O$543:$O$1082,$C73))</f>
        <v>2</v>
      </c>
      <c r="K73" s="12" t="n">
        <f aca="false">IF($D73="","",IF($D73=$D72,"",INDEX(Setup!$B$21:$B$26,$A73-4)+$D73-1))</f>
        <v>4</v>
      </c>
      <c r="L73" s="12" t="n">
        <f aca="false">IF($K73="","",SUMIFS(Calc_Splits!$O$543:$O$1082,Calc_Splits!$B$543:$B$1082,$D73))</f>
        <v>20</v>
      </c>
    </row>
    <row r="74" customFormat="false" ht="15" hidden="false" customHeight="false" outlineLevel="0" collapsed="false">
      <c r="A74" s="12" t="n">
        <v>6</v>
      </c>
      <c r="B74" s="12" t="n">
        <v>12</v>
      </c>
      <c r="C74" s="12" t="n">
        <f aca="false">IFERROR(MATCH($B74,Calc_Splits!$R$543:$R$1082,0),"")</f>
        <v>117</v>
      </c>
      <c r="D74" s="12" t="n">
        <f aca="false">IF($C74="","",INDEX(Calc_Splits!$B$543:$B$1082,$C74))</f>
        <v>4</v>
      </c>
      <c r="E74" s="12" t="str">
        <f aca="false">IF($C74="","",INDEX(Calc_Splits!$C$543:$C$1082,$C74))</f>
        <v>B</v>
      </c>
      <c r="F74" s="12" t="str">
        <f aca="false">IF($C74="","",INDEX(Calc_Splits!$E$543:$E$1082,$C74))</f>
        <v>M</v>
      </c>
      <c r="G74" s="12" t="str">
        <f aca="false">IF($C74="","",INDEX(Calc_Splits!$G$543:$G$1082,$C74))</f>
        <v>URD</v>
      </c>
      <c r="H74" s="12" t="n">
        <f aca="false">IF($C74="","",INDEX(Calc_Splits!$P$543:$P$1082,$C74))</f>
        <v>15</v>
      </c>
      <c r="I74" s="12" t="n">
        <f aca="false">IF($C74="","",INDEX(Calc_Splits!$Q$543:$Q$1082,$C74))</f>
        <v>17</v>
      </c>
      <c r="J74" s="12" t="n">
        <f aca="false">IF($C74="","",INDEX(Calc_Splits!$O$543:$O$1082,$C74))</f>
        <v>3</v>
      </c>
      <c r="K74" s="12" t="str">
        <f aca="false">IF($D74="","",IF($D74=$D73,"",INDEX(Setup!$B$21:$B$26,$A74-4)+$D74-1))</f>
        <v/>
      </c>
      <c r="L74" s="12" t="str">
        <f aca="false">IF($K74="","",SUMIFS(Calc_Splits!$O$543:$O$1082,Calc_Splits!$B$543:$B$1082,$D74))</f>
        <v/>
      </c>
    </row>
    <row r="75" customFormat="false" ht="15" hidden="false" customHeight="false" outlineLevel="0" collapsed="false">
      <c r="A75" s="12" t="n">
        <v>6</v>
      </c>
      <c r="B75" s="12" t="n">
        <v>13</v>
      </c>
      <c r="C75" s="12" t="n">
        <f aca="false">IFERROR(MATCH($B75,Calc_Splits!$R$543:$R$1082,0),"")</f>
        <v>118</v>
      </c>
      <c r="D75" s="12" t="n">
        <f aca="false">IF($C75="","",INDEX(Calc_Splits!$B$543:$B$1082,$C75))</f>
        <v>4</v>
      </c>
      <c r="E75" s="12" t="str">
        <f aca="false">IF($C75="","",INDEX(Calc_Splits!$C$543:$C$1082,$C75))</f>
        <v>B</v>
      </c>
      <c r="F75" s="12" t="str">
        <f aca="false">IF($C75="","",INDEX(Calc_Splits!$E$543:$E$1082,$C75))</f>
        <v>F</v>
      </c>
      <c r="G75" s="12" t="str">
        <f aca="false">IF($C75="","",INDEX(Calc_Splits!$G$543:$G$1082,$C75))</f>
        <v>MAL</v>
      </c>
      <c r="H75" s="12" t="n">
        <f aca="false">IF($C75="","",INDEX(Calc_Splits!$P$543:$P$1082,$C75))</f>
        <v>32</v>
      </c>
      <c r="I75" s="12" t="n">
        <f aca="false">IF($C75="","",INDEX(Calc_Splits!$Q$543:$Q$1082,$C75))</f>
        <v>32</v>
      </c>
      <c r="J75" s="12" t="n">
        <f aca="false">IF($C75="","",INDEX(Calc_Splits!$O$543:$O$1082,$C75))</f>
        <v>1</v>
      </c>
      <c r="K75" s="12" t="str">
        <f aca="false">IF($D75="","",IF($D75=$D74,"",INDEX(Setup!$B$21:$B$26,$A75-4)+$D75-1))</f>
        <v/>
      </c>
      <c r="L75" s="12" t="str">
        <f aca="false">IF($K75="","",SUMIFS(Calc_Splits!$O$543:$O$1082,Calc_Splits!$B$543:$B$1082,$D75))</f>
        <v/>
      </c>
    </row>
    <row r="76" customFormat="false" ht="15" hidden="false" customHeight="false" outlineLevel="0" collapsed="false">
      <c r="A76" s="12" t="n">
        <v>6</v>
      </c>
      <c r="B76" s="12" t="n">
        <v>14</v>
      </c>
      <c r="C76" s="12" t="n">
        <f aca="false">IFERROR(MATCH($B76,Calc_Splits!$R$543:$R$1082,0),"")</f>
        <v>120</v>
      </c>
      <c r="D76" s="12" t="n">
        <f aca="false">IF($C76="","",INDEX(Calc_Splits!$B$543:$B$1082,$C76))</f>
        <v>4</v>
      </c>
      <c r="E76" s="12" t="str">
        <f aca="false">IF($C76="","",INDEX(Calc_Splits!$C$543:$C$1082,$C76))</f>
        <v>B</v>
      </c>
      <c r="F76" s="12" t="str">
        <f aca="false">IF($C76="","",INDEX(Calc_Splits!$E$543:$E$1082,$C76))</f>
        <v>F</v>
      </c>
      <c r="G76" s="12" t="str">
        <f aca="false">IF($C76="","",INDEX(Calc_Splits!$G$543:$G$1082,$C76))</f>
        <v>URD</v>
      </c>
      <c r="H76" s="12" t="n">
        <f aca="false">IF($C76="","",INDEX(Calc_Splits!$P$543:$P$1082,$C76))</f>
        <v>33</v>
      </c>
      <c r="I76" s="12" t="n">
        <f aca="false">IF($C76="","",INDEX(Calc_Splits!$Q$543:$Q$1082,$C76))</f>
        <v>34</v>
      </c>
      <c r="J76" s="12" t="n">
        <f aca="false">IF($C76="","",INDEX(Calc_Splits!$O$543:$O$1082,$C76))</f>
        <v>2</v>
      </c>
      <c r="K76" s="12" t="str">
        <f aca="false">IF($D76="","",IF($D76=$D75,"",INDEX(Setup!$B$21:$B$26,$A76-4)+$D76-1))</f>
        <v/>
      </c>
      <c r="L76" s="12" t="str">
        <f aca="false">IF($K76="","",SUMIFS(Calc_Splits!$O$543:$O$1082,Calc_Splits!$B$543:$B$1082,$D76))</f>
        <v/>
      </c>
    </row>
    <row r="77" customFormat="false" ht="15" hidden="false" customHeight="false" outlineLevel="0" collapsed="false">
      <c r="A77" s="12" t="n">
        <v>6</v>
      </c>
      <c r="B77" s="12" t="n">
        <v>15</v>
      </c>
      <c r="C77" s="12" t="n">
        <f aca="false">IFERROR(MATCH($B77,Calc_Splits!$R$543:$R$1082,0),"")</f>
        <v>121</v>
      </c>
      <c r="D77" s="12" t="n">
        <f aca="false">IF($C77="","",INDEX(Calc_Splits!$B$543:$B$1082,$C77))</f>
        <v>4</v>
      </c>
      <c r="E77" s="12" t="str">
        <f aca="false">IF($C77="","",INDEX(Calc_Splits!$C$543:$C$1082,$C77))</f>
        <v>C</v>
      </c>
      <c r="F77" s="12" t="str">
        <f aca="false">IF($C77="","",INDEX(Calc_Splits!$E$543:$E$1082,$C77))</f>
        <v>M</v>
      </c>
      <c r="G77" s="12" t="str">
        <f aca="false">IF($C77="","",INDEX(Calc_Splits!$G$543:$G$1082,$C77))</f>
        <v>MAL</v>
      </c>
      <c r="H77" s="12" t="n">
        <f aca="false">IF($C77="","",INDEX(Calc_Splits!$P$543:$P$1082,$C77))</f>
        <v>1</v>
      </c>
      <c r="I77" s="12" t="n">
        <f aca="false">IF($C77="","",INDEX(Calc_Splits!$Q$543:$Q$1082,$C77))</f>
        <v>5</v>
      </c>
      <c r="J77" s="12" t="n">
        <f aca="false">IF($C77="","",INDEX(Calc_Splits!$O$543:$O$1082,$C77))</f>
        <v>5</v>
      </c>
      <c r="K77" s="12" t="str">
        <f aca="false">IF($D77="","",IF($D77=$D76,"",INDEX(Setup!$B$21:$B$26,$A77-4)+$D77-1))</f>
        <v/>
      </c>
      <c r="L77" s="12" t="str">
        <f aca="false">IF($K77="","",SUMIFS(Calc_Splits!$O$543:$O$1082,Calc_Splits!$B$543:$B$1082,$D77))</f>
        <v/>
      </c>
    </row>
    <row r="78" customFormat="false" ht="15" hidden="false" customHeight="false" outlineLevel="0" collapsed="false">
      <c r="A78" s="12" t="n">
        <v>6</v>
      </c>
      <c r="B78" s="12" t="n">
        <v>16</v>
      </c>
      <c r="C78" s="12" t="n">
        <f aca="false">IFERROR(MATCH($B78,Calc_Splits!$R$543:$R$1082,0),"")</f>
        <v>124</v>
      </c>
      <c r="D78" s="12" t="n">
        <f aca="false">IF($C78="","",INDEX(Calc_Splits!$B$543:$B$1082,$C78))</f>
        <v>4</v>
      </c>
      <c r="E78" s="12" t="str">
        <f aca="false">IF($C78="","",INDEX(Calc_Splits!$C$543:$C$1082,$C78))</f>
        <v>C</v>
      </c>
      <c r="F78" s="12" t="str">
        <f aca="false">IF($C78="","",INDEX(Calc_Splits!$E$543:$E$1082,$C78))</f>
        <v>F</v>
      </c>
      <c r="G78" s="12" t="str">
        <f aca="false">IF($C78="","",INDEX(Calc_Splits!$G$543:$G$1082,$C78))</f>
        <v>MAL</v>
      </c>
      <c r="H78" s="12" t="n">
        <f aca="false">IF($C78="","",INDEX(Calc_Splits!$P$543:$P$1082,$C78))</f>
        <v>16</v>
      </c>
      <c r="I78" s="12" t="n">
        <f aca="false">IF($C78="","",INDEX(Calc_Splits!$Q$543:$Q$1082,$C78))</f>
        <v>22</v>
      </c>
      <c r="J78" s="12" t="n">
        <f aca="false">IF($C78="","",INDEX(Calc_Splits!$O$543:$O$1082,$C78))</f>
        <v>7</v>
      </c>
      <c r="K78" s="12" t="str">
        <f aca="false">IF($D78="","",IF($D78=$D77,"",INDEX(Setup!$B$21:$B$26,$A78-4)+$D78-1))</f>
        <v/>
      </c>
      <c r="L78" s="12" t="str">
        <f aca="false">IF($K78="","",SUMIFS(Calc_Splits!$O$543:$O$1082,Calc_Splits!$B$543:$B$1082,$D78))</f>
        <v/>
      </c>
    </row>
    <row r="79" customFormat="false" ht="15" hidden="false" customHeight="false" outlineLevel="0" collapsed="false">
      <c r="A79" s="12" t="n">
        <v>6</v>
      </c>
      <c r="B79" s="12" t="n">
        <v>17</v>
      </c>
      <c r="C79" s="12" t="n">
        <f aca="false">IFERROR(MATCH($B79,Calc_Splits!$R$543:$R$1082,0),"")</f>
        <v>157</v>
      </c>
      <c r="D79" s="12" t="n">
        <f aca="false">IF($C79="","",INDEX(Calc_Splits!$B$543:$B$1082,$C79))</f>
        <v>5</v>
      </c>
      <c r="E79" s="12" t="str">
        <f aca="false">IF($C79="","",INDEX(Calc_Splits!$C$543:$C$1082,$C79))</f>
        <v>C</v>
      </c>
      <c r="F79" s="12" t="str">
        <f aca="false">IF($C79="","",INDEX(Calc_Splits!$E$543:$E$1082,$C79))</f>
        <v>M</v>
      </c>
      <c r="G79" s="12" t="str">
        <f aca="false">IF($C79="","",INDEX(Calc_Splits!$G$543:$G$1082,$C79))</f>
        <v>MAL</v>
      </c>
      <c r="H79" s="12" t="n">
        <f aca="false">IF($C79="","",INDEX(Calc_Splits!$P$543:$P$1082,$C79))</f>
        <v>6</v>
      </c>
      <c r="I79" s="12" t="n">
        <f aca="false">IF($C79="","",INDEX(Calc_Splits!$Q$543:$Q$1082,$C79))</f>
        <v>15</v>
      </c>
      <c r="J79" s="12" t="n">
        <f aca="false">IF($C79="","",INDEX(Calc_Splits!$O$543:$O$1082,$C79))</f>
        <v>10</v>
      </c>
      <c r="K79" s="12" t="n">
        <f aca="false">IF($D79="","",IF($D79=$D78,"",INDEX(Setup!$B$21:$B$26,$A79-4)+$D79-1))</f>
        <v>5</v>
      </c>
      <c r="L79" s="12" t="n">
        <f aca="false">IF($K79="","",SUMIFS(Calc_Splits!$O$543:$O$1082,Calc_Splits!$B$543:$B$1082,$D79))</f>
        <v>20</v>
      </c>
    </row>
    <row r="80" customFormat="false" ht="15" hidden="false" customHeight="false" outlineLevel="0" collapsed="false">
      <c r="A80" s="12" t="n">
        <v>6</v>
      </c>
      <c r="B80" s="12" t="n">
        <v>18</v>
      </c>
      <c r="C80" s="12" t="n">
        <f aca="false">IFERROR(MATCH($B80,Calc_Splits!$R$543:$R$1082,0),"")</f>
        <v>160</v>
      </c>
      <c r="D80" s="12" t="n">
        <f aca="false">IF($C80="","",INDEX(Calc_Splits!$B$543:$B$1082,$C80))</f>
        <v>5</v>
      </c>
      <c r="E80" s="12" t="str">
        <f aca="false">IF($C80="","",INDEX(Calc_Splits!$C$543:$C$1082,$C80))</f>
        <v>C</v>
      </c>
      <c r="F80" s="12" t="str">
        <f aca="false">IF($C80="","",INDEX(Calc_Splits!$E$543:$E$1082,$C80))</f>
        <v>F</v>
      </c>
      <c r="G80" s="12" t="str">
        <f aca="false">IF($C80="","",INDEX(Calc_Splits!$G$543:$G$1082,$C80))</f>
        <v>MAL</v>
      </c>
      <c r="H80" s="12" t="n">
        <f aca="false">IF($C80="","",INDEX(Calc_Splits!$P$543:$P$1082,$C80))</f>
        <v>23</v>
      </c>
      <c r="I80" s="12" t="n">
        <f aca="false">IF($C80="","",INDEX(Calc_Splits!$Q$543:$Q$1082,$C80))</f>
        <v>29</v>
      </c>
      <c r="J80" s="12" t="n">
        <f aca="false">IF($C80="","",INDEX(Calc_Splits!$O$543:$O$1082,$C80))</f>
        <v>7</v>
      </c>
      <c r="K80" s="12" t="str">
        <f aca="false">IF($D80="","",IF($D80=$D79,"",INDEX(Setup!$B$21:$B$26,$A80-4)+$D80-1))</f>
        <v/>
      </c>
      <c r="L80" s="12" t="str">
        <f aca="false">IF($K80="","",SUMIFS(Calc_Splits!$O$543:$O$1082,Calc_Splits!$B$543:$B$1082,$D80))</f>
        <v/>
      </c>
    </row>
    <row r="81" customFormat="false" ht="15" hidden="false" customHeight="false" outlineLevel="0" collapsed="false">
      <c r="A81" s="12" t="n">
        <v>6</v>
      </c>
      <c r="B81" s="12" t="n">
        <v>19</v>
      </c>
      <c r="C81" s="12" t="n">
        <f aca="false">IFERROR(MATCH($B81,Calc_Splits!$R$543:$R$1082,0),"")</f>
        <v>161</v>
      </c>
      <c r="D81" s="12" t="n">
        <f aca="false">IF($C81="","",INDEX(Calc_Splits!$B$543:$B$1082,$C81))</f>
        <v>5</v>
      </c>
      <c r="E81" s="12" t="str">
        <f aca="false">IF($C81="","",INDEX(Calc_Splits!$C$543:$C$1082,$C81))</f>
        <v>C</v>
      </c>
      <c r="F81" s="12" t="str">
        <f aca="false">IF($C81="","",INDEX(Calc_Splits!$E$543:$E$1082,$C81))</f>
        <v>F</v>
      </c>
      <c r="G81" s="12" t="str">
        <f aca="false">IF($C81="","",INDEX(Calc_Splits!$G$543:$G$1082,$C81))</f>
        <v>SAN</v>
      </c>
      <c r="H81" s="12" t="n">
        <f aca="false">IF($C81="","",INDEX(Calc_Splits!$P$543:$P$1082,$C81))</f>
        <v>30</v>
      </c>
      <c r="I81" s="12" t="n">
        <f aca="false">IF($C81="","",INDEX(Calc_Splits!$Q$543:$Q$1082,$C81))</f>
        <v>32</v>
      </c>
      <c r="J81" s="12" t="n">
        <f aca="false">IF($C81="","",INDEX(Calc_Splits!$O$543:$O$1082,$C81))</f>
        <v>3</v>
      </c>
      <c r="K81" s="12" t="str">
        <f aca="false">IF($D81="","",IF($D81=$D80,"",INDEX(Setup!$B$21:$B$26,$A81-4)+$D81-1))</f>
        <v/>
      </c>
      <c r="L81" s="12" t="str">
        <f aca="false">IF($K81="","",SUMIFS(Calc_Splits!$O$543:$O$1082,Calc_Splits!$B$543:$B$1082,$D81))</f>
        <v/>
      </c>
    </row>
    <row r="82" customFormat="false" ht="15" hidden="false" customHeight="false" outlineLevel="0" collapsed="false">
      <c r="A82" s="12" t="n">
        <v>6</v>
      </c>
      <c r="B82" s="12" t="n">
        <v>20</v>
      </c>
      <c r="C82" s="12" t="n">
        <f aca="false">IFERROR(MATCH($B82,Calc_Splits!$R$543:$R$1082,0),"")</f>
        <v>197</v>
      </c>
      <c r="D82" s="12" t="n">
        <f aca="false">IF($C82="","",INDEX(Calc_Splits!$B$543:$B$1082,$C82))</f>
        <v>6</v>
      </c>
      <c r="E82" s="12" t="str">
        <f aca="false">IF($C82="","",INDEX(Calc_Splits!$C$543:$C$1082,$C82))</f>
        <v>C</v>
      </c>
      <c r="F82" s="12" t="str">
        <f aca="false">IF($C82="","",INDEX(Calc_Splits!$E$543:$E$1082,$C82))</f>
        <v>F</v>
      </c>
      <c r="G82" s="12" t="str">
        <f aca="false">IF($C82="","",INDEX(Calc_Splits!$G$543:$G$1082,$C82))</f>
        <v>SAN</v>
      </c>
      <c r="H82" s="12" t="n">
        <f aca="false">IF($C82="","",INDEX(Calc_Splits!$P$543:$P$1082,$C82))</f>
        <v>33</v>
      </c>
      <c r="I82" s="12" t="n">
        <f aca="false">IF($C82="","",INDEX(Calc_Splits!$Q$543:$Q$1082,$C82))</f>
        <v>33</v>
      </c>
      <c r="J82" s="12" t="n">
        <f aca="false">IF($C82="","",INDEX(Calc_Splits!$O$543:$O$1082,$C82))</f>
        <v>1</v>
      </c>
      <c r="K82" s="12" t="n">
        <f aca="false">IF($D82="","",IF($D82=$D81,"",INDEX(Setup!$B$21:$B$26,$A82-4)+$D82-1))</f>
        <v>6</v>
      </c>
      <c r="L82" s="12" t="n">
        <f aca="false">IF($K82="","",SUMIFS(Calc_Splits!$O$543:$O$1082,Calc_Splits!$B$543:$B$1082,$D82))</f>
        <v>20</v>
      </c>
    </row>
    <row r="83" customFormat="false" ht="15" hidden="false" customHeight="false" outlineLevel="0" collapsed="false">
      <c r="A83" s="12" t="n">
        <v>6</v>
      </c>
      <c r="B83" s="12" t="n">
        <v>21</v>
      </c>
      <c r="C83" s="12" t="n">
        <f aca="false">IFERROR(MATCH($B83,Calc_Splits!$R$543:$R$1082,0),"")</f>
        <v>199</v>
      </c>
      <c r="D83" s="12" t="n">
        <f aca="false">IF($C83="","",INDEX(Calc_Splits!$B$543:$B$1082,$C83))</f>
        <v>6</v>
      </c>
      <c r="E83" s="12" t="str">
        <f aca="false">IF($C83="","",INDEX(Calc_Splits!$C$543:$C$1082,$C83))</f>
        <v>D</v>
      </c>
      <c r="F83" s="12" t="str">
        <f aca="false">IF($C83="","",INDEX(Calc_Splits!$E$543:$E$1082,$C83))</f>
        <v>M</v>
      </c>
      <c r="G83" s="12" t="str">
        <f aca="false">IF($C83="","",INDEX(Calc_Splits!$G$543:$G$1082,$C83))</f>
        <v>MAL</v>
      </c>
      <c r="H83" s="12" t="n">
        <f aca="false">IF($C83="","",INDEX(Calc_Splits!$P$543:$P$1082,$C83))</f>
        <v>1</v>
      </c>
      <c r="I83" s="12" t="n">
        <f aca="false">IF($C83="","",INDEX(Calc_Splits!$Q$543:$Q$1082,$C83))</f>
        <v>10</v>
      </c>
      <c r="J83" s="12" t="n">
        <f aca="false">IF($C83="","",INDEX(Calc_Splits!$O$543:$O$1082,$C83))</f>
        <v>10</v>
      </c>
      <c r="K83" s="12" t="str">
        <f aca="false">IF($D83="","",IF($D83=$D82,"",INDEX(Setup!$B$21:$B$26,$A83-4)+$D83-1))</f>
        <v/>
      </c>
      <c r="L83" s="12" t="str">
        <f aca="false">IF($K83="","",SUMIFS(Calc_Splits!$O$543:$O$1082,Calc_Splits!$B$543:$B$1082,$D83))</f>
        <v/>
      </c>
    </row>
    <row r="84" customFormat="false" ht="15" hidden="false" customHeight="false" outlineLevel="0" collapsed="false">
      <c r="A84" s="12" t="n">
        <v>6</v>
      </c>
      <c r="B84" s="12" t="n">
        <v>22</v>
      </c>
      <c r="C84" s="12" t="n">
        <f aca="false">IFERROR(MATCH($B84,Calc_Splits!$R$543:$R$1082,0),"")</f>
        <v>202</v>
      </c>
      <c r="D84" s="12" t="n">
        <f aca="false">IF($C84="","",INDEX(Calc_Splits!$B$543:$B$1082,$C84))</f>
        <v>6</v>
      </c>
      <c r="E84" s="12" t="str">
        <f aca="false">IF($C84="","",INDEX(Calc_Splits!$C$543:$C$1082,$C84))</f>
        <v>D</v>
      </c>
      <c r="F84" s="12" t="str">
        <f aca="false">IF($C84="","",INDEX(Calc_Splits!$E$543:$E$1082,$C84))</f>
        <v>F</v>
      </c>
      <c r="G84" s="12" t="str">
        <f aca="false">IF($C84="","",INDEX(Calc_Splits!$G$543:$G$1082,$C84))</f>
        <v>MAL</v>
      </c>
      <c r="H84" s="12" t="n">
        <f aca="false">IF($C84="","",INDEX(Calc_Splits!$P$543:$P$1082,$C84))</f>
        <v>19</v>
      </c>
      <c r="I84" s="12" t="n">
        <f aca="false">IF($C84="","",INDEX(Calc_Splits!$Q$543:$Q$1082,$C84))</f>
        <v>27</v>
      </c>
      <c r="J84" s="12" t="n">
        <f aca="false">IF($C84="","",INDEX(Calc_Splits!$O$543:$O$1082,$C84))</f>
        <v>9</v>
      </c>
      <c r="K84" s="12" t="str">
        <f aca="false">IF($D84="","",IF($D84=$D83,"",INDEX(Setup!$B$21:$B$26,$A84-4)+$D84-1))</f>
        <v/>
      </c>
      <c r="L84" s="12" t="str">
        <f aca="false">IF($K84="","",SUMIFS(Calc_Splits!$O$543:$O$1082,Calc_Splits!$B$543:$B$1082,$D84))</f>
        <v/>
      </c>
    </row>
    <row r="85" customFormat="false" ht="15" hidden="false" customHeight="false" outlineLevel="0" collapsed="false">
      <c r="A85" s="12" t="n">
        <v>6</v>
      </c>
      <c r="B85" s="12" t="n">
        <v>23</v>
      </c>
      <c r="C85" s="12" t="n">
        <f aca="false">IFERROR(MATCH($B85,Calc_Splits!$R$543:$R$1082,0),"")</f>
        <v>235</v>
      </c>
      <c r="D85" s="12" t="n">
        <f aca="false">IF($C85="","",INDEX(Calc_Splits!$B$543:$B$1082,$C85))</f>
        <v>7</v>
      </c>
      <c r="E85" s="12" t="str">
        <f aca="false">IF($C85="","",INDEX(Calc_Splits!$C$543:$C$1082,$C85))</f>
        <v>D</v>
      </c>
      <c r="F85" s="12" t="str">
        <f aca="false">IF($C85="","",INDEX(Calc_Splits!$E$543:$E$1082,$C85))</f>
        <v>M</v>
      </c>
      <c r="G85" s="12" t="str">
        <f aca="false">IF($C85="","",INDEX(Calc_Splits!$G$543:$G$1082,$C85))</f>
        <v>MAL</v>
      </c>
      <c r="H85" s="12" t="n">
        <f aca="false">IF($C85="","",INDEX(Calc_Splits!$P$543:$P$1082,$C85))</f>
        <v>11</v>
      </c>
      <c r="I85" s="12" t="n">
        <f aca="false">IF($C85="","",INDEX(Calc_Splits!$Q$543:$Q$1082,$C85))</f>
        <v>12</v>
      </c>
      <c r="J85" s="12" t="n">
        <f aca="false">IF($C85="","",INDEX(Calc_Splits!$O$543:$O$1082,$C85))</f>
        <v>2</v>
      </c>
      <c r="K85" s="12" t="n">
        <f aca="false">IF($D85="","",IF($D85=$D84,"",INDEX(Setup!$B$21:$B$26,$A85-4)+$D85-1))</f>
        <v>7</v>
      </c>
      <c r="L85" s="12" t="n">
        <f aca="false">IF($K85="","",SUMIFS(Calc_Splits!$O$543:$O$1082,Calc_Splits!$B$543:$B$1082,$D85))</f>
        <v>15</v>
      </c>
    </row>
    <row r="86" customFormat="false" ht="15" hidden="false" customHeight="false" outlineLevel="0" collapsed="false">
      <c r="A86" s="12" t="n">
        <v>6</v>
      </c>
      <c r="B86" s="12" t="n">
        <v>24</v>
      </c>
      <c r="C86" s="12" t="n">
        <f aca="false">IFERROR(MATCH($B86,Calc_Splits!$R$543:$R$1082,0),"")</f>
        <v>237</v>
      </c>
      <c r="D86" s="12" t="n">
        <f aca="false">IF($C86="","",INDEX(Calc_Splits!$B$543:$B$1082,$C86))</f>
        <v>7</v>
      </c>
      <c r="E86" s="12" t="str">
        <f aca="false">IF($C86="","",INDEX(Calc_Splits!$C$543:$C$1082,$C86))</f>
        <v>D</v>
      </c>
      <c r="F86" s="12" t="str">
        <f aca="false">IF($C86="","",INDEX(Calc_Splits!$E$543:$E$1082,$C86))</f>
        <v>M</v>
      </c>
      <c r="G86" s="12" t="str">
        <f aca="false">IF($C86="","",INDEX(Calc_Splits!$G$543:$G$1082,$C86))</f>
        <v>URD</v>
      </c>
      <c r="H86" s="12" t="n">
        <f aca="false">IF($C86="","",INDEX(Calc_Splits!$P$543:$P$1082,$C86))</f>
        <v>13</v>
      </c>
      <c r="I86" s="12" t="n">
        <f aca="false">IF($C86="","",INDEX(Calc_Splits!$Q$543:$Q$1082,$C86))</f>
        <v>18</v>
      </c>
      <c r="J86" s="12" t="n">
        <f aca="false">IF($C86="","",INDEX(Calc_Splits!$O$543:$O$1082,$C86))</f>
        <v>6</v>
      </c>
      <c r="K86" s="12" t="str">
        <f aca="false">IF($D86="","",IF($D86=$D85,"",INDEX(Setup!$B$21:$B$26,$A86-4)+$D86-1))</f>
        <v/>
      </c>
      <c r="L86" s="12" t="str">
        <f aca="false">IF($K86="","",SUMIFS(Calc_Splits!$O$543:$O$1082,Calc_Splits!$B$543:$B$1082,$D86))</f>
        <v/>
      </c>
    </row>
    <row r="87" customFormat="false" ht="15" hidden="false" customHeight="false" outlineLevel="0" collapsed="false">
      <c r="A87" s="12" t="n">
        <v>6</v>
      </c>
      <c r="B87" s="12" t="n">
        <v>25</v>
      </c>
      <c r="C87" s="12" t="n">
        <f aca="false">IFERROR(MATCH($B87,Calc_Splits!$R$543:$R$1082,0),"")</f>
        <v>238</v>
      </c>
      <c r="D87" s="12" t="n">
        <f aca="false">IF($C87="","",INDEX(Calc_Splits!$B$543:$B$1082,$C87))</f>
        <v>7</v>
      </c>
      <c r="E87" s="12" t="str">
        <f aca="false">IF($C87="","",INDEX(Calc_Splits!$C$543:$C$1082,$C87))</f>
        <v>D</v>
      </c>
      <c r="F87" s="12" t="str">
        <f aca="false">IF($C87="","",INDEX(Calc_Splits!$E$543:$E$1082,$C87))</f>
        <v>F</v>
      </c>
      <c r="G87" s="12" t="str">
        <f aca="false">IF($C87="","",INDEX(Calc_Splits!$G$543:$G$1082,$C87))</f>
        <v>MAL</v>
      </c>
      <c r="H87" s="12" t="n">
        <f aca="false">IF($C87="","",INDEX(Calc_Splits!$P$543:$P$1082,$C87))</f>
        <v>28</v>
      </c>
      <c r="I87" s="12" t="n">
        <f aca="false">IF($C87="","",INDEX(Calc_Splits!$Q$543:$Q$1082,$C87))</f>
        <v>28</v>
      </c>
      <c r="J87" s="12" t="n">
        <f aca="false">IF($C87="","",INDEX(Calc_Splits!$O$543:$O$1082,$C87))</f>
        <v>1</v>
      </c>
      <c r="K87" s="12" t="str">
        <f aca="false">IF($D87="","",IF($D87=$D86,"",INDEX(Setup!$B$21:$B$26,$A87-4)+$D87-1))</f>
        <v/>
      </c>
      <c r="L87" s="12" t="str">
        <f aca="false">IF($K87="","",SUMIFS(Calc_Splits!$O$543:$O$1082,Calc_Splits!$B$543:$B$1082,$D87))</f>
        <v/>
      </c>
    </row>
    <row r="88" customFormat="false" ht="15" hidden="false" customHeight="false" outlineLevel="0" collapsed="false">
      <c r="A88" s="12" t="n">
        <v>6</v>
      </c>
      <c r="B88" s="12" t="n">
        <v>26</v>
      </c>
      <c r="C88" s="12" t="n">
        <f aca="false">IFERROR(MATCH($B88,Calc_Splits!$R$543:$R$1082,0),"")</f>
        <v>240</v>
      </c>
      <c r="D88" s="12" t="n">
        <f aca="false">IF($C88="","",INDEX(Calc_Splits!$B$543:$B$1082,$C88))</f>
        <v>7</v>
      </c>
      <c r="E88" s="12" t="str">
        <f aca="false">IF($C88="","",INDEX(Calc_Splits!$C$543:$C$1082,$C88))</f>
        <v>D</v>
      </c>
      <c r="F88" s="12" t="str">
        <f aca="false">IF($C88="","",INDEX(Calc_Splits!$E$543:$E$1082,$C88))</f>
        <v>F</v>
      </c>
      <c r="G88" s="12" t="str">
        <f aca="false">IF($C88="","",INDEX(Calc_Splits!$G$543:$G$1082,$C88))</f>
        <v>URD</v>
      </c>
      <c r="H88" s="12" t="n">
        <f aca="false">IF($C88="","",INDEX(Calc_Splits!$P$543:$P$1082,$C88))</f>
        <v>29</v>
      </c>
      <c r="I88" s="12" t="n">
        <f aca="false">IF($C88="","",INDEX(Calc_Splits!$Q$543:$Q$1082,$C88))</f>
        <v>34</v>
      </c>
      <c r="J88" s="12" t="n">
        <f aca="false">IF($C88="","",INDEX(Calc_Splits!$O$543:$O$1082,$C88))</f>
        <v>6</v>
      </c>
      <c r="K88" s="12" t="str">
        <f aca="false">IF($D88="","",IF($D88=$D87,"",INDEX(Setup!$B$21:$B$26,$A88-4)+$D88-1))</f>
        <v/>
      </c>
      <c r="L88" s="12" t="str">
        <f aca="false">IF($K88="","",SUMIFS(Calc_Splits!$O$543:$O$1082,Calc_Splits!$B$543:$B$1082,$D88))</f>
        <v/>
      </c>
    </row>
    <row r="89" customFormat="false" ht="15" hidden="false" customHeight="false" outlineLevel="0" collapsed="false">
      <c r="A89" s="12" t="n">
        <v>6</v>
      </c>
      <c r="B89" s="12" t="n">
        <v>27</v>
      </c>
      <c r="C89" s="12" t="str">
        <f aca="false">IFERROR(MATCH($B89,Calc_Splits!$R$543:$R$1082,0),"")</f>
        <v/>
      </c>
      <c r="D89" s="12" t="str">
        <f aca="false">IF($C89="","",INDEX(Calc_Splits!$B$543:$B$1082,$C89))</f>
        <v/>
      </c>
      <c r="E89" s="12" t="str">
        <f aca="false">IF($C89="","",INDEX(Calc_Splits!$C$543:$C$1082,$C89))</f>
        <v/>
      </c>
      <c r="F89" s="12" t="str">
        <f aca="false">IF($C89="","",INDEX(Calc_Splits!$E$543:$E$1082,$C89))</f>
        <v/>
      </c>
      <c r="G89" s="12" t="str">
        <f aca="false">IF($C89="","",INDEX(Calc_Splits!$G$543:$G$1082,$C89))</f>
        <v/>
      </c>
      <c r="H89" s="12" t="str">
        <f aca="false">IF($C89="","",INDEX(Calc_Splits!$P$543:$P$1082,$C89))</f>
        <v/>
      </c>
      <c r="I89" s="12" t="str">
        <f aca="false">IF($C89="","",INDEX(Calc_Splits!$Q$543:$Q$1082,$C89))</f>
        <v/>
      </c>
      <c r="J89" s="12" t="str">
        <f aca="false">IF($C89="","",INDEX(Calc_Splits!$O$543:$O$1082,$C89))</f>
        <v/>
      </c>
      <c r="K89" s="12" t="str">
        <f aca="false">IF($D89="","",IF($D89=$D88,"",INDEX(Setup!$B$21:$B$26,$A89-4)+$D89-1))</f>
        <v/>
      </c>
      <c r="L89" s="12" t="str">
        <f aca="false">IF($K89="","",SUMIFS(Calc_Splits!$O$543:$O$1082,Calc_Splits!$B$543:$B$1082,$D89))</f>
        <v/>
      </c>
    </row>
    <row r="90" customFormat="false" ht="15" hidden="false" customHeight="false" outlineLevel="0" collapsed="false">
      <c r="A90" s="12" t="n">
        <v>6</v>
      </c>
      <c r="B90" s="12" t="n">
        <v>28</v>
      </c>
      <c r="C90" s="12" t="str">
        <f aca="false">IFERROR(MATCH($B90,Calc_Splits!$R$543:$R$1082,0),"")</f>
        <v/>
      </c>
      <c r="D90" s="12" t="str">
        <f aca="false">IF($C90="","",INDEX(Calc_Splits!$B$543:$B$1082,$C90))</f>
        <v/>
      </c>
      <c r="E90" s="12" t="str">
        <f aca="false">IF($C90="","",INDEX(Calc_Splits!$C$543:$C$1082,$C90))</f>
        <v/>
      </c>
      <c r="F90" s="12" t="str">
        <f aca="false">IF($C90="","",INDEX(Calc_Splits!$E$543:$E$1082,$C90))</f>
        <v/>
      </c>
      <c r="G90" s="12" t="str">
        <f aca="false">IF($C90="","",INDEX(Calc_Splits!$G$543:$G$1082,$C90))</f>
        <v/>
      </c>
      <c r="H90" s="12" t="str">
        <f aca="false">IF($C90="","",INDEX(Calc_Splits!$P$543:$P$1082,$C90))</f>
        <v/>
      </c>
      <c r="I90" s="12" t="str">
        <f aca="false">IF($C90="","",INDEX(Calc_Splits!$Q$543:$Q$1082,$C90))</f>
        <v/>
      </c>
      <c r="J90" s="12" t="str">
        <f aca="false">IF($C90="","",INDEX(Calc_Splits!$O$543:$O$1082,$C90))</f>
        <v/>
      </c>
      <c r="K90" s="12" t="str">
        <f aca="false">IF($D90="","",IF($D90=$D89,"",INDEX(Setup!$B$21:$B$26,$A90-4)+$D90-1))</f>
        <v/>
      </c>
      <c r="L90" s="12" t="str">
        <f aca="false">IF($K90="","",SUMIFS(Calc_Splits!$O$543:$O$1082,Calc_Splits!$B$543:$B$1082,$D90))</f>
        <v/>
      </c>
    </row>
    <row r="91" customFormat="false" ht="15" hidden="false" customHeight="false" outlineLevel="0" collapsed="false">
      <c r="A91" s="12" t="n">
        <v>6</v>
      </c>
      <c r="B91" s="12" t="n">
        <v>29</v>
      </c>
      <c r="C91" s="12" t="str">
        <f aca="false">IFERROR(MATCH($B91,Calc_Splits!$R$543:$R$1082,0),"")</f>
        <v/>
      </c>
      <c r="D91" s="12" t="str">
        <f aca="false">IF($C91="","",INDEX(Calc_Splits!$B$543:$B$1082,$C91))</f>
        <v/>
      </c>
      <c r="E91" s="12" t="str">
        <f aca="false">IF($C91="","",INDEX(Calc_Splits!$C$543:$C$1082,$C91))</f>
        <v/>
      </c>
      <c r="F91" s="12" t="str">
        <f aca="false">IF($C91="","",INDEX(Calc_Splits!$E$543:$E$1082,$C91))</f>
        <v/>
      </c>
      <c r="G91" s="12" t="str">
        <f aca="false">IF($C91="","",INDEX(Calc_Splits!$G$543:$G$1082,$C91))</f>
        <v/>
      </c>
      <c r="H91" s="12" t="str">
        <f aca="false">IF($C91="","",INDEX(Calc_Splits!$P$543:$P$1082,$C91))</f>
        <v/>
      </c>
      <c r="I91" s="12" t="str">
        <f aca="false">IF($C91="","",INDEX(Calc_Splits!$Q$543:$Q$1082,$C91))</f>
        <v/>
      </c>
      <c r="J91" s="12" t="str">
        <f aca="false">IF($C91="","",INDEX(Calc_Splits!$O$543:$O$1082,$C91))</f>
        <v/>
      </c>
      <c r="K91" s="12" t="str">
        <f aca="false">IF($D91="","",IF($D91=$D90,"",INDEX(Setup!$B$21:$B$26,$A91-4)+$D91-1))</f>
        <v/>
      </c>
      <c r="L91" s="12" t="str">
        <f aca="false">IF($K91="","",SUMIFS(Calc_Splits!$O$543:$O$1082,Calc_Splits!$B$543:$B$1082,$D91))</f>
        <v/>
      </c>
    </row>
    <row r="92" customFormat="false" ht="15" hidden="false" customHeight="false" outlineLevel="0" collapsed="false">
      <c r="A92" s="12" t="n">
        <v>6</v>
      </c>
      <c r="B92" s="12" t="n">
        <v>30</v>
      </c>
      <c r="C92" s="12" t="str">
        <f aca="false">IFERROR(MATCH($B92,Calc_Splits!$R$543:$R$1082,0),"")</f>
        <v/>
      </c>
      <c r="D92" s="12" t="str">
        <f aca="false">IF($C92="","",INDEX(Calc_Splits!$B$543:$B$1082,$C92))</f>
        <v/>
      </c>
      <c r="E92" s="12" t="str">
        <f aca="false">IF($C92="","",INDEX(Calc_Splits!$C$543:$C$1082,$C92))</f>
        <v/>
      </c>
      <c r="F92" s="12" t="str">
        <f aca="false">IF($C92="","",INDEX(Calc_Splits!$E$543:$E$1082,$C92))</f>
        <v/>
      </c>
      <c r="G92" s="12" t="str">
        <f aca="false">IF($C92="","",INDEX(Calc_Splits!$G$543:$G$1082,$C92))</f>
        <v/>
      </c>
      <c r="H92" s="12" t="str">
        <f aca="false">IF($C92="","",INDEX(Calc_Splits!$P$543:$P$1082,$C92))</f>
        <v/>
      </c>
      <c r="I92" s="12" t="str">
        <f aca="false">IF($C92="","",INDEX(Calc_Splits!$Q$543:$Q$1082,$C92))</f>
        <v/>
      </c>
      <c r="J92" s="12" t="str">
        <f aca="false">IF($C92="","",INDEX(Calc_Splits!$O$543:$O$1082,$C92))</f>
        <v/>
      </c>
      <c r="K92" s="12" t="str">
        <f aca="false">IF($D92="","",IF($D92=$D91,"",INDEX(Setup!$B$21:$B$26,$A92-4)+$D92-1))</f>
        <v/>
      </c>
      <c r="L92" s="12" t="str">
        <f aca="false">IF($K92="","",SUMIFS(Calc_Splits!$O$543:$O$1082,Calc_Splits!$B$543:$B$1082,$D92))</f>
        <v/>
      </c>
    </row>
    <row r="93" customFormat="false" ht="15" hidden="false" customHeight="false" outlineLevel="0" collapsed="false">
      <c r="A93" s="12" t="n">
        <v>6</v>
      </c>
      <c r="B93" s="12" t="n">
        <v>31</v>
      </c>
      <c r="C93" s="12" t="str">
        <f aca="false">IFERROR(MATCH($B93,Calc_Splits!$R$543:$R$1082,0),"")</f>
        <v/>
      </c>
      <c r="D93" s="12" t="str">
        <f aca="false">IF($C93="","",INDEX(Calc_Splits!$B$543:$B$1082,$C93))</f>
        <v/>
      </c>
      <c r="E93" s="12" t="str">
        <f aca="false">IF($C93="","",INDEX(Calc_Splits!$C$543:$C$1082,$C93))</f>
        <v/>
      </c>
      <c r="F93" s="12" t="str">
        <f aca="false">IF($C93="","",INDEX(Calc_Splits!$E$543:$E$1082,$C93))</f>
        <v/>
      </c>
      <c r="G93" s="12" t="str">
        <f aca="false">IF($C93="","",INDEX(Calc_Splits!$G$543:$G$1082,$C93))</f>
        <v/>
      </c>
      <c r="H93" s="12" t="str">
        <f aca="false">IF($C93="","",INDEX(Calc_Splits!$P$543:$P$1082,$C93))</f>
        <v/>
      </c>
      <c r="I93" s="12" t="str">
        <f aca="false">IF($C93="","",INDEX(Calc_Splits!$Q$543:$Q$1082,$C93))</f>
        <v/>
      </c>
      <c r="J93" s="12" t="str">
        <f aca="false">IF($C93="","",INDEX(Calc_Splits!$O$543:$O$1082,$C93))</f>
        <v/>
      </c>
      <c r="K93" s="12" t="str">
        <f aca="false">IF($D93="","",IF($D93=$D92,"",INDEX(Setup!$B$21:$B$26,$A93-4)+$D93-1))</f>
        <v/>
      </c>
      <c r="L93" s="12" t="str">
        <f aca="false">IF($K93="","",SUMIFS(Calc_Splits!$O$543:$O$1082,Calc_Splits!$B$543:$B$1082,$D93))</f>
        <v/>
      </c>
    </row>
    <row r="94" customFormat="false" ht="15" hidden="false" customHeight="false" outlineLevel="0" collapsed="false">
      <c r="A94" s="12" t="n">
        <v>6</v>
      </c>
      <c r="B94" s="12" t="n">
        <v>32</v>
      </c>
      <c r="C94" s="12" t="str">
        <f aca="false">IFERROR(MATCH($B94,Calc_Splits!$R$543:$R$1082,0),"")</f>
        <v/>
      </c>
      <c r="D94" s="12" t="str">
        <f aca="false">IF($C94="","",INDEX(Calc_Splits!$B$543:$B$1082,$C94))</f>
        <v/>
      </c>
      <c r="E94" s="12" t="str">
        <f aca="false">IF($C94="","",INDEX(Calc_Splits!$C$543:$C$1082,$C94))</f>
        <v/>
      </c>
      <c r="F94" s="12" t="str">
        <f aca="false">IF($C94="","",INDEX(Calc_Splits!$E$543:$E$1082,$C94))</f>
        <v/>
      </c>
      <c r="G94" s="12" t="str">
        <f aca="false">IF($C94="","",INDEX(Calc_Splits!$G$543:$G$1082,$C94))</f>
        <v/>
      </c>
      <c r="H94" s="12" t="str">
        <f aca="false">IF($C94="","",INDEX(Calc_Splits!$P$543:$P$1082,$C94))</f>
        <v/>
      </c>
      <c r="I94" s="12" t="str">
        <f aca="false">IF($C94="","",INDEX(Calc_Splits!$Q$543:$Q$1082,$C94))</f>
        <v/>
      </c>
      <c r="J94" s="12" t="str">
        <f aca="false">IF($C94="","",INDEX(Calc_Splits!$O$543:$O$1082,$C94))</f>
        <v/>
      </c>
      <c r="K94" s="12" t="str">
        <f aca="false">IF($D94="","",IF($D94=$D93,"",INDEX(Setup!$B$21:$B$26,$A94-4)+$D94-1))</f>
        <v/>
      </c>
      <c r="L94" s="12" t="str">
        <f aca="false">IF($K94="","",SUMIFS(Calc_Splits!$O$543:$O$1082,Calc_Splits!$B$543:$B$1082,$D94))</f>
        <v/>
      </c>
    </row>
    <row r="95" customFormat="false" ht="15" hidden="false" customHeight="false" outlineLevel="0" collapsed="false">
      <c r="A95" s="12" t="n">
        <v>6</v>
      </c>
      <c r="B95" s="12" t="n">
        <v>33</v>
      </c>
      <c r="C95" s="12" t="str">
        <f aca="false">IFERROR(MATCH($B95,Calc_Splits!$R$543:$R$1082,0),"")</f>
        <v/>
      </c>
      <c r="D95" s="12" t="str">
        <f aca="false">IF($C95="","",INDEX(Calc_Splits!$B$543:$B$1082,$C95))</f>
        <v/>
      </c>
      <c r="E95" s="12" t="str">
        <f aca="false">IF($C95="","",INDEX(Calc_Splits!$C$543:$C$1082,$C95))</f>
        <v/>
      </c>
      <c r="F95" s="12" t="str">
        <f aca="false">IF($C95="","",INDEX(Calc_Splits!$E$543:$E$1082,$C95))</f>
        <v/>
      </c>
      <c r="G95" s="12" t="str">
        <f aca="false">IF($C95="","",INDEX(Calc_Splits!$G$543:$G$1082,$C95))</f>
        <v/>
      </c>
      <c r="H95" s="12" t="str">
        <f aca="false">IF($C95="","",INDEX(Calc_Splits!$P$543:$P$1082,$C95))</f>
        <v/>
      </c>
      <c r="I95" s="12" t="str">
        <f aca="false">IF($C95="","",INDEX(Calc_Splits!$Q$543:$Q$1082,$C95))</f>
        <v/>
      </c>
      <c r="J95" s="12" t="str">
        <f aca="false">IF($C95="","",INDEX(Calc_Splits!$O$543:$O$1082,$C95))</f>
        <v/>
      </c>
      <c r="K95" s="12" t="str">
        <f aca="false">IF($D95="","",IF($D95=$D94,"",INDEX(Setup!$B$21:$B$26,$A95-4)+$D95-1))</f>
        <v/>
      </c>
      <c r="L95" s="12" t="str">
        <f aca="false">IF($K95="","",SUMIFS(Calc_Splits!$O$543:$O$1082,Calc_Splits!$B$543:$B$1082,$D95))</f>
        <v/>
      </c>
    </row>
    <row r="96" customFormat="false" ht="15" hidden="false" customHeight="false" outlineLevel="0" collapsed="false">
      <c r="A96" s="12" t="n">
        <v>6</v>
      </c>
      <c r="B96" s="12" t="n">
        <v>34</v>
      </c>
      <c r="C96" s="12" t="str">
        <f aca="false">IFERROR(MATCH($B96,Calc_Splits!$R$543:$R$1082,0),"")</f>
        <v/>
      </c>
      <c r="D96" s="12" t="str">
        <f aca="false">IF($C96="","",INDEX(Calc_Splits!$B$543:$B$1082,$C96))</f>
        <v/>
      </c>
      <c r="E96" s="12" t="str">
        <f aca="false">IF($C96="","",INDEX(Calc_Splits!$C$543:$C$1082,$C96))</f>
        <v/>
      </c>
      <c r="F96" s="12" t="str">
        <f aca="false">IF($C96="","",INDEX(Calc_Splits!$E$543:$E$1082,$C96))</f>
        <v/>
      </c>
      <c r="G96" s="12" t="str">
        <f aca="false">IF($C96="","",INDEX(Calc_Splits!$G$543:$G$1082,$C96))</f>
        <v/>
      </c>
      <c r="H96" s="12" t="str">
        <f aca="false">IF($C96="","",INDEX(Calc_Splits!$P$543:$P$1082,$C96))</f>
        <v/>
      </c>
      <c r="I96" s="12" t="str">
        <f aca="false">IF($C96="","",INDEX(Calc_Splits!$Q$543:$Q$1082,$C96))</f>
        <v/>
      </c>
      <c r="J96" s="12" t="str">
        <f aca="false">IF($C96="","",INDEX(Calc_Splits!$O$543:$O$1082,$C96))</f>
        <v/>
      </c>
      <c r="K96" s="12" t="str">
        <f aca="false">IF($D96="","",IF($D96=$D95,"",INDEX(Setup!$B$21:$B$26,$A96-4)+$D96-1))</f>
        <v/>
      </c>
      <c r="L96" s="12" t="str">
        <f aca="false">IF($K96="","",SUMIFS(Calc_Splits!$O$543:$O$1082,Calc_Splits!$B$543:$B$1082,$D96))</f>
        <v/>
      </c>
    </row>
    <row r="97" customFormat="false" ht="15" hidden="false" customHeight="false" outlineLevel="0" collapsed="false">
      <c r="A97" s="12" t="n">
        <v>6</v>
      </c>
      <c r="B97" s="12" t="n">
        <v>35</v>
      </c>
      <c r="C97" s="12" t="str">
        <f aca="false">IFERROR(MATCH($B97,Calc_Splits!$R$543:$R$1082,0),"")</f>
        <v/>
      </c>
      <c r="D97" s="12" t="str">
        <f aca="false">IF($C97="","",INDEX(Calc_Splits!$B$543:$B$1082,$C97))</f>
        <v/>
      </c>
      <c r="E97" s="12" t="str">
        <f aca="false">IF($C97="","",INDEX(Calc_Splits!$C$543:$C$1082,$C97))</f>
        <v/>
      </c>
      <c r="F97" s="12" t="str">
        <f aca="false">IF($C97="","",INDEX(Calc_Splits!$E$543:$E$1082,$C97))</f>
        <v/>
      </c>
      <c r="G97" s="12" t="str">
        <f aca="false">IF($C97="","",INDEX(Calc_Splits!$G$543:$G$1082,$C97))</f>
        <v/>
      </c>
      <c r="H97" s="12" t="str">
        <f aca="false">IF($C97="","",INDEX(Calc_Splits!$P$543:$P$1082,$C97))</f>
        <v/>
      </c>
      <c r="I97" s="12" t="str">
        <f aca="false">IF($C97="","",INDEX(Calc_Splits!$Q$543:$Q$1082,$C97))</f>
        <v/>
      </c>
      <c r="J97" s="12" t="str">
        <f aca="false">IF($C97="","",INDEX(Calc_Splits!$O$543:$O$1082,$C97))</f>
        <v/>
      </c>
      <c r="K97" s="12" t="str">
        <f aca="false">IF($D97="","",IF($D97=$D96,"",INDEX(Setup!$B$21:$B$26,$A97-4)+$D97-1))</f>
        <v/>
      </c>
      <c r="L97" s="12" t="str">
        <f aca="false">IF($K97="","",SUMIFS(Calc_Splits!$O$543:$O$1082,Calc_Splits!$B$543:$B$1082,$D97))</f>
        <v/>
      </c>
    </row>
    <row r="98" customFormat="false" ht="15" hidden="false" customHeight="false" outlineLevel="0" collapsed="false">
      <c r="A98" s="12" t="n">
        <v>6</v>
      </c>
      <c r="B98" s="12" t="n">
        <v>36</v>
      </c>
      <c r="C98" s="12" t="str">
        <f aca="false">IFERROR(MATCH($B98,Calc_Splits!$R$543:$R$1082,0),"")</f>
        <v/>
      </c>
      <c r="D98" s="12" t="str">
        <f aca="false">IF($C98="","",INDEX(Calc_Splits!$B$543:$B$1082,$C98))</f>
        <v/>
      </c>
      <c r="E98" s="12" t="str">
        <f aca="false">IF($C98="","",INDEX(Calc_Splits!$C$543:$C$1082,$C98))</f>
        <v/>
      </c>
      <c r="F98" s="12" t="str">
        <f aca="false">IF($C98="","",INDEX(Calc_Splits!$E$543:$E$1082,$C98))</f>
        <v/>
      </c>
      <c r="G98" s="12" t="str">
        <f aca="false">IF($C98="","",INDEX(Calc_Splits!$G$543:$G$1082,$C98))</f>
        <v/>
      </c>
      <c r="H98" s="12" t="str">
        <f aca="false">IF($C98="","",INDEX(Calc_Splits!$P$543:$P$1082,$C98))</f>
        <v/>
      </c>
      <c r="I98" s="12" t="str">
        <f aca="false">IF($C98="","",INDEX(Calc_Splits!$Q$543:$Q$1082,$C98))</f>
        <v/>
      </c>
      <c r="J98" s="12" t="str">
        <f aca="false">IF($C98="","",INDEX(Calc_Splits!$O$543:$O$1082,$C98))</f>
        <v/>
      </c>
      <c r="K98" s="12" t="str">
        <f aca="false">IF($D98="","",IF($D98=$D97,"",INDEX(Setup!$B$21:$B$26,$A98-4)+$D98-1))</f>
        <v/>
      </c>
      <c r="L98" s="12" t="str">
        <f aca="false">IF($K98="","",SUMIFS(Calc_Splits!$O$543:$O$1082,Calc_Splits!$B$543:$B$1082,$D98))</f>
        <v/>
      </c>
    </row>
    <row r="99" customFormat="false" ht="15" hidden="false" customHeight="false" outlineLevel="0" collapsed="false">
      <c r="A99" s="12" t="n">
        <v>6</v>
      </c>
      <c r="B99" s="12" t="n">
        <v>37</v>
      </c>
      <c r="C99" s="12" t="str">
        <f aca="false">IFERROR(MATCH($B99,Calc_Splits!$R$543:$R$1082,0),"")</f>
        <v/>
      </c>
      <c r="D99" s="12" t="str">
        <f aca="false">IF($C99="","",INDEX(Calc_Splits!$B$543:$B$1082,$C99))</f>
        <v/>
      </c>
      <c r="E99" s="12" t="str">
        <f aca="false">IF($C99="","",INDEX(Calc_Splits!$C$543:$C$1082,$C99))</f>
        <v/>
      </c>
      <c r="F99" s="12" t="str">
        <f aca="false">IF($C99="","",INDEX(Calc_Splits!$E$543:$E$1082,$C99))</f>
        <v/>
      </c>
      <c r="G99" s="12" t="str">
        <f aca="false">IF($C99="","",INDEX(Calc_Splits!$G$543:$G$1082,$C99))</f>
        <v/>
      </c>
      <c r="H99" s="12" t="str">
        <f aca="false">IF($C99="","",INDEX(Calc_Splits!$P$543:$P$1082,$C99))</f>
        <v/>
      </c>
      <c r="I99" s="12" t="str">
        <f aca="false">IF($C99="","",INDEX(Calc_Splits!$Q$543:$Q$1082,$C99))</f>
        <v/>
      </c>
      <c r="J99" s="12" t="str">
        <f aca="false">IF($C99="","",INDEX(Calc_Splits!$O$543:$O$1082,$C99))</f>
        <v/>
      </c>
      <c r="K99" s="12" t="str">
        <f aca="false">IF($D99="","",IF($D99=$D98,"",INDEX(Setup!$B$21:$B$26,$A99-4)+$D99-1))</f>
        <v/>
      </c>
      <c r="L99" s="12" t="str">
        <f aca="false">IF($K99="","",SUMIFS(Calc_Splits!$O$543:$O$1082,Calc_Splits!$B$543:$B$1082,$D99))</f>
        <v/>
      </c>
    </row>
    <row r="100" customFormat="false" ht="15" hidden="false" customHeight="false" outlineLevel="0" collapsed="false">
      <c r="A100" s="12" t="n">
        <v>6</v>
      </c>
      <c r="B100" s="12" t="n">
        <v>38</v>
      </c>
      <c r="C100" s="12" t="str">
        <f aca="false">IFERROR(MATCH($B100,Calc_Splits!$R$543:$R$1082,0),"")</f>
        <v/>
      </c>
      <c r="D100" s="12" t="str">
        <f aca="false">IF($C100="","",INDEX(Calc_Splits!$B$543:$B$1082,$C100))</f>
        <v/>
      </c>
      <c r="E100" s="12" t="str">
        <f aca="false">IF($C100="","",INDEX(Calc_Splits!$C$543:$C$1082,$C100))</f>
        <v/>
      </c>
      <c r="F100" s="12" t="str">
        <f aca="false">IF($C100="","",INDEX(Calc_Splits!$E$543:$E$1082,$C100))</f>
        <v/>
      </c>
      <c r="G100" s="12" t="str">
        <f aca="false">IF($C100="","",INDEX(Calc_Splits!$G$543:$G$1082,$C100))</f>
        <v/>
      </c>
      <c r="H100" s="12" t="str">
        <f aca="false">IF($C100="","",INDEX(Calc_Splits!$P$543:$P$1082,$C100))</f>
        <v/>
      </c>
      <c r="I100" s="12" t="str">
        <f aca="false">IF($C100="","",INDEX(Calc_Splits!$Q$543:$Q$1082,$C100))</f>
        <v/>
      </c>
      <c r="J100" s="12" t="str">
        <f aca="false">IF($C100="","",INDEX(Calc_Splits!$O$543:$O$1082,$C100))</f>
        <v/>
      </c>
      <c r="K100" s="12" t="str">
        <f aca="false">IF($D100="","",IF($D100=$D99,"",INDEX(Setup!$B$21:$B$26,$A100-4)+$D100-1))</f>
        <v/>
      </c>
      <c r="L100" s="12" t="str">
        <f aca="false">IF($K100="","",SUMIFS(Calc_Splits!$O$543:$O$1082,Calc_Splits!$B$543:$B$1082,$D100))</f>
        <v/>
      </c>
    </row>
    <row r="101" customFormat="false" ht="15" hidden="false" customHeight="false" outlineLevel="0" collapsed="false">
      <c r="A101" s="12" t="n">
        <v>6</v>
      </c>
      <c r="B101" s="12" t="n">
        <v>39</v>
      </c>
      <c r="C101" s="12" t="str">
        <f aca="false">IFERROR(MATCH($B101,Calc_Splits!$R$543:$R$1082,0),"")</f>
        <v/>
      </c>
      <c r="D101" s="12" t="str">
        <f aca="false">IF($C101="","",INDEX(Calc_Splits!$B$543:$B$1082,$C101))</f>
        <v/>
      </c>
      <c r="E101" s="12" t="str">
        <f aca="false">IF($C101="","",INDEX(Calc_Splits!$C$543:$C$1082,$C101))</f>
        <v/>
      </c>
      <c r="F101" s="12" t="str">
        <f aca="false">IF($C101="","",INDEX(Calc_Splits!$E$543:$E$1082,$C101))</f>
        <v/>
      </c>
      <c r="G101" s="12" t="str">
        <f aca="false">IF($C101="","",INDEX(Calc_Splits!$G$543:$G$1082,$C101))</f>
        <v/>
      </c>
      <c r="H101" s="12" t="str">
        <f aca="false">IF($C101="","",INDEX(Calc_Splits!$P$543:$P$1082,$C101))</f>
        <v/>
      </c>
      <c r="I101" s="12" t="str">
        <f aca="false">IF($C101="","",INDEX(Calc_Splits!$Q$543:$Q$1082,$C101))</f>
        <v/>
      </c>
      <c r="J101" s="12" t="str">
        <f aca="false">IF($C101="","",INDEX(Calc_Splits!$O$543:$O$1082,$C101))</f>
        <v/>
      </c>
      <c r="K101" s="12" t="str">
        <f aca="false">IF($D101="","",IF($D101=$D100,"",INDEX(Setup!$B$21:$B$26,$A101-4)+$D101-1))</f>
        <v/>
      </c>
      <c r="L101" s="12" t="str">
        <f aca="false">IF($K101="","",SUMIFS(Calc_Splits!$O$543:$O$1082,Calc_Splits!$B$543:$B$1082,$D101))</f>
        <v/>
      </c>
    </row>
    <row r="102" customFormat="false" ht="15" hidden="false" customHeight="false" outlineLevel="0" collapsed="false">
      <c r="A102" s="12" t="n">
        <v>6</v>
      </c>
      <c r="B102" s="12" t="n">
        <v>40</v>
      </c>
      <c r="C102" s="12" t="str">
        <f aca="false">IFERROR(MATCH($B102,Calc_Splits!$R$543:$R$1082,0),"")</f>
        <v/>
      </c>
      <c r="D102" s="12" t="str">
        <f aca="false">IF($C102="","",INDEX(Calc_Splits!$B$543:$B$1082,$C102))</f>
        <v/>
      </c>
      <c r="E102" s="12" t="str">
        <f aca="false">IF($C102="","",INDEX(Calc_Splits!$C$543:$C$1082,$C102))</f>
        <v/>
      </c>
      <c r="F102" s="12" t="str">
        <f aca="false">IF($C102="","",INDEX(Calc_Splits!$E$543:$E$1082,$C102))</f>
        <v/>
      </c>
      <c r="G102" s="12" t="str">
        <f aca="false">IF($C102="","",INDEX(Calc_Splits!$G$543:$G$1082,$C102))</f>
        <v/>
      </c>
      <c r="H102" s="12" t="str">
        <f aca="false">IF($C102="","",INDEX(Calc_Splits!$P$543:$P$1082,$C102))</f>
        <v/>
      </c>
      <c r="I102" s="12" t="str">
        <f aca="false">IF($C102="","",INDEX(Calc_Splits!$Q$543:$Q$1082,$C102))</f>
        <v/>
      </c>
      <c r="J102" s="12" t="str">
        <f aca="false">IF($C102="","",INDEX(Calc_Splits!$O$543:$O$1082,$C102))</f>
        <v/>
      </c>
      <c r="K102" s="12" t="str">
        <f aca="false">IF($D102="","",IF($D102=$D101,"",INDEX(Setup!$B$21:$B$26,$A102-4)+$D102-1))</f>
        <v/>
      </c>
      <c r="L102" s="12" t="str">
        <f aca="false">IF($K102="","",SUMIFS(Calc_Splits!$O$543:$O$1082,Calc_Splits!$B$543:$B$1082,$D102))</f>
        <v/>
      </c>
    </row>
    <row r="103" customFormat="false" ht="15" hidden="false" customHeight="false" outlineLevel="0" collapsed="false">
      <c r="A103" s="12" t="n">
        <v>6</v>
      </c>
      <c r="B103" s="12" t="n">
        <v>41</v>
      </c>
      <c r="C103" s="12" t="str">
        <f aca="false">IFERROR(MATCH($B103,Calc_Splits!$R$543:$R$1082,0),"")</f>
        <v/>
      </c>
      <c r="D103" s="12" t="str">
        <f aca="false">IF($C103="","",INDEX(Calc_Splits!$B$543:$B$1082,$C103))</f>
        <v/>
      </c>
      <c r="E103" s="12" t="str">
        <f aca="false">IF($C103="","",INDEX(Calc_Splits!$C$543:$C$1082,$C103))</f>
        <v/>
      </c>
      <c r="F103" s="12" t="str">
        <f aca="false">IF($C103="","",INDEX(Calc_Splits!$E$543:$E$1082,$C103))</f>
        <v/>
      </c>
      <c r="G103" s="12" t="str">
        <f aca="false">IF($C103="","",INDEX(Calc_Splits!$G$543:$G$1082,$C103))</f>
        <v/>
      </c>
      <c r="H103" s="12" t="str">
        <f aca="false">IF($C103="","",INDEX(Calc_Splits!$P$543:$P$1082,$C103))</f>
        <v/>
      </c>
      <c r="I103" s="12" t="str">
        <f aca="false">IF($C103="","",INDEX(Calc_Splits!$Q$543:$Q$1082,$C103))</f>
        <v/>
      </c>
      <c r="J103" s="12" t="str">
        <f aca="false">IF($C103="","",INDEX(Calc_Splits!$O$543:$O$1082,$C103))</f>
        <v/>
      </c>
      <c r="K103" s="12" t="str">
        <f aca="false">IF($D103="","",IF($D103=$D102,"",INDEX(Setup!$B$21:$B$26,$A103-4)+$D103-1))</f>
        <v/>
      </c>
      <c r="L103" s="12" t="str">
        <f aca="false">IF($K103="","",SUMIFS(Calc_Splits!$O$543:$O$1082,Calc_Splits!$B$543:$B$1082,$D103))</f>
        <v/>
      </c>
    </row>
    <row r="104" customFormat="false" ht="15" hidden="false" customHeight="false" outlineLevel="0" collapsed="false">
      <c r="A104" s="12" t="n">
        <v>6</v>
      </c>
      <c r="B104" s="12" t="n">
        <v>42</v>
      </c>
      <c r="C104" s="12" t="str">
        <f aca="false">IFERROR(MATCH($B104,Calc_Splits!$R$543:$R$1082,0),"")</f>
        <v/>
      </c>
      <c r="D104" s="12" t="str">
        <f aca="false">IF($C104="","",INDEX(Calc_Splits!$B$543:$B$1082,$C104))</f>
        <v/>
      </c>
      <c r="E104" s="12" t="str">
        <f aca="false">IF($C104="","",INDEX(Calc_Splits!$C$543:$C$1082,$C104))</f>
        <v/>
      </c>
      <c r="F104" s="12" t="str">
        <f aca="false">IF($C104="","",INDEX(Calc_Splits!$E$543:$E$1082,$C104))</f>
        <v/>
      </c>
      <c r="G104" s="12" t="str">
        <f aca="false">IF($C104="","",INDEX(Calc_Splits!$G$543:$G$1082,$C104))</f>
        <v/>
      </c>
      <c r="H104" s="12" t="str">
        <f aca="false">IF($C104="","",INDEX(Calc_Splits!$P$543:$P$1082,$C104))</f>
        <v/>
      </c>
      <c r="I104" s="12" t="str">
        <f aca="false">IF($C104="","",INDEX(Calc_Splits!$Q$543:$Q$1082,$C104))</f>
        <v/>
      </c>
      <c r="J104" s="12" t="str">
        <f aca="false">IF($C104="","",INDEX(Calc_Splits!$O$543:$O$1082,$C104))</f>
        <v/>
      </c>
      <c r="K104" s="12" t="str">
        <f aca="false">IF($D104="","",IF($D104=$D103,"",INDEX(Setup!$B$21:$B$26,$A104-4)+$D104-1))</f>
        <v/>
      </c>
      <c r="L104" s="12" t="str">
        <f aca="false">IF($K104="","",SUMIFS(Calc_Splits!$O$543:$O$1082,Calc_Splits!$B$543:$B$1082,$D104))</f>
        <v/>
      </c>
    </row>
    <row r="105" customFormat="false" ht="15" hidden="false" customHeight="false" outlineLevel="0" collapsed="false">
      <c r="A105" s="12" t="n">
        <v>6</v>
      </c>
      <c r="B105" s="12" t="n">
        <v>43</v>
      </c>
      <c r="C105" s="12" t="str">
        <f aca="false">IFERROR(MATCH($B105,Calc_Splits!$R$543:$R$1082,0),"")</f>
        <v/>
      </c>
      <c r="D105" s="12" t="str">
        <f aca="false">IF($C105="","",INDEX(Calc_Splits!$B$543:$B$1082,$C105))</f>
        <v/>
      </c>
      <c r="E105" s="12" t="str">
        <f aca="false">IF($C105="","",INDEX(Calc_Splits!$C$543:$C$1082,$C105))</f>
        <v/>
      </c>
      <c r="F105" s="12" t="str">
        <f aca="false">IF($C105="","",INDEX(Calc_Splits!$E$543:$E$1082,$C105))</f>
        <v/>
      </c>
      <c r="G105" s="12" t="str">
        <f aca="false">IF($C105="","",INDEX(Calc_Splits!$G$543:$G$1082,$C105))</f>
        <v/>
      </c>
      <c r="H105" s="12" t="str">
        <f aca="false">IF($C105="","",INDEX(Calc_Splits!$P$543:$P$1082,$C105))</f>
        <v/>
      </c>
      <c r="I105" s="12" t="str">
        <f aca="false">IF($C105="","",INDEX(Calc_Splits!$Q$543:$Q$1082,$C105))</f>
        <v/>
      </c>
      <c r="J105" s="12" t="str">
        <f aca="false">IF($C105="","",INDEX(Calc_Splits!$O$543:$O$1082,$C105))</f>
        <v/>
      </c>
      <c r="K105" s="12" t="str">
        <f aca="false">IF($D105="","",IF($D105=$D104,"",INDEX(Setup!$B$21:$B$26,$A105-4)+$D105-1))</f>
        <v/>
      </c>
      <c r="L105" s="12" t="str">
        <f aca="false">IF($K105="","",SUMIFS(Calc_Splits!$O$543:$O$1082,Calc_Splits!$B$543:$B$1082,$D105))</f>
        <v/>
      </c>
    </row>
    <row r="106" customFormat="false" ht="15" hidden="false" customHeight="false" outlineLevel="0" collapsed="false">
      <c r="A106" s="12" t="n">
        <v>6</v>
      </c>
      <c r="B106" s="12" t="n">
        <v>44</v>
      </c>
      <c r="C106" s="12" t="str">
        <f aca="false">IFERROR(MATCH($B106,Calc_Splits!$R$543:$R$1082,0),"")</f>
        <v/>
      </c>
      <c r="D106" s="12" t="str">
        <f aca="false">IF($C106="","",INDEX(Calc_Splits!$B$543:$B$1082,$C106))</f>
        <v/>
      </c>
      <c r="E106" s="12" t="str">
        <f aca="false">IF($C106="","",INDEX(Calc_Splits!$C$543:$C$1082,$C106))</f>
        <v/>
      </c>
      <c r="F106" s="12" t="str">
        <f aca="false">IF($C106="","",INDEX(Calc_Splits!$E$543:$E$1082,$C106))</f>
        <v/>
      </c>
      <c r="G106" s="12" t="str">
        <f aca="false">IF($C106="","",INDEX(Calc_Splits!$G$543:$G$1082,$C106))</f>
        <v/>
      </c>
      <c r="H106" s="12" t="str">
        <f aca="false">IF($C106="","",INDEX(Calc_Splits!$P$543:$P$1082,$C106))</f>
        <v/>
      </c>
      <c r="I106" s="12" t="str">
        <f aca="false">IF($C106="","",INDEX(Calc_Splits!$Q$543:$Q$1082,$C106))</f>
        <v/>
      </c>
      <c r="J106" s="12" t="str">
        <f aca="false">IF($C106="","",INDEX(Calc_Splits!$O$543:$O$1082,$C106))</f>
        <v/>
      </c>
      <c r="K106" s="12" t="str">
        <f aca="false">IF($D106="","",IF($D106=$D105,"",INDEX(Setup!$B$21:$B$26,$A106-4)+$D106-1))</f>
        <v/>
      </c>
      <c r="L106" s="12" t="str">
        <f aca="false">IF($K106="","",SUMIFS(Calc_Splits!$O$543:$O$1082,Calc_Splits!$B$543:$B$1082,$D106))</f>
        <v/>
      </c>
    </row>
    <row r="107" customFormat="false" ht="15" hidden="false" customHeight="false" outlineLevel="0" collapsed="false">
      <c r="A107" s="12" t="n">
        <v>6</v>
      </c>
      <c r="B107" s="12" t="n">
        <v>45</v>
      </c>
      <c r="C107" s="12" t="str">
        <f aca="false">IFERROR(MATCH($B107,Calc_Splits!$R$543:$R$1082,0),"")</f>
        <v/>
      </c>
      <c r="D107" s="12" t="str">
        <f aca="false">IF($C107="","",INDEX(Calc_Splits!$B$543:$B$1082,$C107))</f>
        <v/>
      </c>
      <c r="E107" s="12" t="str">
        <f aca="false">IF($C107="","",INDEX(Calc_Splits!$C$543:$C$1082,$C107))</f>
        <v/>
      </c>
      <c r="F107" s="12" t="str">
        <f aca="false">IF($C107="","",INDEX(Calc_Splits!$E$543:$E$1082,$C107))</f>
        <v/>
      </c>
      <c r="G107" s="12" t="str">
        <f aca="false">IF($C107="","",INDEX(Calc_Splits!$G$543:$G$1082,$C107))</f>
        <v/>
      </c>
      <c r="H107" s="12" t="str">
        <f aca="false">IF($C107="","",INDEX(Calc_Splits!$P$543:$P$1082,$C107))</f>
        <v/>
      </c>
      <c r="I107" s="12" t="str">
        <f aca="false">IF($C107="","",INDEX(Calc_Splits!$Q$543:$Q$1082,$C107))</f>
        <v/>
      </c>
      <c r="J107" s="12" t="str">
        <f aca="false">IF($C107="","",INDEX(Calc_Splits!$O$543:$O$1082,$C107))</f>
        <v/>
      </c>
      <c r="K107" s="12" t="str">
        <f aca="false">IF($D107="","",IF($D107=$D106,"",INDEX(Setup!$B$21:$B$26,$A107-4)+$D107-1))</f>
        <v/>
      </c>
      <c r="L107" s="12" t="str">
        <f aca="false">IF($K107="","",SUMIFS(Calc_Splits!$O$543:$O$1082,Calc_Splits!$B$543:$B$1082,$D107))</f>
        <v/>
      </c>
    </row>
    <row r="108" customFormat="false" ht="15" hidden="false" customHeight="false" outlineLevel="0" collapsed="false">
      <c r="A108" s="12" t="n">
        <v>6</v>
      </c>
      <c r="B108" s="12" t="n">
        <v>46</v>
      </c>
      <c r="C108" s="12" t="str">
        <f aca="false">IFERROR(MATCH($B108,Calc_Splits!$R$543:$R$1082,0),"")</f>
        <v/>
      </c>
      <c r="D108" s="12" t="str">
        <f aca="false">IF($C108="","",INDEX(Calc_Splits!$B$543:$B$1082,$C108))</f>
        <v/>
      </c>
      <c r="E108" s="12" t="str">
        <f aca="false">IF($C108="","",INDEX(Calc_Splits!$C$543:$C$1082,$C108))</f>
        <v/>
      </c>
      <c r="F108" s="12" t="str">
        <f aca="false">IF($C108="","",INDEX(Calc_Splits!$E$543:$E$1082,$C108))</f>
        <v/>
      </c>
      <c r="G108" s="12" t="str">
        <f aca="false">IF($C108="","",INDEX(Calc_Splits!$G$543:$G$1082,$C108))</f>
        <v/>
      </c>
      <c r="H108" s="12" t="str">
        <f aca="false">IF($C108="","",INDEX(Calc_Splits!$P$543:$P$1082,$C108))</f>
        <v/>
      </c>
      <c r="I108" s="12" t="str">
        <f aca="false">IF($C108="","",INDEX(Calc_Splits!$Q$543:$Q$1082,$C108))</f>
        <v/>
      </c>
      <c r="J108" s="12" t="str">
        <f aca="false">IF($C108="","",INDEX(Calc_Splits!$O$543:$O$1082,$C108))</f>
        <v/>
      </c>
      <c r="K108" s="12" t="str">
        <f aca="false">IF($D108="","",IF($D108=$D107,"",INDEX(Setup!$B$21:$B$26,$A108-4)+$D108-1))</f>
        <v/>
      </c>
      <c r="L108" s="12" t="str">
        <f aca="false">IF($K108="","",SUMIFS(Calc_Splits!$O$543:$O$1082,Calc_Splits!$B$543:$B$1082,$D108))</f>
        <v/>
      </c>
    </row>
    <row r="109" customFormat="false" ht="15" hidden="false" customHeight="false" outlineLevel="0" collapsed="false">
      <c r="A109" s="12" t="n">
        <v>6</v>
      </c>
      <c r="B109" s="12" t="n">
        <v>47</v>
      </c>
      <c r="C109" s="12" t="str">
        <f aca="false">IFERROR(MATCH($B109,Calc_Splits!$R$543:$R$1082,0),"")</f>
        <v/>
      </c>
      <c r="D109" s="12" t="str">
        <f aca="false">IF($C109="","",INDEX(Calc_Splits!$B$543:$B$1082,$C109))</f>
        <v/>
      </c>
      <c r="E109" s="12" t="str">
        <f aca="false">IF($C109="","",INDEX(Calc_Splits!$C$543:$C$1082,$C109))</f>
        <v/>
      </c>
      <c r="F109" s="12" t="str">
        <f aca="false">IF($C109="","",INDEX(Calc_Splits!$E$543:$E$1082,$C109))</f>
        <v/>
      </c>
      <c r="G109" s="12" t="str">
        <f aca="false">IF($C109="","",INDEX(Calc_Splits!$G$543:$G$1082,$C109))</f>
        <v/>
      </c>
      <c r="H109" s="12" t="str">
        <f aca="false">IF($C109="","",INDEX(Calc_Splits!$P$543:$P$1082,$C109))</f>
        <v/>
      </c>
      <c r="I109" s="12" t="str">
        <f aca="false">IF($C109="","",INDEX(Calc_Splits!$Q$543:$Q$1082,$C109))</f>
        <v/>
      </c>
      <c r="J109" s="12" t="str">
        <f aca="false">IF($C109="","",INDEX(Calc_Splits!$O$543:$O$1082,$C109))</f>
        <v/>
      </c>
      <c r="K109" s="12" t="str">
        <f aca="false">IF($D109="","",IF($D109=$D108,"",INDEX(Setup!$B$21:$B$26,$A109-4)+$D109-1))</f>
        <v/>
      </c>
      <c r="L109" s="12" t="str">
        <f aca="false">IF($K109="","",SUMIFS(Calc_Splits!$O$543:$O$1082,Calc_Splits!$B$543:$B$1082,$D109))</f>
        <v/>
      </c>
    </row>
    <row r="110" customFormat="false" ht="15" hidden="false" customHeight="false" outlineLevel="0" collapsed="false">
      <c r="A110" s="12" t="n">
        <v>6</v>
      </c>
      <c r="B110" s="12" t="n">
        <v>48</v>
      </c>
      <c r="C110" s="12" t="str">
        <f aca="false">IFERROR(MATCH($B110,Calc_Splits!$R$543:$R$1082,0),"")</f>
        <v/>
      </c>
      <c r="D110" s="12" t="str">
        <f aca="false">IF($C110="","",INDEX(Calc_Splits!$B$543:$B$1082,$C110))</f>
        <v/>
      </c>
      <c r="E110" s="12" t="str">
        <f aca="false">IF($C110="","",INDEX(Calc_Splits!$C$543:$C$1082,$C110))</f>
        <v/>
      </c>
      <c r="F110" s="12" t="str">
        <f aca="false">IF($C110="","",INDEX(Calc_Splits!$E$543:$E$1082,$C110))</f>
        <v/>
      </c>
      <c r="G110" s="12" t="str">
        <f aca="false">IF($C110="","",INDEX(Calc_Splits!$G$543:$G$1082,$C110))</f>
        <v/>
      </c>
      <c r="H110" s="12" t="str">
        <f aca="false">IF($C110="","",INDEX(Calc_Splits!$P$543:$P$1082,$C110))</f>
        <v/>
      </c>
      <c r="I110" s="12" t="str">
        <f aca="false">IF($C110="","",INDEX(Calc_Splits!$Q$543:$Q$1082,$C110))</f>
        <v/>
      </c>
      <c r="J110" s="12" t="str">
        <f aca="false">IF($C110="","",INDEX(Calc_Splits!$O$543:$O$1082,$C110))</f>
        <v/>
      </c>
      <c r="K110" s="12" t="str">
        <f aca="false">IF($D110="","",IF($D110=$D109,"",INDEX(Setup!$B$21:$B$26,$A110-4)+$D110-1))</f>
        <v/>
      </c>
      <c r="L110" s="12" t="str">
        <f aca="false">IF($K110="","",SUMIFS(Calc_Splits!$O$543:$O$1082,Calc_Splits!$B$543:$B$1082,$D110))</f>
        <v/>
      </c>
    </row>
    <row r="111" customFormat="false" ht="15" hidden="false" customHeight="false" outlineLevel="0" collapsed="false">
      <c r="A111" s="12" t="n">
        <v>6</v>
      </c>
      <c r="B111" s="12" t="n">
        <v>49</v>
      </c>
      <c r="C111" s="12" t="str">
        <f aca="false">IFERROR(MATCH($B111,Calc_Splits!$R$543:$R$1082,0),"")</f>
        <v/>
      </c>
      <c r="D111" s="12" t="str">
        <f aca="false">IF($C111="","",INDEX(Calc_Splits!$B$543:$B$1082,$C111))</f>
        <v/>
      </c>
      <c r="E111" s="12" t="str">
        <f aca="false">IF($C111="","",INDEX(Calc_Splits!$C$543:$C$1082,$C111))</f>
        <v/>
      </c>
      <c r="F111" s="12" t="str">
        <f aca="false">IF($C111="","",INDEX(Calc_Splits!$E$543:$E$1082,$C111))</f>
        <v/>
      </c>
      <c r="G111" s="12" t="str">
        <f aca="false">IF($C111="","",INDEX(Calc_Splits!$G$543:$G$1082,$C111))</f>
        <v/>
      </c>
      <c r="H111" s="12" t="str">
        <f aca="false">IF($C111="","",INDEX(Calc_Splits!$P$543:$P$1082,$C111))</f>
        <v/>
      </c>
      <c r="I111" s="12" t="str">
        <f aca="false">IF($C111="","",INDEX(Calc_Splits!$Q$543:$Q$1082,$C111))</f>
        <v/>
      </c>
      <c r="J111" s="12" t="str">
        <f aca="false">IF($C111="","",INDEX(Calc_Splits!$O$543:$O$1082,$C111))</f>
        <v/>
      </c>
      <c r="K111" s="12" t="str">
        <f aca="false">IF($D111="","",IF($D111=$D110,"",INDEX(Setup!$B$21:$B$26,$A111-4)+$D111-1))</f>
        <v/>
      </c>
      <c r="L111" s="12" t="str">
        <f aca="false">IF($K111="","",SUMIFS(Calc_Splits!$O$543:$O$1082,Calc_Splits!$B$543:$B$1082,$D111))</f>
        <v/>
      </c>
    </row>
    <row r="112" customFormat="false" ht="15" hidden="false" customHeight="false" outlineLevel="0" collapsed="false">
      <c r="A112" s="12" t="n">
        <v>6</v>
      </c>
      <c r="B112" s="12" t="n">
        <v>50</v>
      </c>
      <c r="C112" s="12" t="str">
        <f aca="false">IFERROR(MATCH($B112,Calc_Splits!$R$543:$R$1082,0),"")</f>
        <v/>
      </c>
      <c r="D112" s="12" t="str">
        <f aca="false">IF($C112="","",INDEX(Calc_Splits!$B$543:$B$1082,$C112))</f>
        <v/>
      </c>
      <c r="E112" s="12" t="str">
        <f aca="false">IF($C112="","",INDEX(Calc_Splits!$C$543:$C$1082,$C112))</f>
        <v/>
      </c>
      <c r="F112" s="12" t="str">
        <f aca="false">IF($C112="","",INDEX(Calc_Splits!$E$543:$E$1082,$C112))</f>
        <v/>
      </c>
      <c r="G112" s="12" t="str">
        <f aca="false">IF($C112="","",INDEX(Calc_Splits!$G$543:$G$1082,$C112))</f>
        <v/>
      </c>
      <c r="H112" s="12" t="str">
        <f aca="false">IF($C112="","",INDEX(Calc_Splits!$P$543:$P$1082,$C112))</f>
        <v/>
      </c>
      <c r="I112" s="12" t="str">
        <f aca="false">IF($C112="","",INDEX(Calc_Splits!$Q$543:$Q$1082,$C112))</f>
        <v/>
      </c>
      <c r="J112" s="12" t="str">
        <f aca="false">IF($C112="","",INDEX(Calc_Splits!$O$543:$O$1082,$C112))</f>
        <v/>
      </c>
      <c r="K112" s="12" t="str">
        <f aca="false">IF($D112="","",IF($D112=$D111,"",INDEX(Setup!$B$21:$B$26,$A112-4)+$D112-1))</f>
        <v/>
      </c>
      <c r="L112" s="12" t="str">
        <f aca="false">IF($K112="","",SUMIFS(Calc_Splits!$O$543:$O$1082,Calc_Splits!$B$543:$B$1082,$D112))</f>
        <v/>
      </c>
    </row>
    <row r="113" customFormat="false" ht="15" hidden="false" customHeight="false" outlineLevel="0" collapsed="false">
      <c r="A113" s="12" t="n">
        <v>6</v>
      </c>
      <c r="B113" s="12" t="n">
        <v>51</v>
      </c>
      <c r="C113" s="12" t="str">
        <f aca="false">IFERROR(MATCH($B113,Calc_Splits!$R$543:$R$1082,0),"")</f>
        <v/>
      </c>
      <c r="D113" s="12" t="str">
        <f aca="false">IF($C113="","",INDEX(Calc_Splits!$B$543:$B$1082,$C113))</f>
        <v/>
      </c>
      <c r="E113" s="12" t="str">
        <f aca="false">IF($C113="","",INDEX(Calc_Splits!$C$543:$C$1082,$C113))</f>
        <v/>
      </c>
      <c r="F113" s="12" t="str">
        <f aca="false">IF($C113="","",INDEX(Calc_Splits!$E$543:$E$1082,$C113))</f>
        <v/>
      </c>
      <c r="G113" s="12" t="str">
        <f aca="false">IF($C113="","",INDEX(Calc_Splits!$G$543:$G$1082,$C113))</f>
        <v/>
      </c>
      <c r="H113" s="12" t="str">
        <f aca="false">IF($C113="","",INDEX(Calc_Splits!$P$543:$P$1082,$C113))</f>
        <v/>
      </c>
      <c r="I113" s="12" t="str">
        <f aca="false">IF($C113="","",INDEX(Calc_Splits!$Q$543:$Q$1082,$C113))</f>
        <v/>
      </c>
      <c r="J113" s="12" t="str">
        <f aca="false">IF($C113="","",INDEX(Calc_Splits!$O$543:$O$1082,$C113))</f>
        <v/>
      </c>
      <c r="K113" s="12" t="str">
        <f aca="false">IF($D113="","",IF($D113=$D112,"",INDEX(Setup!$B$21:$B$26,$A113-4)+$D113-1))</f>
        <v/>
      </c>
      <c r="L113" s="12" t="str">
        <f aca="false">IF($K113="","",SUMIFS(Calc_Splits!$O$543:$O$1082,Calc_Splits!$B$543:$B$1082,$D113))</f>
        <v/>
      </c>
    </row>
    <row r="114" customFormat="false" ht="15" hidden="false" customHeight="false" outlineLevel="0" collapsed="false">
      <c r="A114" s="12" t="n">
        <v>6</v>
      </c>
      <c r="B114" s="12" t="n">
        <v>52</v>
      </c>
      <c r="C114" s="12" t="str">
        <f aca="false">IFERROR(MATCH($B114,Calc_Splits!$R$543:$R$1082,0),"")</f>
        <v/>
      </c>
      <c r="D114" s="12" t="str">
        <f aca="false">IF($C114="","",INDEX(Calc_Splits!$B$543:$B$1082,$C114))</f>
        <v/>
      </c>
      <c r="E114" s="12" t="str">
        <f aca="false">IF($C114="","",INDEX(Calc_Splits!$C$543:$C$1082,$C114))</f>
        <v/>
      </c>
      <c r="F114" s="12" t="str">
        <f aca="false">IF($C114="","",INDEX(Calc_Splits!$E$543:$E$1082,$C114))</f>
        <v/>
      </c>
      <c r="G114" s="12" t="str">
        <f aca="false">IF($C114="","",INDEX(Calc_Splits!$G$543:$G$1082,$C114))</f>
        <v/>
      </c>
      <c r="H114" s="12" t="str">
        <f aca="false">IF($C114="","",INDEX(Calc_Splits!$P$543:$P$1082,$C114))</f>
        <v/>
      </c>
      <c r="I114" s="12" t="str">
        <f aca="false">IF($C114="","",INDEX(Calc_Splits!$Q$543:$Q$1082,$C114))</f>
        <v/>
      </c>
      <c r="J114" s="12" t="str">
        <f aca="false">IF($C114="","",INDEX(Calc_Splits!$O$543:$O$1082,$C114))</f>
        <v/>
      </c>
      <c r="K114" s="12" t="str">
        <f aca="false">IF($D114="","",IF($D114=$D113,"",INDEX(Setup!$B$21:$B$26,$A114-4)+$D114-1))</f>
        <v/>
      </c>
      <c r="L114" s="12" t="str">
        <f aca="false">IF($K114="","",SUMIFS(Calc_Splits!$O$543:$O$1082,Calc_Splits!$B$543:$B$1082,$D114))</f>
        <v/>
      </c>
    </row>
    <row r="115" customFormat="false" ht="15" hidden="false" customHeight="false" outlineLevel="0" collapsed="false">
      <c r="A115" s="12" t="n">
        <v>6</v>
      </c>
      <c r="B115" s="12" t="n">
        <v>53</v>
      </c>
      <c r="C115" s="12" t="str">
        <f aca="false">IFERROR(MATCH($B115,Calc_Splits!$R$543:$R$1082,0),"")</f>
        <v/>
      </c>
      <c r="D115" s="12" t="str">
        <f aca="false">IF($C115="","",INDEX(Calc_Splits!$B$543:$B$1082,$C115))</f>
        <v/>
      </c>
      <c r="E115" s="12" t="str">
        <f aca="false">IF($C115="","",INDEX(Calc_Splits!$C$543:$C$1082,$C115))</f>
        <v/>
      </c>
      <c r="F115" s="12" t="str">
        <f aca="false">IF($C115="","",INDEX(Calc_Splits!$E$543:$E$1082,$C115))</f>
        <v/>
      </c>
      <c r="G115" s="12" t="str">
        <f aca="false">IF($C115="","",INDEX(Calc_Splits!$G$543:$G$1082,$C115))</f>
        <v/>
      </c>
      <c r="H115" s="12" t="str">
        <f aca="false">IF($C115="","",INDEX(Calc_Splits!$P$543:$P$1082,$C115))</f>
        <v/>
      </c>
      <c r="I115" s="12" t="str">
        <f aca="false">IF($C115="","",INDEX(Calc_Splits!$Q$543:$Q$1082,$C115))</f>
        <v/>
      </c>
      <c r="J115" s="12" t="str">
        <f aca="false">IF($C115="","",INDEX(Calc_Splits!$O$543:$O$1082,$C115))</f>
        <v/>
      </c>
      <c r="K115" s="12" t="str">
        <f aca="false">IF($D115="","",IF($D115=$D114,"",INDEX(Setup!$B$21:$B$26,$A115-4)+$D115-1))</f>
        <v/>
      </c>
      <c r="L115" s="12" t="str">
        <f aca="false">IF($K115="","",SUMIFS(Calc_Splits!$O$543:$O$1082,Calc_Splits!$B$543:$B$1082,$D115))</f>
        <v/>
      </c>
    </row>
    <row r="116" customFormat="false" ht="15" hidden="false" customHeight="false" outlineLevel="0" collapsed="false">
      <c r="A116" s="12" t="n">
        <v>6</v>
      </c>
      <c r="B116" s="12" t="n">
        <v>54</v>
      </c>
      <c r="C116" s="12" t="str">
        <f aca="false">IFERROR(MATCH($B116,Calc_Splits!$R$543:$R$1082,0),"")</f>
        <v/>
      </c>
      <c r="D116" s="12" t="str">
        <f aca="false">IF($C116="","",INDEX(Calc_Splits!$B$543:$B$1082,$C116))</f>
        <v/>
      </c>
      <c r="E116" s="12" t="str">
        <f aca="false">IF($C116="","",INDEX(Calc_Splits!$C$543:$C$1082,$C116))</f>
        <v/>
      </c>
      <c r="F116" s="12" t="str">
        <f aca="false">IF($C116="","",INDEX(Calc_Splits!$E$543:$E$1082,$C116))</f>
        <v/>
      </c>
      <c r="G116" s="12" t="str">
        <f aca="false">IF($C116="","",INDEX(Calc_Splits!$G$543:$G$1082,$C116))</f>
        <v/>
      </c>
      <c r="H116" s="12" t="str">
        <f aca="false">IF($C116="","",INDEX(Calc_Splits!$P$543:$P$1082,$C116))</f>
        <v/>
      </c>
      <c r="I116" s="12" t="str">
        <f aca="false">IF($C116="","",INDEX(Calc_Splits!$Q$543:$Q$1082,$C116))</f>
        <v/>
      </c>
      <c r="J116" s="12" t="str">
        <f aca="false">IF($C116="","",INDEX(Calc_Splits!$O$543:$O$1082,$C116))</f>
        <v/>
      </c>
      <c r="K116" s="12" t="str">
        <f aca="false">IF($D116="","",IF($D116=$D115,"",INDEX(Setup!$B$21:$B$26,$A116-4)+$D116-1))</f>
        <v/>
      </c>
      <c r="L116" s="12" t="str">
        <f aca="false">IF($K116="","",SUMIFS(Calc_Splits!$O$543:$O$1082,Calc_Splits!$B$543:$B$1082,$D116))</f>
        <v/>
      </c>
    </row>
    <row r="117" customFormat="false" ht="15" hidden="false" customHeight="false" outlineLevel="0" collapsed="false">
      <c r="A117" s="12" t="n">
        <v>6</v>
      </c>
      <c r="B117" s="12" t="n">
        <v>55</v>
      </c>
      <c r="C117" s="12" t="str">
        <f aca="false">IFERROR(MATCH($B117,Calc_Splits!$R$543:$R$1082,0),"")</f>
        <v/>
      </c>
      <c r="D117" s="12" t="str">
        <f aca="false">IF($C117="","",INDEX(Calc_Splits!$B$543:$B$1082,$C117))</f>
        <v/>
      </c>
      <c r="E117" s="12" t="str">
        <f aca="false">IF($C117="","",INDEX(Calc_Splits!$C$543:$C$1082,$C117))</f>
        <v/>
      </c>
      <c r="F117" s="12" t="str">
        <f aca="false">IF($C117="","",INDEX(Calc_Splits!$E$543:$E$1082,$C117))</f>
        <v/>
      </c>
      <c r="G117" s="12" t="str">
        <f aca="false">IF($C117="","",INDEX(Calc_Splits!$G$543:$G$1082,$C117))</f>
        <v/>
      </c>
      <c r="H117" s="12" t="str">
        <f aca="false">IF($C117="","",INDEX(Calc_Splits!$P$543:$P$1082,$C117))</f>
        <v/>
      </c>
      <c r="I117" s="12" t="str">
        <f aca="false">IF($C117="","",INDEX(Calc_Splits!$Q$543:$Q$1082,$C117))</f>
        <v/>
      </c>
      <c r="J117" s="12" t="str">
        <f aca="false">IF($C117="","",INDEX(Calc_Splits!$O$543:$O$1082,$C117))</f>
        <v/>
      </c>
      <c r="K117" s="12" t="str">
        <f aca="false">IF($D117="","",IF($D117=$D116,"",INDEX(Setup!$B$21:$B$26,$A117-4)+$D117-1))</f>
        <v/>
      </c>
      <c r="L117" s="12" t="str">
        <f aca="false">IF($K117="","",SUMIFS(Calc_Splits!$O$543:$O$1082,Calc_Splits!$B$543:$B$1082,$D117))</f>
        <v/>
      </c>
    </row>
    <row r="118" customFormat="false" ht="15" hidden="false" customHeight="false" outlineLevel="0" collapsed="false">
      <c r="A118" s="12" t="n">
        <v>6</v>
      </c>
      <c r="B118" s="12" t="n">
        <v>56</v>
      </c>
      <c r="C118" s="12" t="str">
        <f aca="false">IFERROR(MATCH($B118,Calc_Splits!$R$543:$R$1082,0),"")</f>
        <v/>
      </c>
      <c r="D118" s="12" t="str">
        <f aca="false">IF($C118="","",INDEX(Calc_Splits!$B$543:$B$1082,$C118))</f>
        <v/>
      </c>
      <c r="E118" s="12" t="str">
        <f aca="false">IF($C118="","",INDEX(Calc_Splits!$C$543:$C$1082,$C118))</f>
        <v/>
      </c>
      <c r="F118" s="12" t="str">
        <f aca="false">IF($C118="","",INDEX(Calc_Splits!$E$543:$E$1082,$C118))</f>
        <v/>
      </c>
      <c r="G118" s="12" t="str">
        <f aca="false">IF($C118="","",INDEX(Calc_Splits!$G$543:$G$1082,$C118))</f>
        <v/>
      </c>
      <c r="H118" s="12" t="str">
        <f aca="false">IF($C118="","",INDEX(Calc_Splits!$P$543:$P$1082,$C118))</f>
        <v/>
      </c>
      <c r="I118" s="12" t="str">
        <f aca="false">IF($C118="","",INDEX(Calc_Splits!$Q$543:$Q$1082,$C118))</f>
        <v/>
      </c>
      <c r="J118" s="12" t="str">
        <f aca="false">IF($C118="","",INDEX(Calc_Splits!$O$543:$O$1082,$C118))</f>
        <v/>
      </c>
      <c r="K118" s="12" t="str">
        <f aca="false">IF($D118="","",IF($D118=$D117,"",INDEX(Setup!$B$21:$B$26,$A118-4)+$D118-1))</f>
        <v/>
      </c>
      <c r="L118" s="12" t="str">
        <f aca="false">IF($K118="","",SUMIFS(Calc_Splits!$O$543:$O$1082,Calc_Splits!$B$543:$B$1082,$D118))</f>
        <v/>
      </c>
    </row>
    <row r="119" customFormat="false" ht="15" hidden="false" customHeight="false" outlineLevel="0" collapsed="false">
      <c r="A119" s="12" t="n">
        <v>6</v>
      </c>
      <c r="B119" s="12" t="n">
        <v>57</v>
      </c>
      <c r="C119" s="12" t="str">
        <f aca="false">IFERROR(MATCH($B119,Calc_Splits!$R$543:$R$1082,0),"")</f>
        <v/>
      </c>
      <c r="D119" s="12" t="str">
        <f aca="false">IF($C119="","",INDEX(Calc_Splits!$B$543:$B$1082,$C119))</f>
        <v/>
      </c>
      <c r="E119" s="12" t="str">
        <f aca="false">IF($C119="","",INDEX(Calc_Splits!$C$543:$C$1082,$C119))</f>
        <v/>
      </c>
      <c r="F119" s="12" t="str">
        <f aca="false">IF($C119="","",INDEX(Calc_Splits!$E$543:$E$1082,$C119))</f>
        <v/>
      </c>
      <c r="G119" s="12" t="str">
        <f aca="false">IF($C119="","",INDEX(Calc_Splits!$G$543:$G$1082,$C119))</f>
        <v/>
      </c>
      <c r="H119" s="12" t="str">
        <f aca="false">IF($C119="","",INDEX(Calc_Splits!$P$543:$P$1082,$C119))</f>
        <v/>
      </c>
      <c r="I119" s="12" t="str">
        <f aca="false">IF($C119="","",INDEX(Calc_Splits!$Q$543:$Q$1082,$C119))</f>
        <v/>
      </c>
      <c r="J119" s="12" t="str">
        <f aca="false">IF($C119="","",INDEX(Calc_Splits!$O$543:$O$1082,$C119))</f>
        <v/>
      </c>
      <c r="K119" s="12" t="str">
        <f aca="false">IF($D119="","",IF($D119=$D118,"",INDEX(Setup!$B$21:$B$26,$A119-4)+$D119-1))</f>
        <v/>
      </c>
      <c r="L119" s="12" t="str">
        <f aca="false">IF($K119="","",SUMIFS(Calc_Splits!$O$543:$O$1082,Calc_Splits!$B$543:$B$1082,$D119))</f>
        <v/>
      </c>
    </row>
    <row r="120" customFormat="false" ht="15" hidden="false" customHeight="false" outlineLevel="0" collapsed="false">
      <c r="A120" s="12" t="n">
        <v>6</v>
      </c>
      <c r="B120" s="12" t="n">
        <v>58</v>
      </c>
      <c r="C120" s="12" t="str">
        <f aca="false">IFERROR(MATCH($B120,Calc_Splits!$R$543:$R$1082,0),"")</f>
        <v/>
      </c>
      <c r="D120" s="12" t="str">
        <f aca="false">IF($C120="","",INDEX(Calc_Splits!$B$543:$B$1082,$C120))</f>
        <v/>
      </c>
      <c r="E120" s="12" t="str">
        <f aca="false">IF($C120="","",INDEX(Calc_Splits!$C$543:$C$1082,$C120))</f>
        <v/>
      </c>
      <c r="F120" s="12" t="str">
        <f aca="false">IF($C120="","",INDEX(Calc_Splits!$E$543:$E$1082,$C120))</f>
        <v/>
      </c>
      <c r="G120" s="12" t="str">
        <f aca="false">IF($C120="","",INDEX(Calc_Splits!$G$543:$G$1082,$C120))</f>
        <v/>
      </c>
      <c r="H120" s="12" t="str">
        <f aca="false">IF($C120="","",INDEX(Calc_Splits!$P$543:$P$1082,$C120))</f>
        <v/>
      </c>
      <c r="I120" s="12" t="str">
        <f aca="false">IF($C120="","",INDEX(Calc_Splits!$Q$543:$Q$1082,$C120))</f>
        <v/>
      </c>
      <c r="J120" s="12" t="str">
        <f aca="false">IF($C120="","",INDEX(Calc_Splits!$O$543:$O$1082,$C120))</f>
        <v/>
      </c>
      <c r="K120" s="12" t="str">
        <f aca="false">IF($D120="","",IF($D120=$D119,"",INDEX(Setup!$B$21:$B$26,$A120-4)+$D120-1))</f>
        <v/>
      </c>
      <c r="L120" s="12" t="str">
        <f aca="false">IF($K120="","",SUMIFS(Calc_Splits!$O$543:$O$1082,Calc_Splits!$B$543:$B$1082,$D120))</f>
        <v/>
      </c>
    </row>
    <row r="121" customFormat="false" ht="15" hidden="false" customHeight="false" outlineLevel="0" collapsed="false">
      <c r="A121" s="12" t="n">
        <v>6</v>
      </c>
      <c r="B121" s="12" t="n">
        <v>59</v>
      </c>
      <c r="C121" s="12" t="str">
        <f aca="false">IFERROR(MATCH($B121,Calc_Splits!$R$543:$R$1082,0),"")</f>
        <v/>
      </c>
      <c r="D121" s="12" t="str">
        <f aca="false">IF($C121="","",INDEX(Calc_Splits!$B$543:$B$1082,$C121))</f>
        <v/>
      </c>
      <c r="E121" s="12" t="str">
        <f aca="false">IF($C121="","",INDEX(Calc_Splits!$C$543:$C$1082,$C121))</f>
        <v/>
      </c>
      <c r="F121" s="12" t="str">
        <f aca="false">IF($C121="","",INDEX(Calc_Splits!$E$543:$E$1082,$C121))</f>
        <v/>
      </c>
      <c r="G121" s="12" t="str">
        <f aca="false">IF($C121="","",INDEX(Calc_Splits!$G$543:$G$1082,$C121))</f>
        <v/>
      </c>
      <c r="H121" s="12" t="str">
        <f aca="false">IF($C121="","",INDEX(Calc_Splits!$P$543:$P$1082,$C121))</f>
        <v/>
      </c>
      <c r="I121" s="12" t="str">
        <f aca="false">IF($C121="","",INDEX(Calc_Splits!$Q$543:$Q$1082,$C121))</f>
        <v/>
      </c>
      <c r="J121" s="12" t="str">
        <f aca="false">IF($C121="","",INDEX(Calc_Splits!$O$543:$O$1082,$C121))</f>
        <v/>
      </c>
      <c r="K121" s="12" t="str">
        <f aca="false">IF($D121="","",IF($D121=$D120,"",INDEX(Setup!$B$21:$B$26,$A121-4)+$D121-1))</f>
        <v/>
      </c>
      <c r="L121" s="12" t="str">
        <f aca="false">IF($K121="","",SUMIFS(Calc_Splits!$O$543:$O$1082,Calc_Splits!$B$543:$B$1082,$D121))</f>
        <v/>
      </c>
    </row>
    <row r="122" customFormat="false" ht="15" hidden="false" customHeight="false" outlineLevel="0" collapsed="false">
      <c r="A122" s="12" t="n">
        <v>6</v>
      </c>
      <c r="B122" s="12" t="n">
        <v>60</v>
      </c>
      <c r="C122" s="12" t="str">
        <f aca="false">IFERROR(MATCH($B122,Calc_Splits!$R$543:$R$1082,0),"")</f>
        <v/>
      </c>
      <c r="D122" s="12" t="str">
        <f aca="false">IF($C122="","",INDEX(Calc_Splits!$B$543:$B$1082,$C122))</f>
        <v/>
      </c>
      <c r="E122" s="12" t="str">
        <f aca="false">IF($C122="","",INDEX(Calc_Splits!$C$543:$C$1082,$C122))</f>
        <v/>
      </c>
      <c r="F122" s="12" t="str">
        <f aca="false">IF($C122="","",INDEX(Calc_Splits!$E$543:$E$1082,$C122))</f>
        <v/>
      </c>
      <c r="G122" s="12" t="str">
        <f aca="false">IF($C122="","",INDEX(Calc_Splits!$G$543:$G$1082,$C122))</f>
        <v/>
      </c>
      <c r="H122" s="12" t="str">
        <f aca="false">IF($C122="","",INDEX(Calc_Splits!$P$543:$P$1082,$C122))</f>
        <v/>
      </c>
      <c r="I122" s="12" t="str">
        <f aca="false">IF($C122="","",INDEX(Calc_Splits!$Q$543:$Q$1082,$C122))</f>
        <v/>
      </c>
      <c r="J122" s="12" t="str">
        <f aca="false">IF($C122="","",INDEX(Calc_Splits!$O$543:$O$1082,$C122))</f>
        <v/>
      </c>
      <c r="K122" s="12" t="str">
        <f aca="false">IF($D122="","",IF($D122=$D121,"",INDEX(Setup!$B$21:$B$26,$A122-4)+$D122-1))</f>
        <v/>
      </c>
      <c r="L122" s="12" t="str">
        <f aca="false">IF($K122="","",SUMIFS(Calc_Splits!$O$543:$O$1082,Calc_Splits!$B$543:$B$1082,$D122))</f>
        <v/>
      </c>
    </row>
    <row r="123" customFormat="false" ht="15" hidden="false" customHeight="false" outlineLevel="0" collapsed="false">
      <c r="A123" s="12" t="n">
        <v>7</v>
      </c>
      <c r="B123" s="12" t="n">
        <v>1</v>
      </c>
      <c r="C123" s="12" t="n">
        <f aca="false">IFERROR(MATCH($B123,Calc_Splits!$R$1083:$R$1622,0),"")</f>
        <v>1</v>
      </c>
      <c r="D123" s="12" t="n">
        <f aca="false">IF($C123="","",INDEX(Calc_Splits!$B$1083:$B$1622,$C123))</f>
        <v>1</v>
      </c>
      <c r="E123" s="12" t="str">
        <f aca="false">IF($C123="","",INDEX(Calc_Splits!$C$1083:$C$1622,$C123))</f>
        <v>A</v>
      </c>
      <c r="F123" s="12" t="str">
        <f aca="false">IF($C123="","",INDEX(Calc_Splits!$E$1083:$E$1622,$C123))</f>
        <v>M</v>
      </c>
      <c r="G123" s="12" t="str">
        <f aca="false">IF($C123="","",INDEX(Calc_Splits!$G$1083:$G$1622,$C123))</f>
        <v>MAL</v>
      </c>
      <c r="H123" s="12" t="n">
        <f aca="false">IF($C123="","",INDEX(Calc_Splits!$P$1083:$P$1622,$C123))</f>
        <v>1</v>
      </c>
      <c r="I123" s="12" t="n">
        <f aca="false">IF($C123="","",INDEX(Calc_Splits!$Q$1083:$Q$1622,$C123))</f>
        <v>10</v>
      </c>
      <c r="J123" s="12" t="n">
        <f aca="false">IF($C123="","",INDEX(Calc_Splits!$O$1083:$O$1622,$C123))</f>
        <v>10</v>
      </c>
      <c r="K123" s="12" t="n">
        <f aca="false">IF($D123="","",INDEX(Setup!$B$21:$B$26,$A123-4)+$D123-1)</f>
        <v>1</v>
      </c>
      <c r="L123" s="12" t="n">
        <f aca="false">IF($K123="","",SUMIFS(Calc_Splits!$O$1083:$O$1622,Calc_Splits!$B$1083:$B$1622,$D123))</f>
        <v>20</v>
      </c>
    </row>
    <row r="124" customFormat="false" ht="15" hidden="false" customHeight="false" outlineLevel="0" collapsed="false">
      <c r="A124" s="12" t="n">
        <v>7</v>
      </c>
      <c r="B124" s="12" t="n">
        <v>2</v>
      </c>
      <c r="C124" s="12" t="n">
        <f aca="false">IFERROR(MATCH($B124,Calc_Splits!$R$1083:$R$1622,0),"")</f>
        <v>4</v>
      </c>
      <c r="D124" s="12" t="n">
        <f aca="false">IF($C124="","",INDEX(Calc_Splits!$B$1083:$B$1622,$C124))</f>
        <v>1</v>
      </c>
      <c r="E124" s="12" t="str">
        <f aca="false">IF($C124="","",INDEX(Calc_Splits!$C$1083:$C$1622,$C124))</f>
        <v>A</v>
      </c>
      <c r="F124" s="12" t="str">
        <f aca="false">IF($C124="","",INDEX(Calc_Splits!$E$1083:$E$1622,$C124))</f>
        <v>F</v>
      </c>
      <c r="G124" s="12" t="str">
        <f aca="false">IF($C124="","",INDEX(Calc_Splits!$G$1083:$G$1622,$C124))</f>
        <v>MAL</v>
      </c>
      <c r="H124" s="12" t="n">
        <f aca="false">IF($C124="","",INDEX(Calc_Splits!$P$1083:$P$1622,$C124))</f>
        <v>21</v>
      </c>
      <c r="I124" s="12" t="n">
        <f aca="false">IF($C124="","",INDEX(Calc_Splits!$Q$1083:$Q$1622,$C124))</f>
        <v>30</v>
      </c>
      <c r="J124" s="12" t="n">
        <f aca="false">IF($C124="","",INDEX(Calc_Splits!$O$1083:$O$1622,$C124))</f>
        <v>10</v>
      </c>
      <c r="K124" s="12" t="str">
        <f aca="false">IF($D124="","",IF($D124=$D123,"",INDEX(Setup!$B$21:$B$26,$A124-4)+$D124-1))</f>
        <v/>
      </c>
      <c r="L124" s="12" t="str">
        <f aca="false">IF($K124="","",SUMIFS(Calc_Splits!$O$1083:$O$1622,Calc_Splits!$B$1083:$B$1622,$D124))</f>
        <v/>
      </c>
    </row>
    <row r="125" customFormat="false" ht="15" hidden="false" customHeight="false" outlineLevel="0" collapsed="false">
      <c r="A125" s="12" t="n">
        <v>7</v>
      </c>
      <c r="B125" s="12" t="n">
        <v>3</v>
      </c>
      <c r="C125" s="12" t="n">
        <f aca="false">IFERROR(MATCH($B125,Calc_Splits!$R$1083:$R$1622,0),"")</f>
        <v>37</v>
      </c>
      <c r="D125" s="12" t="n">
        <f aca="false">IF($C125="","",INDEX(Calc_Splits!$B$1083:$B$1622,$C125))</f>
        <v>2</v>
      </c>
      <c r="E125" s="12" t="str">
        <f aca="false">IF($C125="","",INDEX(Calc_Splits!$C$1083:$C$1622,$C125))</f>
        <v>A</v>
      </c>
      <c r="F125" s="12" t="str">
        <f aca="false">IF($C125="","",INDEX(Calc_Splits!$E$1083:$E$1622,$C125))</f>
        <v>M</v>
      </c>
      <c r="G125" s="12" t="str">
        <f aca="false">IF($C125="","",INDEX(Calc_Splits!$G$1083:$G$1622,$C125))</f>
        <v>MAL</v>
      </c>
      <c r="H125" s="12" t="n">
        <f aca="false">IF($C125="","",INDEX(Calc_Splits!$P$1083:$P$1622,$C125))</f>
        <v>11</v>
      </c>
      <c r="I125" s="12" t="n">
        <f aca="false">IF($C125="","",INDEX(Calc_Splits!$Q$1083:$Q$1622,$C125))</f>
        <v>17</v>
      </c>
      <c r="J125" s="12" t="n">
        <f aca="false">IF($C125="","",INDEX(Calc_Splits!$O$1083:$O$1622,$C125))</f>
        <v>7</v>
      </c>
      <c r="K125" s="12" t="n">
        <f aca="false">IF($D125="","",IF($D125=$D124,"",INDEX(Setup!$B$21:$B$26,$A125-4)+$D125-1))</f>
        <v>2</v>
      </c>
      <c r="L125" s="12" t="n">
        <f aca="false">IF($K125="","",SUMIFS(Calc_Splits!$O$1083:$O$1622,Calc_Splits!$B$1083:$B$1622,$D125))</f>
        <v>20</v>
      </c>
    </row>
    <row r="126" customFormat="false" ht="15" hidden="false" customHeight="false" outlineLevel="0" collapsed="false">
      <c r="A126" s="12" t="n">
        <v>7</v>
      </c>
      <c r="B126" s="12" t="n">
        <v>4</v>
      </c>
      <c r="C126" s="12" t="n">
        <f aca="false">IFERROR(MATCH($B126,Calc_Splits!$R$1083:$R$1622,0),"")</f>
        <v>38</v>
      </c>
      <c r="D126" s="12" t="n">
        <f aca="false">IF($C126="","",INDEX(Calc_Splits!$B$1083:$B$1622,$C126))</f>
        <v>2</v>
      </c>
      <c r="E126" s="12" t="str">
        <f aca="false">IF($C126="","",INDEX(Calc_Splits!$C$1083:$C$1622,$C126))</f>
        <v>A</v>
      </c>
      <c r="F126" s="12" t="str">
        <f aca="false">IF($C126="","",INDEX(Calc_Splits!$E$1083:$E$1622,$C126))</f>
        <v>M</v>
      </c>
      <c r="G126" s="12" t="str">
        <f aca="false">IF($C126="","",INDEX(Calc_Splits!$G$1083:$G$1622,$C126))</f>
        <v>SAN</v>
      </c>
      <c r="H126" s="12" t="n">
        <f aca="false">IF($C126="","",INDEX(Calc_Splits!$P$1083:$P$1622,$C126))</f>
        <v>18</v>
      </c>
      <c r="I126" s="12" t="n">
        <f aca="false">IF($C126="","",INDEX(Calc_Splits!$Q$1083:$Q$1622,$C126))</f>
        <v>20</v>
      </c>
      <c r="J126" s="12" t="n">
        <f aca="false">IF($C126="","",INDEX(Calc_Splits!$O$1083:$O$1622,$C126))</f>
        <v>3</v>
      </c>
      <c r="K126" s="12" t="str">
        <f aca="false">IF($D126="","",IF($D126=$D125,"",INDEX(Setup!$B$21:$B$26,$A126-4)+$D126-1))</f>
        <v/>
      </c>
      <c r="L126" s="12" t="str">
        <f aca="false">IF($K126="","",SUMIFS(Calc_Splits!$O$1083:$O$1622,Calc_Splits!$B$1083:$B$1622,$D126))</f>
        <v/>
      </c>
    </row>
    <row r="127" customFormat="false" ht="15" hidden="false" customHeight="false" outlineLevel="0" collapsed="false">
      <c r="A127" s="12" t="n">
        <v>7</v>
      </c>
      <c r="B127" s="12" t="n">
        <v>5</v>
      </c>
      <c r="C127" s="12" t="n">
        <f aca="false">IFERROR(MATCH($B127,Calc_Splits!$R$1083:$R$1622,0),"")</f>
        <v>40</v>
      </c>
      <c r="D127" s="12" t="n">
        <f aca="false">IF($C127="","",INDEX(Calc_Splits!$B$1083:$B$1622,$C127))</f>
        <v>2</v>
      </c>
      <c r="E127" s="12" t="str">
        <f aca="false">IF($C127="","",INDEX(Calc_Splits!$C$1083:$C$1622,$C127))</f>
        <v>A</v>
      </c>
      <c r="F127" s="12" t="str">
        <f aca="false">IF($C127="","",INDEX(Calc_Splits!$E$1083:$E$1622,$C127))</f>
        <v>F</v>
      </c>
      <c r="G127" s="12" t="str">
        <f aca="false">IF($C127="","",INDEX(Calc_Splits!$G$1083:$G$1622,$C127))</f>
        <v>MAL</v>
      </c>
      <c r="H127" s="12" t="n">
        <f aca="false">IF($C127="","",INDEX(Calc_Splits!$P$1083:$P$1622,$C127))</f>
        <v>31</v>
      </c>
      <c r="I127" s="12" t="n">
        <f aca="false">IF($C127="","",INDEX(Calc_Splits!$Q$1083:$Q$1622,$C127))</f>
        <v>32</v>
      </c>
      <c r="J127" s="12" t="n">
        <f aca="false">IF($C127="","",INDEX(Calc_Splits!$O$1083:$O$1622,$C127))</f>
        <v>2</v>
      </c>
      <c r="K127" s="12" t="str">
        <f aca="false">IF($D127="","",IF($D127=$D126,"",INDEX(Setup!$B$21:$B$26,$A127-4)+$D127-1))</f>
        <v/>
      </c>
      <c r="L127" s="12" t="str">
        <f aca="false">IF($K127="","",SUMIFS(Calc_Splits!$O$1083:$O$1622,Calc_Splits!$B$1083:$B$1622,$D127))</f>
        <v/>
      </c>
    </row>
    <row r="128" customFormat="false" ht="15" hidden="false" customHeight="false" outlineLevel="0" collapsed="false">
      <c r="A128" s="12" t="n">
        <v>7</v>
      </c>
      <c r="B128" s="12" t="n">
        <v>6</v>
      </c>
      <c r="C128" s="12" t="n">
        <f aca="false">IFERROR(MATCH($B128,Calc_Splits!$R$1083:$R$1622,0),"")</f>
        <v>41</v>
      </c>
      <c r="D128" s="12" t="n">
        <f aca="false">IF($C128="","",INDEX(Calc_Splits!$B$1083:$B$1622,$C128))</f>
        <v>2</v>
      </c>
      <c r="E128" s="12" t="str">
        <f aca="false">IF($C128="","",INDEX(Calc_Splits!$C$1083:$C$1622,$C128))</f>
        <v>A</v>
      </c>
      <c r="F128" s="12" t="str">
        <f aca="false">IF($C128="","",INDEX(Calc_Splits!$E$1083:$E$1622,$C128))</f>
        <v>F</v>
      </c>
      <c r="G128" s="12" t="str">
        <f aca="false">IF($C128="","",INDEX(Calc_Splits!$G$1083:$G$1622,$C128))</f>
        <v>SAN</v>
      </c>
      <c r="H128" s="12" t="n">
        <f aca="false">IF($C128="","",INDEX(Calc_Splits!$P$1083:$P$1622,$C128))</f>
        <v>33</v>
      </c>
      <c r="I128" s="12" t="n">
        <f aca="false">IF($C128="","",INDEX(Calc_Splits!$Q$1083:$Q$1622,$C128))</f>
        <v>37</v>
      </c>
      <c r="J128" s="12" t="n">
        <f aca="false">IF($C128="","",INDEX(Calc_Splits!$O$1083:$O$1622,$C128))</f>
        <v>5</v>
      </c>
      <c r="K128" s="12" t="str">
        <f aca="false">IF($D128="","",IF($D128=$D127,"",INDEX(Setup!$B$21:$B$26,$A128-4)+$D128-1))</f>
        <v/>
      </c>
      <c r="L128" s="12" t="str">
        <f aca="false">IF($K128="","",SUMIFS(Calc_Splits!$O$1083:$O$1622,Calc_Splits!$B$1083:$B$1622,$D128))</f>
        <v/>
      </c>
    </row>
    <row r="129" customFormat="false" ht="15" hidden="false" customHeight="false" outlineLevel="0" collapsed="false">
      <c r="A129" s="12" t="n">
        <v>7</v>
      </c>
      <c r="B129" s="12" t="n">
        <v>7</v>
      </c>
      <c r="C129" s="12" t="n">
        <f aca="false">IFERROR(MATCH($B129,Calc_Splits!$R$1083:$R$1622,0),"")</f>
        <v>46</v>
      </c>
      <c r="D129" s="12" t="n">
        <f aca="false">IF($C129="","",INDEX(Calc_Splits!$B$1083:$B$1622,$C129))</f>
        <v>2</v>
      </c>
      <c r="E129" s="12" t="str">
        <f aca="false">IF($C129="","",INDEX(Calc_Splits!$C$1083:$C$1622,$C129))</f>
        <v>B</v>
      </c>
      <c r="F129" s="12" t="str">
        <f aca="false">IF($C129="","",INDEX(Calc_Splits!$E$1083:$E$1622,$C129))</f>
        <v>F</v>
      </c>
      <c r="G129" s="12" t="str">
        <f aca="false">IF($C129="","",INDEX(Calc_Splits!$G$1083:$G$1622,$C129))</f>
        <v>MAL</v>
      </c>
      <c r="H129" s="12" t="n">
        <f aca="false">IF($C129="","",INDEX(Calc_Splits!$P$1083:$P$1622,$C129))</f>
        <v>19</v>
      </c>
      <c r="I129" s="12" t="n">
        <f aca="false">IF($C129="","",INDEX(Calc_Splits!$Q$1083:$Q$1622,$C129))</f>
        <v>21</v>
      </c>
      <c r="J129" s="12" t="n">
        <f aca="false">IF($C129="","",INDEX(Calc_Splits!$O$1083:$O$1622,$C129))</f>
        <v>3</v>
      </c>
      <c r="K129" s="12" t="str">
        <f aca="false">IF($D129="","",IF($D129=$D128,"",INDEX(Setup!$B$21:$B$26,$A129-4)+$D129-1))</f>
        <v/>
      </c>
      <c r="L129" s="12" t="str">
        <f aca="false">IF($K129="","",SUMIFS(Calc_Splits!$O$1083:$O$1622,Calc_Splits!$B$1083:$B$1622,$D129))</f>
        <v/>
      </c>
    </row>
    <row r="130" customFormat="false" ht="15" hidden="false" customHeight="false" outlineLevel="0" collapsed="false">
      <c r="A130" s="12" t="n">
        <v>7</v>
      </c>
      <c r="B130" s="12" t="n">
        <v>8</v>
      </c>
      <c r="C130" s="12" t="n">
        <f aca="false">IFERROR(MATCH($B130,Calc_Splits!$R$1083:$R$1622,0),"")</f>
        <v>79</v>
      </c>
      <c r="D130" s="12" t="n">
        <f aca="false">IF($C130="","",INDEX(Calc_Splits!$B$1083:$B$1622,$C130))</f>
        <v>3</v>
      </c>
      <c r="E130" s="12" t="str">
        <f aca="false">IF($C130="","",INDEX(Calc_Splits!$C$1083:$C$1622,$C130))</f>
        <v>B</v>
      </c>
      <c r="F130" s="12" t="str">
        <f aca="false">IF($C130="","",INDEX(Calc_Splits!$E$1083:$E$1622,$C130))</f>
        <v>M</v>
      </c>
      <c r="G130" s="12" t="str">
        <f aca="false">IF($C130="","",INDEX(Calc_Splits!$G$1083:$G$1622,$C130))</f>
        <v>MAL</v>
      </c>
      <c r="H130" s="12" t="n">
        <f aca="false">IF($C130="","",INDEX(Calc_Splits!$P$1083:$P$1622,$C130))</f>
        <v>1</v>
      </c>
      <c r="I130" s="12" t="n">
        <f aca="false">IF($C130="","",INDEX(Calc_Splits!$Q$1083:$Q$1622,$C130))</f>
        <v>10</v>
      </c>
      <c r="J130" s="12" t="n">
        <f aca="false">IF($C130="","",INDEX(Calc_Splits!$O$1083:$O$1622,$C130))</f>
        <v>10</v>
      </c>
      <c r="K130" s="12" t="n">
        <f aca="false">IF($D130="","",IF($D130=$D129,"",INDEX(Setup!$B$21:$B$26,$A130-4)+$D130-1))</f>
        <v>3</v>
      </c>
      <c r="L130" s="12" t="n">
        <f aca="false">IF($K130="","",SUMIFS(Calc_Splits!$O$1083:$O$1622,Calc_Splits!$B$1083:$B$1622,$D130))</f>
        <v>20</v>
      </c>
    </row>
    <row r="131" customFormat="false" ht="15" hidden="false" customHeight="false" outlineLevel="0" collapsed="false">
      <c r="A131" s="12" t="n">
        <v>7</v>
      </c>
      <c r="B131" s="12" t="n">
        <v>9</v>
      </c>
      <c r="C131" s="12" t="n">
        <f aca="false">IFERROR(MATCH($B131,Calc_Splits!$R$1083:$R$1622,0),"")</f>
        <v>82</v>
      </c>
      <c r="D131" s="12" t="n">
        <f aca="false">IF($C131="","",INDEX(Calc_Splits!$B$1083:$B$1622,$C131))</f>
        <v>3</v>
      </c>
      <c r="E131" s="12" t="str">
        <f aca="false">IF($C131="","",INDEX(Calc_Splits!$C$1083:$C$1622,$C131))</f>
        <v>B</v>
      </c>
      <c r="F131" s="12" t="str">
        <f aca="false">IF($C131="","",INDEX(Calc_Splits!$E$1083:$E$1622,$C131))</f>
        <v>F</v>
      </c>
      <c r="G131" s="12" t="str">
        <f aca="false">IF($C131="","",INDEX(Calc_Splits!$G$1083:$G$1622,$C131))</f>
        <v>MAL</v>
      </c>
      <c r="H131" s="12" t="n">
        <f aca="false">IF($C131="","",INDEX(Calc_Splits!$P$1083:$P$1622,$C131))</f>
        <v>22</v>
      </c>
      <c r="I131" s="12" t="n">
        <f aca="false">IF($C131="","",INDEX(Calc_Splits!$Q$1083:$Q$1622,$C131))</f>
        <v>31</v>
      </c>
      <c r="J131" s="12" t="n">
        <f aca="false">IF($C131="","",INDEX(Calc_Splits!$O$1083:$O$1622,$C131))</f>
        <v>10</v>
      </c>
      <c r="K131" s="12" t="str">
        <f aca="false">IF($D131="","",IF($D131=$D130,"",INDEX(Setup!$B$21:$B$26,$A131-4)+$D131-1))</f>
        <v/>
      </c>
      <c r="L131" s="12" t="str">
        <f aca="false">IF($K131="","",SUMIFS(Calc_Splits!$O$1083:$O$1622,Calc_Splits!$B$1083:$B$1622,$D131))</f>
        <v/>
      </c>
    </row>
    <row r="132" customFormat="false" ht="15" hidden="false" customHeight="false" outlineLevel="0" collapsed="false">
      <c r="A132" s="12" t="n">
        <v>7</v>
      </c>
      <c r="B132" s="12" t="n">
        <v>10</v>
      </c>
      <c r="C132" s="12" t="n">
        <f aca="false">IFERROR(MATCH($B132,Calc_Splits!$R$1083:$R$1622,0),"")</f>
        <v>115</v>
      </c>
      <c r="D132" s="12" t="n">
        <f aca="false">IF($C132="","",INDEX(Calc_Splits!$B$1083:$B$1622,$C132))</f>
        <v>4</v>
      </c>
      <c r="E132" s="12" t="str">
        <f aca="false">IF($C132="","",INDEX(Calc_Splits!$C$1083:$C$1622,$C132))</f>
        <v>B</v>
      </c>
      <c r="F132" s="12" t="str">
        <f aca="false">IF($C132="","",INDEX(Calc_Splits!$E$1083:$E$1622,$C132))</f>
        <v>M</v>
      </c>
      <c r="G132" s="12" t="str">
        <f aca="false">IF($C132="","",INDEX(Calc_Splits!$G$1083:$G$1622,$C132))</f>
        <v>MAL</v>
      </c>
      <c r="H132" s="12" t="n">
        <f aca="false">IF($C132="","",INDEX(Calc_Splits!$P$1083:$P$1622,$C132))</f>
        <v>11</v>
      </c>
      <c r="I132" s="12" t="n">
        <f aca="false">IF($C132="","",INDEX(Calc_Splits!$Q$1083:$Q$1622,$C132))</f>
        <v>16</v>
      </c>
      <c r="J132" s="12" t="n">
        <f aca="false">IF($C132="","",INDEX(Calc_Splits!$O$1083:$O$1622,$C132))</f>
        <v>6</v>
      </c>
      <c r="K132" s="12" t="n">
        <f aca="false">IF($D132="","",IF($D132=$D131,"",INDEX(Setup!$B$21:$B$26,$A132-4)+$D132-1))</f>
        <v>4</v>
      </c>
      <c r="L132" s="12" t="n">
        <f aca="false">IF($K132="","",SUMIFS(Calc_Splits!$O$1083:$O$1622,Calc_Splits!$B$1083:$B$1622,$D132))</f>
        <v>20</v>
      </c>
    </row>
    <row r="133" customFormat="false" ht="15" hidden="false" customHeight="false" outlineLevel="0" collapsed="false">
      <c r="A133" s="12" t="n">
        <v>7</v>
      </c>
      <c r="B133" s="12" t="n">
        <v>11</v>
      </c>
      <c r="C133" s="12" t="n">
        <f aca="false">IFERROR(MATCH($B133,Calc_Splits!$R$1083:$R$1622,0),"")</f>
        <v>117</v>
      </c>
      <c r="D133" s="12" t="n">
        <f aca="false">IF($C133="","",INDEX(Calc_Splits!$B$1083:$B$1622,$C133))</f>
        <v>4</v>
      </c>
      <c r="E133" s="12" t="str">
        <f aca="false">IF($C133="","",INDEX(Calc_Splits!$C$1083:$C$1622,$C133))</f>
        <v>B</v>
      </c>
      <c r="F133" s="12" t="str">
        <f aca="false">IF($C133="","",INDEX(Calc_Splits!$E$1083:$E$1622,$C133))</f>
        <v>M</v>
      </c>
      <c r="G133" s="12" t="str">
        <f aca="false">IF($C133="","",INDEX(Calc_Splits!$G$1083:$G$1622,$C133))</f>
        <v>URD</v>
      </c>
      <c r="H133" s="12" t="n">
        <f aca="false">IF($C133="","",INDEX(Calc_Splits!$P$1083:$P$1622,$C133))</f>
        <v>17</v>
      </c>
      <c r="I133" s="12" t="n">
        <f aca="false">IF($C133="","",INDEX(Calc_Splits!$Q$1083:$Q$1622,$C133))</f>
        <v>18</v>
      </c>
      <c r="J133" s="12" t="n">
        <f aca="false">IF($C133="","",INDEX(Calc_Splits!$O$1083:$O$1622,$C133))</f>
        <v>2</v>
      </c>
      <c r="K133" s="12" t="str">
        <f aca="false">IF($D133="","",IF($D133=$D132,"",INDEX(Setup!$B$21:$B$26,$A133-4)+$D133-1))</f>
        <v/>
      </c>
      <c r="L133" s="12" t="str">
        <f aca="false">IF($K133="","",SUMIFS(Calc_Splits!$O$1083:$O$1622,Calc_Splits!$B$1083:$B$1622,$D133))</f>
        <v/>
      </c>
    </row>
    <row r="134" customFormat="false" ht="15" hidden="false" customHeight="false" outlineLevel="0" collapsed="false">
      <c r="A134" s="12" t="n">
        <v>7</v>
      </c>
      <c r="B134" s="12" t="n">
        <v>12</v>
      </c>
      <c r="C134" s="12" t="n">
        <f aca="false">IFERROR(MATCH($B134,Calc_Splits!$R$1083:$R$1622,0),"")</f>
        <v>118</v>
      </c>
      <c r="D134" s="12" t="n">
        <f aca="false">IF($C134="","",INDEX(Calc_Splits!$B$1083:$B$1622,$C134))</f>
        <v>4</v>
      </c>
      <c r="E134" s="12" t="str">
        <f aca="false">IF($C134="","",INDEX(Calc_Splits!$C$1083:$C$1622,$C134))</f>
        <v>B</v>
      </c>
      <c r="F134" s="12" t="str">
        <f aca="false">IF($C134="","",INDEX(Calc_Splits!$E$1083:$E$1622,$C134))</f>
        <v>F</v>
      </c>
      <c r="G134" s="12" t="str">
        <f aca="false">IF($C134="","",INDEX(Calc_Splits!$G$1083:$G$1622,$C134))</f>
        <v>MAL</v>
      </c>
      <c r="H134" s="12" t="n">
        <f aca="false">IF($C134="","",INDEX(Calc_Splits!$P$1083:$P$1622,$C134))</f>
        <v>32</v>
      </c>
      <c r="I134" s="12" t="n">
        <f aca="false">IF($C134="","",INDEX(Calc_Splits!$Q$1083:$Q$1622,$C134))</f>
        <v>34</v>
      </c>
      <c r="J134" s="12" t="n">
        <f aca="false">IF($C134="","",INDEX(Calc_Splits!$O$1083:$O$1622,$C134))</f>
        <v>3</v>
      </c>
      <c r="K134" s="12" t="str">
        <f aca="false">IF($D134="","",IF($D134=$D133,"",INDEX(Setup!$B$21:$B$26,$A134-4)+$D134-1))</f>
        <v/>
      </c>
      <c r="L134" s="12" t="str">
        <f aca="false">IF($K134="","",SUMIFS(Calc_Splits!$O$1083:$O$1622,Calc_Splits!$B$1083:$B$1622,$D134))</f>
        <v/>
      </c>
    </row>
    <row r="135" customFormat="false" ht="15" hidden="false" customHeight="false" outlineLevel="0" collapsed="false">
      <c r="A135" s="12" t="n">
        <v>7</v>
      </c>
      <c r="B135" s="12" t="n">
        <v>13</v>
      </c>
      <c r="C135" s="12" t="n">
        <f aca="false">IFERROR(MATCH($B135,Calc_Splits!$R$1083:$R$1622,0),"")</f>
        <v>121</v>
      </c>
      <c r="D135" s="12" t="n">
        <f aca="false">IF($C135="","",INDEX(Calc_Splits!$B$1083:$B$1622,$C135))</f>
        <v>4</v>
      </c>
      <c r="E135" s="12" t="str">
        <f aca="false">IF($C135="","",INDEX(Calc_Splits!$C$1083:$C$1622,$C135))</f>
        <v>C</v>
      </c>
      <c r="F135" s="12" t="str">
        <f aca="false">IF($C135="","",INDEX(Calc_Splits!$E$1083:$E$1622,$C135))</f>
        <v>M</v>
      </c>
      <c r="G135" s="12" t="str">
        <f aca="false">IF($C135="","",INDEX(Calc_Splits!$G$1083:$G$1622,$C135))</f>
        <v>MAL</v>
      </c>
      <c r="H135" s="12" t="n">
        <f aca="false">IF($C135="","",INDEX(Calc_Splits!$P$1083:$P$1622,$C135))</f>
        <v>1</v>
      </c>
      <c r="I135" s="12" t="n">
        <f aca="false">IF($C135="","",INDEX(Calc_Splits!$Q$1083:$Q$1622,$C135))</f>
        <v>2</v>
      </c>
      <c r="J135" s="12" t="n">
        <f aca="false">IF($C135="","",INDEX(Calc_Splits!$O$1083:$O$1622,$C135))</f>
        <v>2</v>
      </c>
      <c r="K135" s="12" t="str">
        <f aca="false">IF($D135="","",IF($D135=$D134,"",INDEX(Setup!$B$21:$B$26,$A135-4)+$D135-1))</f>
        <v/>
      </c>
      <c r="L135" s="12" t="str">
        <f aca="false">IF($K135="","",SUMIFS(Calc_Splits!$O$1083:$O$1622,Calc_Splits!$B$1083:$B$1622,$D135))</f>
        <v/>
      </c>
    </row>
    <row r="136" customFormat="false" ht="15" hidden="false" customHeight="false" outlineLevel="0" collapsed="false">
      <c r="A136" s="12" t="n">
        <v>7</v>
      </c>
      <c r="B136" s="12" t="n">
        <v>14</v>
      </c>
      <c r="C136" s="12" t="n">
        <f aca="false">IFERROR(MATCH($B136,Calc_Splits!$R$1083:$R$1622,0),"")</f>
        <v>124</v>
      </c>
      <c r="D136" s="12" t="n">
        <f aca="false">IF($C136="","",INDEX(Calc_Splits!$B$1083:$B$1622,$C136))</f>
        <v>4</v>
      </c>
      <c r="E136" s="12" t="str">
        <f aca="false">IF($C136="","",INDEX(Calc_Splits!$C$1083:$C$1622,$C136))</f>
        <v>C</v>
      </c>
      <c r="F136" s="12" t="str">
        <f aca="false">IF($C136="","",INDEX(Calc_Splits!$E$1083:$E$1622,$C136))</f>
        <v>F</v>
      </c>
      <c r="G136" s="12" t="str">
        <f aca="false">IF($C136="","",INDEX(Calc_Splits!$G$1083:$G$1622,$C136))</f>
        <v>MAL</v>
      </c>
      <c r="H136" s="12" t="n">
        <f aca="false">IF($C136="","",INDEX(Calc_Splits!$P$1083:$P$1622,$C136))</f>
        <v>17</v>
      </c>
      <c r="I136" s="12" t="n">
        <f aca="false">IF($C136="","",INDEX(Calc_Splits!$Q$1083:$Q$1622,$C136))</f>
        <v>23</v>
      </c>
      <c r="J136" s="12" t="n">
        <f aca="false">IF($C136="","",INDEX(Calc_Splits!$O$1083:$O$1622,$C136))</f>
        <v>7</v>
      </c>
      <c r="K136" s="12" t="str">
        <f aca="false">IF($D136="","",IF($D136=$D135,"",INDEX(Setup!$B$21:$B$26,$A136-4)+$D136-1))</f>
        <v/>
      </c>
      <c r="L136" s="12" t="str">
        <f aca="false">IF($K136="","",SUMIFS(Calc_Splits!$O$1083:$O$1622,Calc_Splits!$B$1083:$B$1622,$D136))</f>
        <v/>
      </c>
    </row>
    <row r="137" customFormat="false" ht="15" hidden="false" customHeight="false" outlineLevel="0" collapsed="false">
      <c r="A137" s="12" t="n">
        <v>7</v>
      </c>
      <c r="B137" s="12" t="n">
        <v>15</v>
      </c>
      <c r="C137" s="12" t="n">
        <f aca="false">IFERROR(MATCH($B137,Calc_Splits!$R$1083:$R$1622,0),"")</f>
        <v>157</v>
      </c>
      <c r="D137" s="12" t="n">
        <f aca="false">IF($C137="","",INDEX(Calc_Splits!$B$1083:$B$1622,$C137))</f>
        <v>5</v>
      </c>
      <c r="E137" s="12" t="str">
        <f aca="false">IF($C137="","",INDEX(Calc_Splits!$C$1083:$C$1622,$C137))</f>
        <v>C</v>
      </c>
      <c r="F137" s="12" t="str">
        <f aca="false">IF($C137="","",INDEX(Calc_Splits!$E$1083:$E$1622,$C137))</f>
        <v>M</v>
      </c>
      <c r="G137" s="12" t="str">
        <f aca="false">IF($C137="","",INDEX(Calc_Splits!$G$1083:$G$1622,$C137))</f>
        <v>MAL</v>
      </c>
      <c r="H137" s="12" t="n">
        <f aca="false">IF($C137="","",INDEX(Calc_Splits!$P$1083:$P$1622,$C137))</f>
        <v>3</v>
      </c>
      <c r="I137" s="12" t="n">
        <f aca="false">IF($C137="","",INDEX(Calc_Splits!$Q$1083:$Q$1622,$C137))</f>
        <v>12</v>
      </c>
      <c r="J137" s="12" t="n">
        <f aca="false">IF($C137="","",INDEX(Calc_Splits!$O$1083:$O$1622,$C137))</f>
        <v>10</v>
      </c>
      <c r="K137" s="12" t="n">
        <f aca="false">IF($D137="","",IF($D137=$D136,"",INDEX(Setup!$B$21:$B$26,$A137-4)+$D137-1))</f>
        <v>5</v>
      </c>
      <c r="L137" s="12" t="n">
        <f aca="false">IF($K137="","",SUMIFS(Calc_Splits!$O$1083:$O$1622,Calc_Splits!$B$1083:$B$1622,$D137))</f>
        <v>20</v>
      </c>
    </row>
    <row r="138" customFormat="false" ht="15" hidden="false" customHeight="false" outlineLevel="0" collapsed="false">
      <c r="A138" s="12" t="n">
        <v>7</v>
      </c>
      <c r="B138" s="12" t="n">
        <v>16</v>
      </c>
      <c r="C138" s="12" t="n">
        <f aca="false">IFERROR(MATCH($B138,Calc_Splits!$R$1083:$R$1622,0),"")</f>
        <v>160</v>
      </c>
      <c r="D138" s="12" t="n">
        <f aca="false">IF($C138="","",INDEX(Calc_Splits!$B$1083:$B$1622,$C138))</f>
        <v>5</v>
      </c>
      <c r="E138" s="12" t="str">
        <f aca="false">IF($C138="","",INDEX(Calc_Splits!$C$1083:$C$1622,$C138))</f>
        <v>C</v>
      </c>
      <c r="F138" s="12" t="str">
        <f aca="false">IF($C138="","",INDEX(Calc_Splits!$E$1083:$E$1622,$C138))</f>
        <v>F</v>
      </c>
      <c r="G138" s="12" t="str">
        <f aca="false">IF($C138="","",INDEX(Calc_Splits!$G$1083:$G$1622,$C138))</f>
        <v>MAL</v>
      </c>
      <c r="H138" s="12" t="n">
        <f aca="false">IF($C138="","",INDEX(Calc_Splits!$P$1083:$P$1622,$C138))</f>
        <v>24</v>
      </c>
      <c r="I138" s="12" t="n">
        <f aca="false">IF($C138="","",INDEX(Calc_Splits!$Q$1083:$Q$1622,$C138))</f>
        <v>29</v>
      </c>
      <c r="J138" s="12" t="n">
        <f aca="false">IF($C138="","",INDEX(Calc_Splits!$O$1083:$O$1622,$C138))</f>
        <v>6</v>
      </c>
      <c r="K138" s="12" t="str">
        <f aca="false">IF($D138="","",IF($D138=$D137,"",INDEX(Setup!$B$21:$B$26,$A138-4)+$D138-1))</f>
        <v/>
      </c>
      <c r="L138" s="12" t="str">
        <f aca="false">IF($K138="","",SUMIFS(Calc_Splits!$O$1083:$O$1622,Calc_Splits!$B$1083:$B$1622,$D138))</f>
        <v/>
      </c>
    </row>
    <row r="139" customFormat="false" ht="15" hidden="false" customHeight="false" outlineLevel="0" collapsed="false">
      <c r="A139" s="12" t="n">
        <v>7</v>
      </c>
      <c r="B139" s="12" t="n">
        <v>17</v>
      </c>
      <c r="C139" s="12" t="n">
        <f aca="false">IFERROR(MATCH($B139,Calc_Splits!$R$1083:$R$1622,0),"")</f>
        <v>161</v>
      </c>
      <c r="D139" s="12" t="n">
        <f aca="false">IF($C139="","",INDEX(Calc_Splits!$B$1083:$B$1622,$C139))</f>
        <v>5</v>
      </c>
      <c r="E139" s="12" t="str">
        <f aca="false">IF($C139="","",INDEX(Calc_Splits!$C$1083:$C$1622,$C139))</f>
        <v>C</v>
      </c>
      <c r="F139" s="12" t="str">
        <f aca="false">IF($C139="","",INDEX(Calc_Splits!$E$1083:$E$1622,$C139))</f>
        <v>F</v>
      </c>
      <c r="G139" s="12" t="str">
        <f aca="false">IF($C139="","",INDEX(Calc_Splits!$G$1083:$G$1622,$C139))</f>
        <v>SAN</v>
      </c>
      <c r="H139" s="12" t="n">
        <f aca="false">IF($C139="","",INDEX(Calc_Splits!$P$1083:$P$1622,$C139))</f>
        <v>30</v>
      </c>
      <c r="I139" s="12" t="n">
        <f aca="false">IF($C139="","",INDEX(Calc_Splits!$Q$1083:$Q$1622,$C139))</f>
        <v>32</v>
      </c>
      <c r="J139" s="12" t="n">
        <f aca="false">IF($C139="","",INDEX(Calc_Splits!$O$1083:$O$1622,$C139))</f>
        <v>3</v>
      </c>
      <c r="K139" s="12" t="str">
        <f aca="false">IF($D139="","",IF($D139=$D138,"",INDEX(Setup!$B$21:$B$26,$A139-4)+$D139-1))</f>
        <v/>
      </c>
      <c r="L139" s="12" t="str">
        <f aca="false">IF($K139="","",SUMIFS(Calc_Splits!$O$1083:$O$1622,Calc_Splits!$B$1083:$B$1622,$D139))</f>
        <v/>
      </c>
    </row>
    <row r="140" customFormat="false" ht="15" hidden="false" customHeight="false" outlineLevel="0" collapsed="false">
      <c r="A140" s="12" t="n">
        <v>7</v>
      </c>
      <c r="B140" s="12" t="n">
        <v>18</v>
      </c>
      <c r="C140" s="12" t="n">
        <f aca="false">IFERROR(MATCH($B140,Calc_Splits!$R$1083:$R$1622,0),"")</f>
        <v>166</v>
      </c>
      <c r="D140" s="12" t="n">
        <f aca="false">IF($C140="","",INDEX(Calc_Splits!$B$1083:$B$1622,$C140))</f>
        <v>5</v>
      </c>
      <c r="E140" s="12" t="str">
        <f aca="false">IF($C140="","",INDEX(Calc_Splits!$C$1083:$C$1622,$C140))</f>
        <v>D</v>
      </c>
      <c r="F140" s="12" t="str">
        <f aca="false">IF($C140="","",INDEX(Calc_Splits!$E$1083:$E$1622,$C140))</f>
        <v>F</v>
      </c>
      <c r="G140" s="12" t="str">
        <f aca="false">IF($C140="","",INDEX(Calc_Splits!$G$1083:$G$1622,$C140))</f>
        <v>MAL</v>
      </c>
      <c r="H140" s="12" t="n">
        <f aca="false">IF($C140="","",INDEX(Calc_Splits!$P$1083:$P$1622,$C140))</f>
        <v>19</v>
      </c>
      <c r="I140" s="12" t="n">
        <f aca="false">IF($C140="","",INDEX(Calc_Splits!$Q$1083:$Q$1622,$C140))</f>
        <v>19</v>
      </c>
      <c r="J140" s="12" t="n">
        <f aca="false">IF($C140="","",INDEX(Calc_Splits!$O$1083:$O$1622,$C140))</f>
        <v>1</v>
      </c>
      <c r="K140" s="12" t="str">
        <f aca="false">IF($D140="","",IF($D140=$D139,"",INDEX(Setup!$B$21:$B$26,$A140-4)+$D140-1))</f>
        <v/>
      </c>
      <c r="L140" s="12" t="str">
        <f aca="false">IF($K140="","",SUMIFS(Calc_Splits!$O$1083:$O$1622,Calc_Splits!$B$1083:$B$1622,$D140))</f>
        <v/>
      </c>
    </row>
    <row r="141" customFormat="false" ht="15" hidden="false" customHeight="false" outlineLevel="0" collapsed="false">
      <c r="A141" s="12" t="n">
        <v>7</v>
      </c>
      <c r="B141" s="12" t="n">
        <v>19</v>
      </c>
      <c r="C141" s="12" t="n">
        <f aca="false">IFERROR(MATCH($B141,Calc_Splits!$R$1083:$R$1622,0),"")</f>
        <v>193</v>
      </c>
      <c r="D141" s="12" t="n">
        <f aca="false">IF($C141="","",INDEX(Calc_Splits!$B$1083:$B$1622,$C141))</f>
        <v>6</v>
      </c>
      <c r="E141" s="12" t="str">
        <f aca="false">IF($C141="","",INDEX(Calc_Splits!$C$1083:$C$1622,$C141))</f>
        <v>C</v>
      </c>
      <c r="F141" s="12" t="str">
        <f aca="false">IF($C141="","",INDEX(Calc_Splits!$E$1083:$E$1622,$C141))</f>
        <v>M</v>
      </c>
      <c r="G141" s="12" t="str">
        <f aca="false">IF($C141="","",INDEX(Calc_Splits!$G$1083:$G$1622,$C141))</f>
        <v>MAL</v>
      </c>
      <c r="H141" s="12" t="n">
        <f aca="false">IF($C141="","",INDEX(Calc_Splits!$P$1083:$P$1622,$C141))</f>
        <v>13</v>
      </c>
      <c r="I141" s="12" t="n">
        <f aca="false">IF($C141="","",INDEX(Calc_Splits!$Q$1083:$Q$1622,$C141))</f>
        <v>14</v>
      </c>
      <c r="J141" s="12" t="n">
        <f aca="false">IF($C141="","",INDEX(Calc_Splits!$O$1083:$O$1622,$C141))</f>
        <v>2</v>
      </c>
      <c r="K141" s="12" t="n">
        <f aca="false">IF($D141="","",IF($D141=$D140,"",INDEX(Setup!$B$21:$B$26,$A141-4)+$D141-1))</f>
        <v>6</v>
      </c>
      <c r="L141" s="12" t="n">
        <f aca="false">IF($K141="","",SUMIFS(Calc_Splits!$O$1083:$O$1622,Calc_Splits!$B$1083:$B$1622,$D141))</f>
        <v>20</v>
      </c>
    </row>
    <row r="142" customFormat="false" ht="15" hidden="false" customHeight="false" outlineLevel="0" collapsed="false">
      <c r="A142" s="12" t="n">
        <v>7</v>
      </c>
      <c r="B142" s="12" t="n">
        <v>20</v>
      </c>
      <c r="C142" s="12" t="n">
        <f aca="false">IFERROR(MATCH($B142,Calc_Splits!$R$1083:$R$1622,0),"")</f>
        <v>194</v>
      </c>
      <c r="D142" s="12" t="n">
        <f aca="false">IF($C142="","",INDEX(Calc_Splits!$B$1083:$B$1622,$C142))</f>
        <v>6</v>
      </c>
      <c r="E142" s="12" t="str">
        <f aca="false">IF($C142="","",INDEX(Calc_Splits!$C$1083:$C$1622,$C142))</f>
        <v>C</v>
      </c>
      <c r="F142" s="12" t="str">
        <f aca="false">IF($C142="","",INDEX(Calc_Splits!$E$1083:$E$1622,$C142))</f>
        <v>M</v>
      </c>
      <c r="G142" s="12" t="str">
        <f aca="false">IF($C142="","",INDEX(Calc_Splits!$G$1083:$G$1622,$C142))</f>
        <v>SAN</v>
      </c>
      <c r="H142" s="12" t="n">
        <f aca="false">IF($C142="","",INDEX(Calc_Splits!$P$1083:$P$1622,$C142))</f>
        <v>15</v>
      </c>
      <c r="I142" s="12" t="n">
        <f aca="false">IF($C142="","",INDEX(Calc_Splits!$Q$1083:$Q$1622,$C142))</f>
        <v>16</v>
      </c>
      <c r="J142" s="12" t="n">
        <f aca="false">IF($C142="","",INDEX(Calc_Splits!$O$1083:$O$1622,$C142))</f>
        <v>2</v>
      </c>
      <c r="K142" s="12" t="str">
        <f aca="false">IF($D142="","",IF($D142=$D141,"",INDEX(Setup!$B$21:$B$26,$A142-4)+$D142-1))</f>
        <v/>
      </c>
      <c r="L142" s="12" t="str">
        <f aca="false">IF($K142="","",SUMIFS(Calc_Splits!$O$1083:$O$1622,Calc_Splits!$B$1083:$B$1622,$D142))</f>
        <v/>
      </c>
    </row>
    <row r="143" customFormat="false" ht="15" hidden="false" customHeight="false" outlineLevel="0" collapsed="false">
      <c r="A143" s="12" t="n">
        <v>7</v>
      </c>
      <c r="B143" s="12" t="n">
        <v>21</v>
      </c>
      <c r="C143" s="12" t="n">
        <f aca="false">IFERROR(MATCH($B143,Calc_Splits!$R$1083:$R$1622,0),"")</f>
        <v>199</v>
      </c>
      <c r="D143" s="12" t="n">
        <f aca="false">IF($C143="","",INDEX(Calc_Splits!$B$1083:$B$1622,$C143))</f>
        <v>6</v>
      </c>
      <c r="E143" s="12" t="str">
        <f aca="false">IF($C143="","",INDEX(Calc_Splits!$C$1083:$C$1622,$C143))</f>
        <v>D</v>
      </c>
      <c r="F143" s="12" t="str">
        <f aca="false">IF($C143="","",INDEX(Calc_Splits!$E$1083:$E$1622,$C143))</f>
        <v>M</v>
      </c>
      <c r="G143" s="12" t="str">
        <f aca="false">IF($C143="","",INDEX(Calc_Splits!$G$1083:$G$1622,$C143))</f>
        <v>MAL</v>
      </c>
      <c r="H143" s="12" t="n">
        <f aca="false">IF($C143="","",INDEX(Calc_Splits!$P$1083:$P$1622,$C143))</f>
        <v>1</v>
      </c>
      <c r="I143" s="12" t="n">
        <f aca="false">IF($C143="","",INDEX(Calc_Splits!$Q$1083:$Q$1622,$C143))</f>
        <v>6</v>
      </c>
      <c r="J143" s="12" t="n">
        <f aca="false">IF($C143="","",INDEX(Calc_Splits!$O$1083:$O$1622,$C143))</f>
        <v>6</v>
      </c>
      <c r="K143" s="12" t="str">
        <f aca="false">IF($D143="","",IF($D143=$D142,"",INDEX(Setup!$B$21:$B$26,$A143-4)+$D143-1))</f>
        <v/>
      </c>
      <c r="L143" s="12" t="str">
        <f aca="false">IF($K143="","",SUMIFS(Calc_Splits!$O$1083:$O$1622,Calc_Splits!$B$1083:$B$1622,$D143))</f>
        <v/>
      </c>
    </row>
    <row r="144" customFormat="false" ht="15" hidden="false" customHeight="false" outlineLevel="0" collapsed="false">
      <c r="A144" s="12" t="n">
        <v>7</v>
      </c>
      <c r="B144" s="12" t="n">
        <v>22</v>
      </c>
      <c r="C144" s="12" t="n">
        <f aca="false">IFERROR(MATCH($B144,Calc_Splits!$R$1083:$R$1622,0),"")</f>
        <v>202</v>
      </c>
      <c r="D144" s="12" t="n">
        <f aca="false">IF($C144="","",INDEX(Calc_Splits!$B$1083:$B$1622,$C144))</f>
        <v>6</v>
      </c>
      <c r="E144" s="12" t="str">
        <f aca="false">IF($C144="","",INDEX(Calc_Splits!$C$1083:$C$1622,$C144))</f>
        <v>D</v>
      </c>
      <c r="F144" s="12" t="str">
        <f aca="false">IF($C144="","",INDEX(Calc_Splits!$E$1083:$E$1622,$C144))</f>
        <v>F</v>
      </c>
      <c r="G144" s="12" t="str">
        <f aca="false">IF($C144="","",INDEX(Calc_Splits!$G$1083:$G$1622,$C144))</f>
        <v>MAL</v>
      </c>
      <c r="H144" s="12" t="n">
        <f aca="false">IF($C144="","",INDEX(Calc_Splits!$P$1083:$P$1622,$C144))</f>
        <v>20</v>
      </c>
      <c r="I144" s="12" t="n">
        <f aca="false">IF($C144="","",INDEX(Calc_Splits!$Q$1083:$Q$1622,$C144))</f>
        <v>27</v>
      </c>
      <c r="J144" s="12" t="n">
        <f aca="false">IF($C144="","",INDEX(Calc_Splits!$O$1083:$O$1622,$C144))</f>
        <v>8</v>
      </c>
      <c r="K144" s="12" t="str">
        <f aca="false">IF($D144="","",IF($D144=$D143,"",INDEX(Setup!$B$21:$B$26,$A144-4)+$D144-1))</f>
        <v/>
      </c>
      <c r="L144" s="12" t="str">
        <f aca="false">IF($K144="","",SUMIFS(Calc_Splits!$O$1083:$O$1622,Calc_Splits!$B$1083:$B$1622,$D144))</f>
        <v/>
      </c>
    </row>
    <row r="145" customFormat="false" ht="15" hidden="false" customHeight="false" outlineLevel="0" collapsed="false">
      <c r="A145" s="12" t="n">
        <v>7</v>
      </c>
      <c r="B145" s="12" t="n">
        <v>23</v>
      </c>
      <c r="C145" s="12" t="n">
        <f aca="false">IFERROR(MATCH($B145,Calc_Splits!$R$1083:$R$1622,0),"")</f>
        <v>204</v>
      </c>
      <c r="D145" s="12" t="n">
        <f aca="false">IF($C145="","",INDEX(Calc_Splits!$B$1083:$B$1622,$C145))</f>
        <v>6</v>
      </c>
      <c r="E145" s="12" t="str">
        <f aca="false">IF($C145="","",INDEX(Calc_Splits!$C$1083:$C$1622,$C145))</f>
        <v>D</v>
      </c>
      <c r="F145" s="12" t="str">
        <f aca="false">IF($C145="","",INDEX(Calc_Splits!$E$1083:$E$1622,$C145))</f>
        <v>F</v>
      </c>
      <c r="G145" s="12" t="str">
        <f aca="false">IF($C145="","",INDEX(Calc_Splits!$G$1083:$G$1622,$C145))</f>
        <v>URD</v>
      </c>
      <c r="H145" s="12" t="n">
        <f aca="false">IF($C145="","",INDEX(Calc_Splits!$P$1083:$P$1622,$C145))</f>
        <v>28</v>
      </c>
      <c r="I145" s="12" t="n">
        <f aca="false">IF($C145="","",INDEX(Calc_Splits!$Q$1083:$Q$1622,$C145))</f>
        <v>29</v>
      </c>
      <c r="J145" s="12" t="n">
        <f aca="false">IF($C145="","",INDEX(Calc_Splits!$O$1083:$O$1622,$C145))</f>
        <v>2</v>
      </c>
      <c r="K145" s="12" t="str">
        <f aca="false">IF($D145="","",IF($D145=$D144,"",INDEX(Setup!$B$21:$B$26,$A145-4)+$D145-1))</f>
        <v/>
      </c>
      <c r="L145" s="12" t="str">
        <f aca="false">IF($K145="","",SUMIFS(Calc_Splits!$O$1083:$O$1622,Calc_Splits!$B$1083:$B$1622,$D145))</f>
        <v/>
      </c>
    </row>
    <row r="146" customFormat="false" ht="15" hidden="false" customHeight="false" outlineLevel="0" collapsed="false">
      <c r="A146" s="12" t="n">
        <v>7</v>
      </c>
      <c r="B146" s="12" t="n">
        <v>24</v>
      </c>
      <c r="C146" s="12" t="n">
        <f aca="false">IFERROR(MATCH($B146,Calc_Splits!$R$1083:$R$1622,0),"")</f>
        <v>235</v>
      </c>
      <c r="D146" s="12" t="n">
        <f aca="false">IF($C146="","",INDEX(Calc_Splits!$B$1083:$B$1622,$C146))</f>
        <v>7</v>
      </c>
      <c r="E146" s="12" t="str">
        <f aca="false">IF($C146="","",INDEX(Calc_Splits!$C$1083:$C$1622,$C146))</f>
        <v>D</v>
      </c>
      <c r="F146" s="12" t="str">
        <f aca="false">IF($C146="","",INDEX(Calc_Splits!$E$1083:$E$1622,$C146))</f>
        <v>M</v>
      </c>
      <c r="G146" s="12" t="str">
        <f aca="false">IF($C146="","",INDEX(Calc_Splits!$G$1083:$G$1622,$C146))</f>
        <v>MAL</v>
      </c>
      <c r="H146" s="12" t="n">
        <f aca="false">IF($C146="","",INDEX(Calc_Splits!$P$1083:$P$1622,$C146))</f>
        <v>7</v>
      </c>
      <c r="I146" s="12" t="n">
        <f aca="false">IF($C146="","",INDEX(Calc_Splits!$Q$1083:$Q$1622,$C146))</f>
        <v>11</v>
      </c>
      <c r="J146" s="12" t="n">
        <f aca="false">IF($C146="","",INDEX(Calc_Splits!$O$1083:$O$1622,$C146))</f>
        <v>5</v>
      </c>
      <c r="K146" s="12" t="n">
        <f aca="false">IF($D146="","",IF($D146=$D145,"",INDEX(Setup!$B$21:$B$26,$A146-4)+$D146-1))</f>
        <v>7</v>
      </c>
      <c r="L146" s="12" t="n">
        <f aca="false">IF($K146="","",SUMIFS(Calc_Splits!$O$1083:$O$1622,Calc_Splits!$B$1083:$B$1622,$D146))</f>
        <v>16</v>
      </c>
    </row>
    <row r="147" customFormat="false" ht="15" hidden="false" customHeight="false" outlineLevel="0" collapsed="false">
      <c r="A147" s="12" t="n">
        <v>7</v>
      </c>
      <c r="B147" s="12" t="n">
        <v>25</v>
      </c>
      <c r="C147" s="12" t="n">
        <f aca="false">IFERROR(MATCH($B147,Calc_Splits!$R$1083:$R$1622,0),"")</f>
        <v>237</v>
      </c>
      <c r="D147" s="12" t="n">
        <f aca="false">IF($C147="","",INDEX(Calc_Splits!$B$1083:$B$1622,$C147))</f>
        <v>7</v>
      </c>
      <c r="E147" s="12" t="str">
        <f aca="false">IF($C147="","",INDEX(Calc_Splits!$C$1083:$C$1622,$C147))</f>
        <v>D</v>
      </c>
      <c r="F147" s="12" t="str">
        <f aca="false">IF($C147="","",INDEX(Calc_Splits!$E$1083:$E$1622,$C147))</f>
        <v>M</v>
      </c>
      <c r="G147" s="12" t="str">
        <f aca="false">IF($C147="","",INDEX(Calc_Splits!$G$1083:$G$1622,$C147))</f>
        <v>URD</v>
      </c>
      <c r="H147" s="12" t="n">
        <f aca="false">IF($C147="","",INDEX(Calc_Splits!$P$1083:$P$1622,$C147))</f>
        <v>12</v>
      </c>
      <c r="I147" s="12" t="n">
        <f aca="false">IF($C147="","",INDEX(Calc_Splits!$Q$1083:$Q$1622,$C147))</f>
        <v>16</v>
      </c>
      <c r="J147" s="12" t="n">
        <f aca="false">IF($C147="","",INDEX(Calc_Splits!$O$1083:$O$1622,$C147))</f>
        <v>5</v>
      </c>
      <c r="K147" s="12" t="str">
        <f aca="false">IF($D147="","",IF($D147=$D146,"",INDEX(Setup!$B$21:$B$26,$A147-4)+$D147-1))</f>
        <v/>
      </c>
      <c r="L147" s="12" t="str">
        <f aca="false">IF($K147="","",SUMIFS(Calc_Splits!$O$1083:$O$1622,Calc_Splits!$B$1083:$B$1622,$D147))</f>
        <v/>
      </c>
    </row>
    <row r="148" customFormat="false" ht="15" hidden="false" customHeight="false" outlineLevel="0" collapsed="false">
      <c r="A148" s="12" t="n">
        <v>7</v>
      </c>
      <c r="B148" s="12" t="n">
        <v>26</v>
      </c>
      <c r="C148" s="12" t="n">
        <f aca="false">IFERROR(MATCH($B148,Calc_Splits!$R$1083:$R$1622,0),"")</f>
        <v>240</v>
      </c>
      <c r="D148" s="12" t="n">
        <f aca="false">IF($C148="","",INDEX(Calc_Splits!$B$1083:$B$1622,$C148))</f>
        <v>7</v>
      </c>
      <c r="E148" s="12" t="str">
        <f aca="false">IF($C148="","",INDEX(Calc_Splits!$C$1083:$C$1622,$C148))</f>
        <v>D</v>
      </c>
      <c r="F148" s="12" t="str">
        <f aca="false">IF($C148="","",INDEX(Calc_Splits!$E$1083:$E$1622,$C148))</f>
        <v>F</v>
      </c>
      <c r="G148" s="12" t="str">
        <f aca="false">IF($C148="","",INDEX(Calc_Splits!$G$1083:$G$1622,$C148))</f>
        <v>URD</v>
      </c>
      <c r="H148" s="12" t="n">
        <f aca="false">IF($C148="","",INDEX(Calc_Splits!$P$1083:$P$1622,$C148))</f>
        <v>30</v>
      </c>
      <c r="I148" s="12" t="n">
        <f aca="false">IF($C148="","",INDEX(Calc_Splits!$Q$1083:$Q$1622,$C148))</f>
        <v>35</v>
      </c>
      <c r="J148" s="12" t="n">
        <f aca="false">IF($C148="","",INDEX(Calc_Splits!$O$1083:$O$1622,$C148))</f>
        <v>6</v>
      </c>
      <c r="K148" s="12" t="str">
        <f aca="false">IF($D148="","",IF($D148=$D147,"",INDEX(Setup!$B$21:$B$26,$A148-4)+$D148-1))</f>
        <v/>
      </c>
      <c r="L148" s="12" t="str">
        <f aca="false">IF($K148="","",SUMIFS(Calc_Splits!$O$1083:$O$1622,Calc_Splits!$B$1083:$B$1622,$D148))</f>
        <v/>
      </c>
    </row>
    <row r="149" customFormat="false" ht="15" hidden="false" customHeight="false" outlineLevel="0" collapsed="false">
      <c r="A149" s="12" t="n">
        <v>7</v>
      </c>
      <c r="B149" s="12" t="n">
        <v>27</v>
      </c>
      <c r="C149" s="12" t="n">
        <f aca="false">IFERROR(MATCH($B149,Calc_Splits!$R$1083:$R$1622,0),"")</f>
        <v>273</v>
      </c>
      <c r="D149" s="12" t="n">
        <f aca="false">IF($C149="","",INDEX(Calc_Splits!$B$1083:$B$1622,$C149))</f>
        <v>8</v>
      </c>
      <c r="E149" s="12" t="str">
        <f aca="false">IF($C149="","",INDEX(Calc_Splits!$C$1083:$C$1622,$C149))</f>
        <v>D</v>
      </c>
      <c r="F149" s="12" t="str">
        <f aca="false">IF($C149="","",INDEX(Calc_Splits!$E$1083:$E$1622,$C149))</f>
        <v>M</v>
      </c>
      <c r="G149" s="12" t="str">
        <f aca="false">IF($C149="","",INDEX(Calc_Splits!$G$1083:$G$1622,$C149))</f>
        <v>URD</v>
      </c>
      <c r="H149" s="12" t="n">
        <f aca="false">IF($C149="","",INDEX(Calc_Splits!$P$1083:$P$1622,$C149))</f>
        <v>17</v>
      </c>
      <c r="I149" s="12" t="n">
        <f aca="false">IF($C149="","",INDEX(Calc_Splits!$Q$1083:$Q$1622,$C149))</f>
        <v>18</v>
      </c>
      <c r="J149" s="12" t="n">
        <f aca="false">IF($C149="","",INDEX(Calc_Splits!$O$1083:$O$1622,$C149))</f>
        <v>2</v>
      </c>
      <c r="K149" s="12" t="n">
        <f aca="false">IF($D149="","",IF($D149=$D148,"",INDEX(Setup!$B$21:$B$26,$A149-4)+$D149-1))</f>
        <v>8</v>
      </c>
      <c r="L149" s="12" t="n">
        <f aca="false">IF($K149="","",SUMIFS(Calc_Splits!$O$1083:$O$1622,Calc_Splits!$B$1083:$B$1622,$D149))</f>
        <v>2</v>
      </c>
    </row>
    <row r="150" customFormat="false" ht="15" hidden="false" customHeight="false" outlineLevel="0" collapsed="false">
      <c r="A150" s="12" t="n">
        <v>7</v>
      </c>
      <c r="B150" s="12" t="n">
        <v>28</v>
      </c>
      <c r="C150" s="12" t="str">
        <f aca="false">IFERROR(MATCH($B150,Calc_Splits!$R$1083:$R$1622,0),"")</f>
        <v/>
      </c>
      <c r="D150" s="12" t="str">
        <f aca="false">IF($C150="","",INDEX(Calc_Splits!$B$1083:$B$1622,$C150))</f>
        <v/>
      </c>
      <c r="E150" s="12" t="str">
        <f aca="false">IF($C150="","",INDEX(Calc_Splits!$C$1083:$C$1622,$C150))</f>
        <v/>
      </c>
      <c r="F150" s="12" t="str">
        <f aca="false">IF($C150="","",INDEX(Calc_Splits!$E$1083:$E$1622,$C150))</f>
        <v/>
      </c>
      <c r="G150" s="12" t="str">
        <f aca="false">IF($C150="","",INDEX(Calc_Splits!$G$1083:$G$1622,$C150))</f>
        <v/>
      </c>
      <c r="H150" s="12" t="str">
        <f aca="false">IF($C150="","",INDEX(Calc_Splits!$P$1083:$P$1622,$C150))</f>
        <v/>
      </c>
      <c r="I150" s="12" t="str">
        <f aca="false">IF($C150="","",INDEX(Calc_Splits!$Q$1083:$Q$1622,$C150))</f>
        <v/>
      </c>
      <c r="J150" s="12" t="str">
        <f aca="false">IF($C150="","",INDEX(Calc_Splits!$O$1083:$O$1622,$C150))</f>
        <v/>
      </c>
      <c r="K150" s="12" t="str">
        <f aca="false">IF($D150="","",IF($D150=$D149,"",INDEX(Setup!$B$21:$B$26,$A150-4)+$D150-1))</f>
        <v/>
      </c>
      <c r="L150" s="12" t="str">
        <f aca="false">IF($K150="","",SUMIFS(Calc_Splits!$O$1083:$O$1622,Calc_Splits!$B$1083:$B$1622,$D150))</f>
        <v/>
      </c>
    </row>
    <row r="151" customFormat="false" ht="15" hidden="false" customHeight="false" outlineLevel="0" collapsed="false">
      <c r="A151" s="12" t="n">
        <v>7</v>
      </c>
      <c r="B151" s="12" t="n">
        <v>29</v>
      </c>
      <c r="C151" s="12" t="str">
        <f aca="false">IFERROR(MATCH($B151,Calc_Splits!$R$1083:$R$1622,0),"")</f>
        <v/>
      </c>
      <c r="D151" s="12" t="str">
        <f aca="false">IF($C151="","",INDEX(Calc_Splits!$B$1083:$B$1622,$C151))</f>
        <v/>
      </c>
      <c r="E151" s="12" t="str">
        <f aca="false">IF($C151="","",INDEX(Calc_Splits!$C$1083:$C$1622,$C151))</f>
        <v/>
      </c>
      <c r="F151" s="12" t="str">
        <f aca="false">IF($C151="","",INDEX(Calc_Splits!$E$1083:$E$1622,$C151))</f>
        <v/>
      </c>
      <c r="G151" s="12" t="str">
        <f aca="false">IF($C151="","",INDEX(Calc_Splits!$G$1083:$G$1622,$C151))</f>
        <v/>
      </c>
      <c r="H151" s="12" t="str">
        <f aca="false">IF($C151="","",INDEX(Calc_Splits!$P$1083:$P$1622,$C151))</f>
        <v/>
      </c>
      <c r="I151" s="12" t="str">
        <f aca="false">IF($C151="","",INDEX(Calc_Splits!$Q$1083:$Q$1622,$C151))</f>
        <v/>
      </c>
      <c r="J151" s="12" t="str">
        <f aca="false">IF($C151="","",INDEX(Calc_Splits!$O$1083:$O$1622,$C151))</f>
        <v/>
      </c>
      <c r="K151" s="12" t="str">
        <f aca="false">IF($D151="","",IF($D151=$D150,"",INDEX(Setup!$B$21:$B$26,$A151-4)+$D151-1))</f>
        <v/>
      </c>
      <c r="L151" s="12" t="str">
        <f aca="false">IF($K151="","",SUMIFS(Calc_Splits!$O$1083:$O$1622,Calc_Splits!$B$1083:$B$1622,$D151))</f>
        <v/>
      </c>
    </row>
    <row r="152" customFormat="false" ht="15" hidden="false" customHeight="false" outlineLevel="0" collapsed="false">
      <c r="A152" s="12" t="n">
        <v>7</v>
      </c>
      <c r="B152" s="12" t="n">
        <v>30</v>
      </c>
      <c r="C152" s="12" t="str">
        <f aca="false">IFERROR(MATCH($B152,Calc_Splits!$R$1083:$R$1622,0),"")</f>
        <v/>
      </c>
      <c r="D152" s="12" t="str">
        <f aca="false">IF($C152="","",INDEX(Calc_Splits!$B$1083:$B$1622,$C152))</f>
        <v/>
      </c>
      <c r="E152" s="12" t="str">
        <f aca="false">IF($C152="","",INDEX(Calc_Splits!$C$1083:$C$1622,$C152))</f>
        <v/>
      </c>
      <c r="F152" s="12" t="str">
        <f aca="false">IF($C152="","",INDEX(Calc_Splits!$E$1083:$E$1622,$C152))</f>
        <v/>
      </c>
      <c r="G152" s="12" t="str">
        <f aca="false">IF($C152="","",INDEX(Calc_Splits!$G$1083:$G$1622,$C152))</f>
        <v/>
      </c>
      <c r="H152" s="12" t="str">
        <f aca="false">IF($C152="","",INDEX(Calc_Splits!$P$1083:$P$1622,$C152))</f>
        <v/>
      </c>
      <c r="I152" s="12" t="str">
        <f aca="false">IF($C152="","",INDEX(Calc_Splits!$Q$1083:$Q$1622,$C152))</f>
        <v/>
      </c>
      <c r="J152" s="12" t="str">
        <f aca="false">IF($C152="","",INDEX(Calc_Splits!$O$1083:$O$1622,$C152))</f>
        <v/>
      </c>
      <c r="K152" s="12" t="str">
        <f aca="false">IF($D152="","",IF($D152=$D151,"",INDEX(Setup!$B$21:$B$26,$A152-4)+$D152-1))</f>
        <v/>
      </c>
      <c r="L152" s="12" t="str">
        <f aca="false">IF($K152="","",SUMIFS(Calc_Splits!$O$1083:$O$1622,Calc_Splits!$B$1083:$B$1622,$D152))</f>
        <v/>
      </c>
    </row>
    <row r="153" customFormat="false" ht="15" hidden="false" customHeight="false" outlineLevel="0" collapsed="false">
      <c r="A153" s="12" t="n">
        <v>7</v>
      </c>
      <c r="B153" s="12" t="n">
        <v>31</v>
      </c>
      <c r="C153" s="12" t="str">
        <f aca="false">IFERROR(MATCH($B153,Calc_Splits!$R$1083:$R$1622,0),"")</f>
        <v/>
      </c>
      <c r="D153" s="12" t="str">
        <f aca="false">IF($C153="","",INDEX(Calc_Splits!$B$1083:$B$1622,$C153))</f>
        <v/>
      </c>
      <c r="E153" s="12" t="str">
        <f aca="false">IF($C153="","",INDEX(Calc_Splits!$C$1083:$C$1622,$C153))</f>
        <v/>
      </c>
      <c r="F153" s="12" t="str">
        <f aca="false">IF($C153="","",INDEX(Calc_Splits!$E$1083:$E$1622,$C153))</f>
        <v/>
      </c>
      <c r="G153" s="12" t="str">
        <f aca="false">IF($C153="","",INDEX(Calc_Splits!$G$1083:$G$1622,$C153))</f>
        <v/>
      </c>
      <c r="H153" s="12" t="str">
        <f aca="false">IF($C153="","",INDEX(Calc_Splits!$P$1083:$P$1622,$C153))</f>
        <v/>
      </c>
      <c r="I153" s="12" t="str">
        <f aca="false">IF($C153="","",INDEX(Calc_Splits!$Q$1083:$Q$1622,$C153))</f>
        <v/>
      </c>
      <c r="J153" s="12" t="str">
        <f aca="false">IF($C153="","",INDEX(Calc_Splits!$O$1083:$O$1622,$C153))</f>
        <v/>
      </c>
      <c r="K153" s="12" t="str">
        <f aca="false">IF($D153="","",IF($D153=$D152,"",INDEX(Setup!$B$21:$B$26,$A153-4)+$D153-1))</f>
        <v/>
      </c>
      <c r="L153" s="12" t="str">
        <f aca="false">IF($K153="","",SUMIFS(Calc_Splits!$O$1083:$O$1622,Calc_Splits!$B$1083:$B$1622,$D153))</f>
        <v/>
      </c>
    </row>
    <row r="154" customFormat="false" ht="15" hidden="false" customHeight="false" outlineLevel="0" collapsed="false">
      <c r="A154" s="12" t="n">
        <v>7</v>
      </c>
      <c r="B154" s="12" t="n">
        <v>32</v>
      </c>
      <c r="C154" s="12" t="str">
        <f aca="false">IFERROR(MATCH($B154,Calc_Splits!$R$1083:$R$1622,0),"")</f>
        <v/>
      </c>
      <c r="D154" s="12" t="str">
        <f aca="false">IF($C154="","",INDEX(Calc_Splits!$B$1083:$B$1622,$C154))</f>
        <v/>
      </c>
      <c r="E154" s="12" t="str">
        <f aca="false">IF($C154="","",INDEX(Calc_Splits!$C$1083:$C$1622,$C154))</f>
        <v/>
      </c>
      <c r="F154" s="12" t="str">
        <f aca="false">IF($C154="","",INDEX(Calc_Splits!$E$1083:$E$1622,$C154))</f>
        <v/>
      </c>
      <c r="G154" s="12" t="str">
        <f aca="false">IF($C154="","",INDEX(Calc_Splits!$G$1083:$G$1622,$C154))</f>
        <v/>
      </c>
      <c r="H154" s="12" t="str">
        <f aca="false">IF($C154="","",INDEX(Calc_Splits!$P$1083:$P$1622,$C154))</f>
        <v/>
      </c>
      <c r="I154" s="12" t="str">
        <f aca="false">IF($C154="","",INDEX(Calc_Splits!$Q$1083:$Q$1622,$C154))</f>
        <v/>
      </c>
      <c r="J154" s="12" t="str">
        <f aca="false">IF($C154="","",INDEX(Calc_Splits!$O$1083:$O$1622,$C154))</f>
        <v/>
      </c>
      <c r="K154" s="12" t="str">
        <f aca="false">IF($D154="","",IF($D154=$D153,"",INDEX(Setup!$B$21:$B$26,$A154-4)+$D154-1))</f>
        <v/>
      </c>
      <c r="L154" s="12" t="str">
        <f aca="false">IF($K154="","",SUMIFS(Calc_Splits!$O$1083:$O$1622,Calc_Splits!$B$1083:$B$1622,$D154))</f>
        <v/>
      </c>
    </row>
    <row r="155" customFormat="false" ht="15" hidden="false" customHeight="false" outlineLevel="0" collapsed="false">
      <c r="A155" s="12" t="n">
        <v>7</v>
      </c>
      <c r="B155" s="12" t="n">
        <v>33</v>
      </c>
      <c r="C155" s="12" t="str">
        <f aca="false">IFERROR(MATCH($B155,Calc_Splits!$R$1083:$R$1622,0),"")</f>
        <v/>
      </c>
      <c r="D155" s="12" t="str">
        <f aca="false">IF($C155="","",INDEX(Calc_Splits!$B$1083:$B$1622,$C155))</f>
        <v/>
      </c>
      <c r="E155" s="12" t="str">
        <f aca="false">IF($C155="","",INDEX(Calc_Splits!$C$1083:$C$1622,$C155))</f>
        <v/>
      </c>
      <c r="F155" s="12" t="str">
        <f aca="false">IF($C155="","",INDEX(Calc_Splits!$E$1083:$E$1622,$C155))</f>
        <v/>
      </c>
      <c r="G155" s="12" t="str">
        <f aca="false">IF($C155="","",INDEX(Calc_Splits!$G$1083:$G$1622,$C155))</f>
        <v/>
      </c>
      <c r="H155" s="12" t="str">
        <f aca="false">IF($C155="","",INDEX(Calc_Splits!$P$1083:$P$1622,$C155))</f>
        <v/>
      </c>
      <c r="I155" s="12" t="str">
        <f aca="false">IF($C155="","",INDEX(Calc_Splits!$Q$1083:$Q$1622,$C155))</f>
        <v/>
      </c>
      <c r="J155" s="12" t="str">
        <f aca="false">IF($C155="","",INDEX(Calc_Splits!$O$1083:$O$1622,$C155))</f>
        <v/>
      </c>
      <c r="K155" s="12" t="str">
        <f aca="false">IF($D155="","",IF($D155=$D154,"",INDEX(Setup!$B$21:$B$26,$A155-4)+$D155-1))</f>
        <v/>
      </c>
      <c r="L155" s="12" t="str">
        <f aca="false">IF($K155="","",SUMIFS(Calc_Splits!$O$1083:$O$1622,Calc_Splits!$B$1083:$B$1622,$D155))</f>
        <v/>
      </c>
    </row>
    <row r="156" customFormat="false" ht="15" hidden="false" customHeight="false" outlineLevel="0" collapsed="false">
      <c r="A156" s="12" t="n">
        <v>7</v>
      </c>
      <c r="B156" s="12" t="n">
        <v>34</v>
      </c>
      <c r="C156" s="12" t="str">
        <f aca="false">IFERROR(MATCH($B156,Calc_Splits!$R$1083:$R$1622,0),"")</f>
        <v/>
      </c>
      <c r="D156" s="12" t="str">
        <f aca="false">IF($C156="","",INDEX(Calc_Splits!$B$1083:$B$1622,$C156))</f>
        <v/>
      </c>
      <c r="E156" s="12" t="str">
        <f aca="false">IF($C156="","",INDEX(Calc_Splits!$C$1083:$C$1622,$C156))</f>
        <v/>
      </c>
      <c r="F156" s="12" t="str">
        <f aca="false">IF($C156="","",INDEX(Calc_Splits!$E$1083:$E$1622,$C156))</f>
        <v/>
      </c>
      <c r="G156" s="12" t="str">
        <f aca="false">IF($C156="","",INDEX(Calc_Splits!$G$1083:$G$1622,$C156))</f>
        <v/>
      </c>
      <c r="H156" s="12" t="str">
        <f aca="false">IF($C156="","",INDEX(Calc_Splits!$P$1083:$P$1622,$C156))</f>
        <v/>
      </c>
      <c r="I156" s="12" t="str">
        <f aca="false">IF($C156="","",INDEX(Calc_Splits!$Q$1083:$Q$1622,$C156))</f>
        <v/>
      </c>
      <c r="J156" s="12" t="str">
        <f aca="false">IF($C156="","",INDEX(Calc_Splits!$O$1083:$O$1622,$C156))</f>
        <v/>
      </c>
      <c r="K156" s="12" t="str">
        <f aca="false">IF($D156="","",IF($D156=$D155,"",INDEX(Setup!$B$21:$B$26,$A156-4)+$D156-1))</f>
        <v/>
      </c>
      <c r="L156" s="12" t="str">
        <f aca="false">IF($K156="","",SUMIFS(Calc_Splits!$O$1083:$O$1622,Calc_Splits!$B$1083:$B$1622,$D156))</f>
        <v/>
      </c>
    </row>
    <row r="157" customFormat="false" ht="15" hidden="false" customHeight="false" outlineLevel="0" collapsed="false">
      <c r="A157" s="12" t="n">
        <v>7</v>
      </c>
      <c r="B157" s="12" t="n">
        <v>35</v>
      </c>
      <c r="C157" s="12" t="str">
        <f aca="false">IFERROR(MATCH($B157,Calc_Splits!$R$1083:$R$1622,0),"")</f>
        <v/>
      </c>
      <c r="D157" s="12" t="str">
        <f aca="false">IF($C157="","",INDEX(Calc_Splits!$B$1083:$B$1622,$C157))</f>
        <v/>
      </c>
      <c r="E157" s="12" t="str">
        <f aca="false">IF($C157="","",INDEX(Calc_Splits!$C$1083:$C$1622,$C157))</f>
        <v/>
      </c>
      <c r="F157" s="12" t="str">
        <f aca="false">IF($C157="","",INDEX(Calc_Splits!$E$1083:$E$1622,$C157))</f>
        <v/>
      </c>
      <c r="G157" s="12" t="str">
        <f aca="false">IF($C157="","",INDEX(Calc_Splits!$G$1083:$G$1622,$C157))</f>
        <v/>
      </c>
      <c r="H157" s="12" t="str">
        <f aca="false">IF($C157="","",INDEX(Calc_Splits!$P$1083:$P$1622,$C157))</f>
        <v/>
      </c>
      <c r="I157" s="12" t="str">
        <f aca="false">IF($C157="","",INDEX(Calc_Splits!$Q$1083:$Q$1622,$C157))</f>
        <v/>
      </c>
      <c r="J157" s="12" t="str">
        <f aca="false">IF($C157="","",INDEX(Calc_Splits!$O$1083:$O$1622,$C157))</f>
        <v/>
      </c>
      <c r="K157" s="12" t="str">
        <f aca="false">IF($D157="","",IF($D157=$D156,"",INDEX(Setup!$B$21:$B$26,$A157-4)+$D157-1))</f>
        <v/>
      </c>
      <c r="L157" s="12" t="str">
        <f aca="false">IF($K157="","",SUMIFS(Calc_Splits!$O$1083:$O$1622,Calc_Splits!$B$1083:$B$1622,$D157))</f>
        <v/>
      </c>
    </row>
    <row r="158" customFormat="false" ht="15" hidden="false" customHeight="false" outlineLevel="0" collapsed="false">
      <c r="A158" s="12" t="n">
        <v>7</v>
      </c>
      <c r="B158" s="12" t="n">
        <v>36</v>
      </c>
      <c r="C158" s="12" t="str">
        <f aca="false">IFERROR(MATCH($B158,Calc_Splits!$R$1083:$R$1622,0),"")</f>
        <v/>
      </c>
      <c r="D158" s="12" t="str">
        <f aca="false">IF($C158="","",INDEX(Calc_Splits!$B$1083:$B$1622,$C158))</f>
        <v/>
      </c>
      <c r="E158" s="12" t="str">
        <f aca="false">IF($C158="","",INDEX(Calc_Splits!$C$1083:$C$1622,$C158))</f>
        <v/>
      </c>
      <c r="F158" s="12" t="str">
        <f aca="false">IF($C158="","",INDEX(Calc_Splits!$E$1083:$E$1622,$C158))</f>
        <v/>
      </c>
      <c r="G158" s="12" t="str">
        <f aca="false">IF($C158="","",INDEX(Calc_Splits!$G$1083:$G$1622,$C158))</f>
        <v/>
      </c>
      <c r="H158" s="12" t="str">
        <f aca="false">IF($C158="","",INDEX(Calc_Splits!$P$1083:$P$1622,$C158))</f>
        <v/>
      </c>
      <c r="I158" s="12" t="str">
        <f aca="false">IF($C158="","",INDEX(Calc_Splits!$Q$1083:$Q$1622,$C158))</f>
        <v/>
      </c>
      <c r="J158" s="12" t="str">
        <f aca="false">IF($C158="","",INDEX(Calc_Splits!$O$1083:$O$1622,$C158))</f>
        <v/>
      </c>
      <c r="K158" s="12" t="str">
        <f aca="false">IF($D158="","",IF($D158=$D157,"",INDEX(Setup!$B$21:$B$26,$A158-4)+$D158-1))</f>
        <v/>
      </c>
      <c r="L158" s="12" t="str">
        <f aca="false">IF($K158="","",SUMIFS(Calc_Splits!$O$1083:$O$1622,Calc_Splits!$B$1083:$B$1622,$D158))</f>
        <v/>
      </c>
    </row>
    <row r="159" customFormat="false" ht="15" hidden="false" customHeight="false" outlineLevel="0" collapsed="false">
      <c r="A159" s="12" t="n">
        <v>7</v>
      </c>
      <c r="B159" s="12" t="n">
        <v>37</v>
      </c>
      <c r="C159" s="12" t="str">
        <f aca="false">IFERROR(MATCH($B159,Calc_Splits!$R$1083:$R$1622,0),"")</f>
        <v/>
      </c>
      <c r="D159" s="12" t="str">
        <f aca="false">IF($C159="","",INDEX(Calc_Splits!$B$1083:$B$1622,$C159))</f>
        <v/>
      </c>
      <c r="E159" s="12" t="str">
        <f aca="false">IF($C159="","",INDEX(Calc_Splits!$C$1083:$C$1622,$C159))</f>
        <v/>
      </c>
      <c r="F159" s="12" t="str">
        <f aca="false">IF($C159="","",INDEX(Calc_Splits!$E$1083:$E$1622,$C159))</f>
        <v/>
      </c>
      <c r="G159" s="12" t="str">
        <f aca="false">IF($C159="","",INDEX(Calc_Splits!$G$1083:$G$1622,$C159))</f>
        <v/>
      </c>
      <c r="H159" s="12" t="str">
        <f aca="false">IF($C159="","",INDEX(Calc_Splits!$P$1083:$P$1622,$C159))</f>
        <v/>
      </c>
      <c r="I159" s="12" t="str">
        <f aca="false">IF($C159="","",INDEX(Calc_Splits!$Q$1083:$Q$1622,$C159))</f>
        <v/>
      </c>
      <c r="J159" s="12" t="str">
        <f aca="false">IF($C159="","",INDEX(Calc_Splits!$O$1083:$O$1622,$C159))</f>
        <v/>
      </c>
      <c r="K159" s="12" t="str">
        <f aca="false">IF($D159="","",IF($D159=$D158,"",INDEX(Setup!$B$21:$B$26,$A159-4)+$D159-1))</f>
        <v/>
      </c>
      <c r="L159" s="12" t="str">
        <f aca="false">IF($K159="","",SUMIFS(Calc_Splits!$O$1083:$O$1622,Calc_Splits!$B$1083:$B$1622,$D159))</f>
        <v/>
      </c>
    </row>
    <row r="160" customFormat="false" ht="15" hidden="false" customHeight="false" outlineLevel="0" collapsed="false">
      <c r="A160" s="12" t="n">
        <v>7</v>
      </c>
      <c r="B160" s="12" t="n">
        <v>38</v>
      </c>
      <c r="C160" s="12" t="str">
        <f aca="false">IFERROR(MATCH($B160,Calc_Splits!$R$1083:$R$1622,0),"")</f>
        <v/>
      </c>
      <c r="D160" s="12" t="str">
        <f aca="false">IF($C160="","",INDEX(Calc_Splits!$B$1083:$B$1622,$C160))</f>
        <v/>
      </c>
      <c r="E160" s="12" t="str">
        <f aca="false">IF($C160="","",INDEX(Calc_Splits!$C$1083:$C$1622,$C160))</f>
        <v/>
      </c>
      <c r="F160" s="12" t="str">
        <f aca="false">IF($C160="","",INDEX(Calc_Splits!$E$1083:$E$1622,$C160))</f>
        <v/>
      </c>
      <c r="G160" s="12" t="str">
        <f aca="false">IF($C160="","",INDEX(Calc_Splits!$G$1083:$G$1622,$C160))</f>
        <v/>
      </c>
      <c r="H160" s="12" t="str">
        <f aca="false">IF($C160="","",INDEX(Calc_Splits!$P$1083:$P$1622,$C160))</f>
        <v/>
      </c>
      <c r="I160" s="12" t="str">
        <f aca="false">IF($C160="","",INDEX(Calc_Splits!$Q$1083:$Q$1622,$C160))</f>
        <v/>
      </c>
      <c r="J160" s="12" t="str">
        <f aca="false">IF($C160="","",INDEX(Calc_Splits!$O$1083:$O$1622,$C160))</f>
        <v/>
      </c>
      <c r="K160" s="12" t="str">
        <f aca="false">IF($D160="","",IF($D160=$D159,"",INDEX(Setup!$B$21:$B$26,$A160-4)+$D160-1))</f>
        <v/>
      </c>
      <c r="L160" s="12" t="str">
        <f aca="false">IF($K160="","",SUMIFS(Calc_Splits!$O$1083:$O$1622,Calc_Splits!$B$1083:$B$1622,$D160))</f>
        <v/>
      </c>
    </row>
    <row r="161" customFormat="false" ht="15" hidden="false" customHeight="false" outlineLevel="0" collapsed="false">
      <c r="A161" s="12" t="n">
        <v>7</v>
      </c>
      <c r="B161" s="12" t="n">
        <v>39</v>
      </c>
      <c r="C161" s="12" t="str">
        <f aca="false">IFERROR(MATCH($B161,Calc_Splits!$R$1083:$R$1622,0),"")</f>
        <v/>
      </c>
      <c r="D161" s="12" t="str">
        <f aca="false">IF($C161="","",INDEX(Calc_Splits!$B$1083:$B$1622,$C161))</f>
        <v/>
      </c>
      <c r="E161" s="12" t="str">
        <f aca="false">IF($C161="","",INDEX(Calc_Splits!$C$1083:$C$1622,$C161))</f>
        <v/>
      </c>
      <c r="F161" s="12" t="str">
        <f aca="false">IF($C161="","",INDEX(Calc_Splits!$E$1083:$E$1622,$C161))</f>
        <v/>
      </c>
      <c r="G161" s="12" t="str">
        <f aca="false">IF($C161="","",INDEX(Calc_Splits!$G$1083:$G$1622,$C161))</f>
        <v/>
      </c>
      <c r="H161" s="12" t="str">
        <f aca="false">IF($C161="","",INDEX(Calc_Splits!$P$1083:$P$1622,$C161))</f>
        <v/>
      </c>
      <c r="I161" s="12" t="str">
        <f aca="false">IF($C161="","",INDEX(Calc_Splits!$Q$1083:$Q$1622,$C161))</f>
        <v/>
      </c>
      <c r="J161" s="12" t="str">
        <f aca="false">IF($C161="","",INDEX(Calc_Splits!$O$1083:$O$1622,$C161))</f>
        <v/>
      </c>
      <c r="K161" s="12" t="str">
        <f aca="false">IF($D161="","",IF($D161=$D160,"",INDEX(Setup!$B$21:$B$26,$A161-4)+$D161-1))</f>
        <v/>
      </c>
      <c r="L161" s="12" t="str">
        <f aca="false">IF($K161="","",SUMIFS(Calc_Splits!$O$1083:$O$1622,Calc_Splits!$B$1083:$B$1622,$D161))</f>
        <v/>
      </c>
    </row>
    <row r="162" customFormat="false" ht="15" hidden="false" customHeight="false" outlineLevel="0" collapsed="false">
      <c r="A162" s="12" t="n">
        <v>7</v>
      </c>
      <c r="B162" s="12" t="n">
        <v>40</v>
      </c>
      <c r="C162" s="12" t="str">
        <f aca="false">IFERROR(MATCH($B162,Calc_Splits!$R$1083:$R$1622,0),"")</f>
        <v/>
      </c>
      <c r="D162" s="12" t="str">
        <f aca="false">IF($C162="","",INDEX(Calc_Splits!$B$1083:$B$1622,$C162))</f>
        <v/>
      </c>
      <c r="E162" s="12" t="str">
        <f aca="false">IF($C162="","",INDEX(Calc_Splits!$C$1083:$C$1622,$C162))</f>
        <v/>
      </c>
      <c r="F162" s="12" t="str">
        <f aca="false">IF($C162="","",INDEX(Calc_Splits!$E$1083:$E$1622,$C162))</f>
        <v/>
      </c>
      <c r="G162" s="12" t="str">
        <f aca="false">IF($C162="","",INDEX(Calc_Splits!$G$1083:$G$1622,$C162))</f>
        <v/>
      </c>
      <c r="H162" s="12" t="str">
        <f aca="false">IF($C162="","",INDEX(Calc_Splits!$P$1083:$P$1622,$C162))</f>
        <v/>
      </c>
      <c r="I162" s="12" t="str">
        <f aca="false">IF($C162="","",INDEX(Calc_Splits!$Q$1083:$Q$1622,$C162))</f>
        <v/>
      </c>
      <c r="J162" s="12" t="str">
        <f aca="false">IF($C162="","",INDEX(Calc_Splits!$O$1083:$O$1622,$C162))</f>
        <v/>
      </c>
      <c r="K162" s="12" t="str">
        <f aca="false">IF($D162="","",IF($D162=$D161,"",INDEX(Setup!$B$21:$B$26,$A162-4)+$D162-1))</f>
        <v/>
      </c>
      <c r="L162" s="12" t="str">
        <f aca="false">IF($K162="","",SUMIFS(Calc_Splits!$O$1083:$O$1622,Calc_Splits!$B$1083:$B$1622,$D162))</f>
        <v/>
      </c>
    </row>
    <row r="163" customFormat="false" ht="15" hidden="false" customHeight="false" outlineLevel="0" collapsed="false">
      <c r="A163" s="12" t="n">
        <v>7</v>
      </c>
      <c r="B163" s="12" t="n">
        <v>41</v>
      </c>
      <c r="C163" s="12" t="str">
        <f aca="false">IFERROR(MATCH($B163,Calc_Splits!$R$1083:$R$1622,0),"")</f>
        <v/>
      </c>
      <c r="D163" s="12" t="str">
        <f aca="false">IF($C163="","",INDEX(Calc_Splits!$B$1083:$B$1622,$C163))</f>
        <v/>
      </c>
      <c r="E163" s="12" t="str">
        <f aca="false">IF($C163="","",INDEX(Calc_Splits!$C$1083:$C$1622,$C163))</f>
        <v/>
      </c>
      <c r="F163" s="12" t="str">
        <f aca="false">IF($C163="","",INDEX(Calc_Splits!$E$1083:$E$1622,$C163))</f>
        <v/>
      </c>
      <c r="G163" s="12" t="str">
        <f aca="false">IF($C163="","",INDEX(Calc_Splits!$G$1083:$G$1622,$C163))</f>
        <v/>
      </c>
      <c r="H163" s="12" t="str">
        <f aca="false">IF($C163="","",INDEX(Calc_Splits!$P$1083:$P$1622,$C163))</f>
        <v/>
      </c>
      <c r="I163" s="12" t="str">
        <f aca="false">IF($C163="","",INDEX(Calc_Splits!$Q$1083:$Q$1622,$C163))</f>
        <v/>
      </c>
      <c r="J163" s="12" t="str">
        <f aca="false">IF($C163="","",INDEX(Calc_Splits!$O$1083:$O$1622,$C163))</f>
        <v/>
      </c>
      <c r="K163" s="12" t="str">
        <f aca="false">IF($D163="","",IF($D163=$D162,"",INDEX(Setup!$B$21:$B$26,$A163-4)+$D163-1))</f>
        <v/>
      </c>
      <c r="L163" s="12" t="str">
        <f aca="false">IF($K163="","",SUMIFS(Calc_Splits!$O$1083:$O$1622,Calc_Splits!$B$1083:$B$1622,$D163))</f>
        <v/>
      </c>
    </row>
    <row r="164" customFormat="false" ht="15" hidden="false" customHeight="false" outlineLevel="0" collapsed="false">
      <c r="A164" s="12" t="n">
        <v>7</v>
      </c>
      <c r="B164" s="12" t="n">
        <v>42</v>
      </c>
      <c r="C164" s="12" t="str">
        <f aca="false">IFERROR(MATCH($B164,Calc_Splits!$R$1083:$R$1622,0),"")</f>
        <v/>
      </c>
      <c r="D164" s="12" t="str">
        <f aca="false">IF($C164="","",INDEX(Calc_Splits!$B$1083:$B$1622,$C164))</f>
        <v/>
      </c>
      <c r="E164" s="12" t="str">
        <f aca="false">IF($C164="","",INDEX(Calc_Splits!$C$1083:$C$1622,$C164))</f>
        <v/>
      </c>
      <c r="F164" s="12" t="str">
        <f aca="false">IF($C164="","",INDEX(Calc_Splits!$E$1083:$E$1622,$C164))</f>
        <v/>
      </c>
      <c r="G164" s="12" t="str">
        <f aca="false">IF($C164="","",INDEX(Calc_Splits!$G$1083:$G$1622,$C164))</f>
        <v/>
      </c>
      <c r="H164" s="12" t="str">
        <f aca="false">IF($C164="","",INDEX(Calc_Splits!$P$1083:$P$1622,$C164))</f>
        <v/>
      </c>
      <c r="I164" s="12" t="str">
        <f aca="false">IF($C164="","",INDEX(Calc_Splits!$Q$1083:$Q$1622,$C164))</f>
        <v/>
      </c>
      <c r="J164" s="12" t="str">
        <f aca="false">IF($C164="","",INDEX(Calc_Splits!$O$1083:$O$1622,$C164))</f>
        <v/>
      </c>
      <c r="K164" s="12" t="str">
        <f aca="false">IF($D164="","",IF($D164=$D163,"",INDEX(Setup!$B$21:$B$26,$A164-4)+$D164-1))</f>
        <v/>
      </c>
      <c r="L164" s="12" t="str">
        <f aca="false">IF($K164="","",SUMIFS(Calc_Splits!$O$1083:$O$1622,Calc_Splits!$B$1083:$B$1622,$D164))</f>
        <v/>
      </c>
    </row>
    <row r="165" customFormat="false" ht="15" hidden="false" customHeight="false" outlineLevel="0" collapsed="false">
      <c r="A165" s="12" t="n">
        <v>7</v>
      </c>
      <c r="B165" s="12" t="n">
        <v>43</v>
      </c>
      <c r="C165" s="12" t="str">
        <f aca="false">IFERROR(MATCH($B165,Calc_Splits!$R$1083:$R$1622,0),"")</f>
        <v/>
      </c>
      <c r="D165" s="12" t="str">
        <f aca="false">IF($C165="","",INDEX(Calc_Splits!$B$1083:$B$1622,$C165))</f>
        <v/>
      </c>
      <c r="E165" s="12" t="str">
        <f aca="false">IF($C165="","",INDEX(Calc_Splits!$C$1083:$C$1622,$C165))</f>
        <v/>
      </c>
      <c r="F165" s="12" t="str">
        <f aca="false">IF($C165="","",INDEX(Calc_Splits!$E$1083:$E$1622,$C165))</f>
        <v/>
      </c>
      <c r="G165" s="12" t="str">
        <f aca="false">IF($C165="","",INDEX(Calc_Splits!$G$1083:$G$1622,$C165))</f>
        <v/>
      </c>
      <c r="H165" s="12" t="str">
        <f aca="false">IF($C165="","",INDEX(Calc_Splits!$P$1083:$P$1622,$C165))</f>
        <v/>
      </c>
      <c r="I165" s="12" t="str">
        <f aca="false">IF($C165="","",INDEX(Calc_Splits!$Q$1083:$Q$1622,$C165))</f>
        <v/>
      </c>
      <c r="J165" s="12" t="str">
        <f aca="false">IF($C165="","",INDEX(Calc_Splits!$O$1083:$O$1622,$C165))</f>
        <v/>
      </c>
      <c r="K165" s="12" t="str">
        <f aca="false">IF($D165="","",IF($D165=$D164,"",INDEX(Setup!$B$21:$B$26,$A165-4)+$D165-1))</f>
        <v/>
      </c>
      <c r="L165" s="12" t="str">
        <f aca="false">IF($K165="","",SUMIFS(Calc_Splits!$O$1083:$O$1622,Calc_Splits!$B$1083:$B$1622,$D165))</f>
        <v/>
      </c>
    </row>
    <row r="166" customFormat="false" ht="15" hidden="false" customHeight="false" outlineLevel="0" collapsed="false">
      <c r="A166" s="12" t="n">
        <v>7</v>
      </c>
      <c r="B166" s="12" t="n">
        <v>44</v>
      </c>
      <c r="C166" s="12" t="str">
        <f aca="false">IFERROR(MATCH($B166,Calc_Splits!$R$1083:$R$1622,0),"")</f>
        <v/>
      </c>
      <c r="D166" s="12" t="str">
        <f aca="false">IF($C166="","",INDEX(Calc_Splits!$B$1083:$B$1622,$C166))</f>
        <v/>
      </c>
      <c r="E166" s="12" t="str">
        <f aca="false">IF($C166="","",INDEX(Calc_Splits!$C$1083:$C$1622,$C166))</f>
        <v/>
      </c>
      <c r="F166" s="12" t="str">
        <f aca="false">IF($C166="","",INDEX(Calc_Splits!$E$1083:$E$1622,$C166))</f>
        <v/>
      </c>
      <c r="G166" s="12" t="str">
        <f aca="false">IF($C166="","",INDEX(Calc_Splits!$G$1083:$G$1622,$C166))</f>
        <v/>
      </c>
      <c r="H166" s="12" t="str">
        <f aca="false">IF($C166="","",INDEX(Calc_Splits!$P$1083:$P$1622,$C166))</f>
        <v/>
      </c>
      <c r="I166" s="12" t="str">
        <f aca="false">IF($C166="","",INDEX(Calc_Splits!$Q$1083:$Q$1622,$C166))</f>
        <v/>
      </c>
      <c r="J166" s="12" t="str">
        <f aca="false">IF($C166="","",INDEX(Calc_Splits!$O$1083:$O$1622,$C166))</f>
        <v/>
      </c>
      <c r="K166" s="12" t="str">
        <f aca="false">IF($D166="","",IF($D166=$D165,"",INDEX(Setup!$B$21:$B$26,$A166-4)+$D166-1))</f>
        <v/>
      </c>
      <c r="L166" s="12" t="str">
        <f aca="false">IF($K166="","",SUMIFS(Calc_Splits!$O$1083:$O$1622,Calc_Splits!$B$1083:$B$1622,$D166))</f>
        <v/>
      </c>
    </row>
    <row r="167" customFormat="false" ht="15" hidden="false" customHeight="false" outlineLevel="0" collapsed="false">
      <c r="A167" s="12" t="n">
        <v>7</v>
      </c>
      <c r="B167" s="12" t="n">
        <v>45</v>
      </c>
      <c r="C167" s="12" t="str">
        <f aca="false">IFERROR(MATCH($B167,Calc_Splits!$R$1083:$R$1622,0),"")</f>
        <v/>
      </c>
      <c r="D167" s="12" t="str">
        <f aca="false">IF($C167="","",INDEX(Calc_Splits!$B$1083:$B$1622,$C167))</f>
        <v/>
      </c>
      <c r="E167" s="12" t="str">
        <f aca="false">IF($C167="","",INDEX(Calc_Splits!$C$1083:$C$1622,$C167))</f>
        <v/>
      </c>
      <c r="F167" s="12" t="str">
        <f aca="false">IF($C167="","",INDEX(Calc_Splits!$E$1083:$E$1622,$C167))</f>
        <v/>
      </c>
      <c r="G167" s="12" t="str">
        <f aca="false">IF($C167="","",INDEX(Calc_Splits!$G$1083:$G$1622,$C167))</f>
        <v/>
      </c>
      <c r="H167" s="12" t="str">
        <f aca="false">IF($C167="","",INDEX(Calc_Splits!$P$1083:$P$1622,$C167))</f>
        <v/>
      </c>
      <c r="I167" s="12" t="str">
        <f aca="false">IF($C167="","",INDEX(Calc_Splits!$Q$1083:$Q$1622,$C167))</f>
        <v/>
      </c>
      <c r="J167" s="12" t="str">
        <f aca="false">IF($C167="","",INDEX(Calc_Splits!$O$1083:$O$1622,$C167))</f>
        <v/>
      </c>
      <c r="K167" s="12" t="str">
        <f aca="false">IF($D167="","",IF($D167=$D166,"",INDEX(Setup!$B$21:$B$26,$A167-4)+$D167-1))</f>
        <v/>
      </c>
      <c r="L167" s="12" t="str">
        <f aca="false">IF($K167="","",SUMIFS(Calc_Splits!$O$1083:$O$1622,Calc_Splits!$B$1083:$B$1622,$D167))</f>
        <v/>
      </c>
    </row>
    <row r="168" customFormat="false" ht="15" hidden="false" customHeight="false" outlineLevel="0" collapsed="false">
      <c r="A168" s="12" t="n">
        <v>7</v>
      </c>
      <c r="B168" s="12" t="n">
        <v>46</v>
      </c>
      <c r="C168" s="12" t="str">
        <f aca="false">IFERROR(MATCH($B168,Calc_Splits!$R$1083:$R$1622,0),"")</f>
        <v/>
      </c>
      <c r="D168" s="12" t="str">
        <f aca="false">IF($C168="","",INDEX(Calc_Splits!$B$1083:$B$1622,$C168))</f>
        <v/>
      </c>
      <c r="E168" s="12" t="str">
        <f aca="false">IF($C168="","",INDEX(Calc_Splits!$C$1083:$C$1622,$C168))</f>
        <v/>
      </c>
      <c r="F168" s="12" t="str">
        <f aca="false">IF($C168="","",INDEX(Calc_Splits!$E$1083:$E$1622,$C168))</f>
        <v/>
      </c>
      <c r="G168" s="12" t="str">
        <f aca="false">IF($C168="","",INDEX(Calc_Splits!$G$1083:$G$1622,$C168))</f>
        <v/>
      </c>
      <c r="H168" s="12" t="str">
        <f aca="false">IF($C168="","",INDEX(Calc_Splits!$P$1083:$P$1622,$C168))</f>
        <v/>
      </c>
      <c r="I168" s="12" t="str">
        <f aca="false">IF($C168="","",INDEX(Calc_Splits!$Q$1083:$Q$1622,$C168))</f>
        <v/>
      </c>
      <c r="J168" s="12" t="str">
        <f aca="false">IF($C168="","",INDEX(Calc_Splits!$O$1083:$O$1622,$C168))</f>
        <v/>
      </c>
      <c r="K168" s="12" t="str">
        <f aca="false">IF($D168="","",IF($D168=$D167,"",INDEX(Setup!$B$21:$B$26,$A168-4)+$D168-1))</f>
        <v/>
      </c>
      <c r="L168" s="12" t="str">
        <f aca="false">IF($K168="","",SUMIFS(Calc_Splits!$O$1083:$O$1622,Calc_Splits!$B$1083:$B$1622,$D168))</f>
        <v/>
      </c>
    </row>
    <row r="169" customFormat="false" ht="15" hidden="false" customHeight="false" outlineLevel="0" collapsed="false">
      <c r="A169" s="12" t="n">
        <v>7</v>
      </c>
      <c r="B169" s="12" t="n">
        <v>47</v>
      </c>
      <c r="C169" s="12" t="str">
        <f aca="false">IFERROR(MATCH($B169,Calc_Splits!$R$1083:$R$1622,0),"")</f>
        <v/>
      </c>
      <c r="D169" s="12" t="str">
        <f aca="false">IF($C169="","",INDEX(Calc_Splits!$B$1083:$B$1622,$C169))</f>
        <v/>
      </c>
      <c r="E169" s="12" t="str">
        <f aca="false">IF($C169="","",INDEX(Calc_Splits!$C$1083:$C$1622,$C169))</f>
        <v/>
      </c>
      <c r="F169" s="12" t="str">
        <f aca="false">IF($C169="","",INDEX(Calc_Splits!$E$1083:$E$1622,$C169))</f>
        <v/>
      </c>
      <c r="G169" s="12" t="str">
        <f aca="false">IF($C169="","",INDEX(Calc_Splits!$G$1083:$G$1622,$C169))</f>
        <v/>
      </c>
      <c r="H169" s="12" t="str">
        <f aca="false">IF($C169="","",INDEX(Calc_Splits!$P$1083:$P$1622,$C169))</f>
        <v/>
      </c>
      <c r="I169" s="12" t="str">
        <f aca="false">IF($C169="","",INDEX(Calc_Splits!$Q$1083:$Q$1622,$C169))</f>
        <v/>
      </c>
      <c r="J169" s="12" t="str">
        <f aca="false">IF($C169="","",INDEX(Calc_Splits!$O$1083:$O$1622,$C169))</f>
        <v/>
      </c>
      <c r="K169" s="12" t="str">
        <f aca="false">IF($D169="","",IF($D169=$D168,"",INDEX(Setup!$B$21:$B$26,$A169-4)+$D169-1))</f>
        <v/>
      </c>
      <c r="L169" s="12" t="str">
        <f aca="false">IF($K169="","",SUMIFS(Calc_Splits!$O$1083:$O$1622,Calc_Splits!$B$1083:$B$1622,$D169))</f>
        <v/>
      </c>
    </row>
    <row r="170" customFormat="false" ht="15" hidden="false" customHeight="false" outlineLevel="0" collapsed="false">
      <c r="A170" s="12" t="n">
        <v>7</v>
      </c>
      <c r="B170" s="12" t="n">
        <v>48</v>
      </c>
      <c r="C170" s="12" t="str">
        <f aca="false">IFERROR(MATCH($B170,Calc_Splits!$R$1083:$R$1622,0),"")</f>
        <v/>
      </c>
      <c r="D170" s="12" t="str">
        <f aca="false">IF($C170="","",INDEX(Calc_Splits!$B$1083:$B$1622,$C170))</f>
        <v/>
      </c>
      <c r="E170" s="12" t="str">
        <f aca="false">IF($C170="","",INDEX(Calc_Splits!$C$1083:$C$1622,$C170))</f>
        <v/>
      </c>
      <c r="F170" s="12" t="str">
        <f aca="false">IF($C170="","",INDEX(Calc_Splits!$E$1083:$E$1622,$C170))</f>
        <v/>
      </c>
      <c r="G170" s="12" t="str">
        <f aca="false">IF($C170="","",INDEX(Calc_Splits!$G$1083:$G$1622,$C170))</f>
        <v/>
      </c>
      <c r="H170" s="12" t="str">
        <f aca="false">IF($C170="","",INDEX(Calc_Splits!$P$1083:$P$1622,$C170))</f>
        <v/>
      </c>
      <c r="I170" s="12" t="str">
        <f aca="false">IF($C170="","",INDEX(Calc_Splits!$Q$1083:$Q$1622,$C170))</f>
        <v/>
      </c>
      <c r="J170" s="12" t="str">
        <f aca="false">IF($C170="","",INDEX(Calc_Splits!$O$1083:$O$1622,$C170))</f>
        <v/>
      </c>
      <c r="K170" s="12" t="str">
        <f aca="false">IF($D170="","",IF($D170=$D169,"",INDEX(Setup!$B$21:$B$26,$A170-4)+$D170-1))</f>
        <v/>
      </c>
      <c r="L170" s="12" t="str">
        <f aca="false">IF($K170="","",SUMIFS(Calc_Splits!$O$1083:$O$1622,Calc_Splits!$B$1083:$B$1622,$D170))</f>
        <v/>
      </c>
    </row>
    <row r="171" customFormat="false" ht="15" hidden="false" customHeight="false" outlineLevel="0" collapsed="false">
      <c r="A171" s="12" t="n">
        <v>7</v>
      </c>
      <c r="B171" s="12" t="n">
        <v>49</v>
      </c>
      <c r="C171" s="12" t="str">
        <f aca="false">IFERROR(MATCH($B171,Calc_Splits!$R$1083:$R$1622,0),"")</f>
        <v/>
      </c>
      <c r="D171" s="12" t="str">
        <f aca="false">IF($C171="","",INDEX(Calc_Splits!$B$1083:$B$1622,$C171))</f>
        <v/>
      </c>
      <c r="E171" s="12" t="str">
        <f aca="false">IF($C171="","",INDEX(Calc_Splits!$C$1083:$C$1622,$C171))</f>
        <v/>
      </c>
      <c r="F171" s="12" t="str">
        <f aca="false">IF($C171="","",INDEX(Calc_Splits!$E$1083:$E$1622,$C171))</f>
        <v/>
      </c>
      <c r="G171" s="12" t="str">
        <f aca="false">IF($C171="","",INDEX(Calc_Splits!$G$1083:$G$1622,$C171))</f>
        <v/>
      </c>
      <c r="H171" s="12" t="str">
        <f aca="false">IF($C171="","",INDEX(Calc_Splits!$P$1083:$P$1622,$C171))</f>
        <v/>
      </c>
      <c r="I171" s="12" t="str">
        <f aca="false">IF($C171="","",INDEX(Calc_Splits!$Q$1083:$Q$1622,$C171))</f>
        <v/>
      </c>
      <c r="J171" s="12" t="str">
        <f aca="false">IF($C171="","",INDEX(Calc_Splits!$O$1083:$O$1622,$C171))</f>
        <v/>
      </c>
      <c r="K171" s="12" t="str">
        <f aca="false">IF($D171="","",IF($D171=$D170,"",INDEX(Setup!$B$21:$B$26,$A171-4)+$D171-1))</f>
        <v/>
      </c>
      <c r="L171" s="12" t="str">
        <f aca="false">IF($K171="","",SUMIFS(Calc_Splits!$O$1083:$O$1622,Calc_Splits!$B$1083:$B$1622,$D171))</f>
        <v/>
      </c>
    </row>
    <row r="172" customFormat="false" ht="15" hidden="false" customHeight="false" outlineLevel="0" collapsed="false">
      <c r="A172" s="12" t="n">
        <v>7</v>
      </c>
      <c r="B172" s="12" t="n">
        <v>50</v>
      </c>
      <c r="C172" s="12" t="str">
        <f aca="false">IFERROR(MATCH($B172,Calc_Splits!$R$1083:$R$1622,0),"")</f>
        <v/>
      </c>
      <c r="D172" s="12" t="str">
        <f aca="false">IF($C172="","",INDEX(Calc_Splits!$B$1083:$B$1622,$C172))</f>
        <v/>
      </c>
      <c r="E172" s="12" t="str">
        <f aca="false">IF($C172="","",INDEX(Calc_Splits!$C$1083:$C$1622,$C172))</f>
        <v/>
      </c>
      <c r="F172" s="12" t="str">
        <f aca="false">IF($C172="","",INDEX(Calc_Splits!$E$1083:$E$1622,$C172))</f>
        <v/>
      </c>
      <c r="G172" s="12" t="str">
        <f aca="false">IF($C172="","",INDEX(Calc_Splits!$G$1083:$G$1622,$C172))</f>
        <v/>
      </c>
      <c r="H172" s="12" t="str">
        <f aca="false">IF($C172="","",INDEX(Calc_Splits!$P$1083:$P$1622,$C172))</f>
        <v/>
      </c>
      <c r="I172" s="12" t="str">
        <f aca="false">IF($C172="","",INDEX(Calc_Splits!$Q$1083:$Q$1622,$C172))</f>
        <v/>
      </c>
      <c r="J172" s="12" t="str">
        <f aca="false">IF($C172="","",INDEX(Calc_Splits!$O$1083:$O$1622,$C172))</f>
        <v/>
      </c>
      <c r="K172" s="12" t="str">
        <f aca="false">IF($D172="","",IF($D172=$D171,"",INDEX(Setup!$B$21:$B$26,$A172-4)+$D172-1))</f>
        <v/>
      </c>
      <c r="L172" s="12" t="str">
        <f aca="false">IF($K172="","",SUMIFS(Calc_Splits!$O$1083:$O$1622,Calc_Splits!$B$1083:$B$1622,$D172))</f>
        <v/>
      </c>
    </row>
    <row r="173" customFormat="false" ht="15" hidden="false" customHeight="false" outlineLevel="0" collapsed="false">
      <c r="A173" s="12" t="n">
        <v>7</v>
      </c>
      <c r="B173" s="12" t="n">
        <v>51</v>
      </c>
      <c r="C173" s="12" t="str">
        <f aca="false">IFERROR(MATCH($B173,Calc_Splits!$R$1083:$R$1622,0),"")</f>
        <v/>
      </c>
      <c r="D173" s="12" t="str">
        <f aca="false">IF($C173="","",INDEX(Calc_Splits!$B$1083:$B$1622,$C173))</f>
        <v/>
      </c>
      <c r="E173" s="12" t="str">
        <f aca="false">IF($C173="","",INDEX(Calc_Splits!$C$1083:$C$1622,$C173))</f>
        <v/>
      </c>
      <c r="F173" s="12" t="str">
        <f aca="false">IF($C173="","",INDEX(Calc_Splits!$E$1083:$E$1622,$C173))</f>
        <v/>
      </c>
      <c r="G173" s="12" t="str">
        <f aca="false">IF($C173="","",INDEX(Calc_Splits!$G$1083:$G$1622,$C173))</f>
        <v/>
      </c>
      <c r="H173" s="12" t="str">
        <f aca="false">IF($C173="","",INDEX(Calc_Splits!$P$1083:$P$1622,$C173))</f>
        <v/>
      </c>
      <c r="I173" s="12" t="str">
        <f aca="false">IF($C173="","",INDEX(Calc_Splits!$Q$1083:$Q$1622,$C173))</f>
        <v/>
      </c>
      <c r="J173" s="12" t="str">
        <f aca="false">IF($C173="","",INDEX(Calc_Splits!$O$1083:$O$1622,$C173))</f>
        <v/>
      </c>
      <c r="K173" s="12" t="str">
        <f aca="false">IF($D173="","",IF($D173=$D172,"",INDEX(Setup!$B$21:$B$26,$A173-4)+$D173-1))</f>
        <v/>
      </c>
      <c r="L173" s="12" t="str">
        <f aca="false">IF($K173="","",SUMIFS(Calc_Splits!$O$1083:$O$1622,Calc_Splits!$B$1083:$B$1622,$D173))</f>
        <v/>
      </c>
    </row>
    <row r="174" customFormat="false" ht="15" hidden="false" customHeight="false" outlineLevel="0" collapsed="false">
      <c r="A174" s="12" t="n">
        <v>7</v>
      </c>
      <c r="B174" s="12" t="n">
        <v>52</v>
      </c>
      <c r="C174" s="12" t="str">
        <f aca="false">IFERROR(MATCH($B174,Calc_Splits!$R$1083:$R$1622,0),"")</f>
        <v/>
      </c>
      <c r="D174" s="12" t="str">
        <f aca="false">IF($C174="","",INDEX(Calc_Splits!$B$1083:$B$1622,$C174))</f>
        <v/>
      </c>
      <c r="E174" s="12" t="str">
        <f aca="false">IF($C174="","",INDEX(Calc_Splits!$C$1083:$C$1622,$C174))</f>
        <v/>
      </c>
      <c r="F174" s="12" t="str">
        <f aca="false">IF($C174="","",INDEX(Calc_Splits!$E$1083:$E$1622,$C174))</f>
        <v/>
      </c>
      <c r="G174" s="12" t="str">
        <f aca="false">IF($C174="","",INDEX(Calc_Splits!$G$1083:$G$1622,$C174))</f>
        <v/>
      </c>
      <c r="H174" s="12" t="str">
        <f aca="false">IF($C174="","",INDEX(Calc_Splits!$P$1083:$P$1622,$C174))</f>
        <v/>
      </c>
      <c r="I174" s="12" t="str">
        <f aca="false">IF($C174="","",INDEX(Calc_Splits!$Q$1083:$Q$1622,$C174))</f>
        <v/>
      </c>
      <c r="J174" s="12" t="str">
        <f aca="false">IF($C174="","",INDEX(Calc_Splits!$O$1083:$O$1622,$C174))</f>
        <v/>
      </c>
      <c r="K174" s="12" t="str">
        <f aca="false">IF($D174="","",IF($D174=$D173,"",INDEX(Setup!$B$21:$B$26,$A174-4)+$D174-1))</f>
        <v/>
      </c>
      <c r="L174" s="12" t="str">
        <f aca="false">IF($K174="","",SUMIFS(Calc_Splits!$O$1083:$O$1622,Calc_Splits!$B$1083:$B$1622,$D174))</f>
        <v/>
      </c>
    </row>
    <row r="175" customFormat="false" ht="15" hidden="false" customHeight="false" outlineLevel="0" collapsed="false">
      <c r="A175" s="12" t="n">
        <v>7</v>
      </c>
      <c r="B175" s="12" t="n">
        <v>53</v>
      </c>
      <c r="C175" s="12" t="str">
        <f aca="false">IFERROR(MATCH($B175,Calc_Splits!$R$1083:$R$1622,0),"")</f>
        <v/>
      </c>
      <c r="D175" s="12" t="str">
        <f aca="false">IF($C175="","",INDEX(Calc_Splits!$B$1083:$B$1622,$C175))</f>
        <v/>
      </c>
      <c r="E175" s="12" t="str">
        <f aca="false">IF($C175="","",INDEX(Calc_Splits!$C$1083:$C$1622,$C175))</f>
        <v/>
      </c>
      <c r="F175" s="12" t="str">
        <f aca="false">IF($C175="","",INDEX(Calc_Splits!$E$1083:$E$1622,$C175))</f>
        <v/>
      </c>
      <c r="G175" s="12" t="str">
        <f aca="false">IF($C175="","",INDEX(Calc_Splits!$G$1083:$G$1622,$C175))</f>
        <v/>
      </c>
      <c r="H175" s="12" t="str">
        <f aca="false">IF($C175="","",INDEX(Calc_Splits!$P$1083:$P$1622,$C175))</f>
        <v/>
      </c>
      <c r="I175" s="12" t="str">
        <f aca="false">IF($C175="","",INDEX(Calc_Splits!$Q$1083:$Q$1622,$C175))</f>
        <v/>
      </c>
      <c r="J175" s="12" t="str">
        <f aca="false">IF($C175="","",INDEX(Calc_Splits!$O$1083:$O$1622,$C175))</f>
        <v/>
      </c>
      <c r="K175" s="12" t="str">
        <f aca="false">IF($D175="","",IF($D175=$D174,"",INDEX(Setup!$B$21:$B$26,$A175-4)+$D175-1))</f>
        <v/>
      </c>
      <c r="L175" s="12" t="str">
        <f aca="false">IF($K175="","",SUMIFS(Calc_Splits!$O$1083:$O$1622,Calc_Splits!$B$1083:$B$1622,$D175))</f>
        <v/>
      </c>
    </row>
    <row r="176" customFormat="false" ht="15" hidden="false" customHeight="false" outlineLevel="0" collapsed="false">
      <c r="A176" s="12" t="n">
        <v>7</v>
      </c>
      <c r="B176" s="12" t="n">
        <v>54</v>
      </c>
      <c r="C176" s="12" t="str">
        <f aca="false">IFERROR(MATCH($B176,Calc_Splits!$R$1083:$R$1622,0),"")</f>
        <v/>
      </c>
      <c r="D176" s="12" t="str">
        <f aca="false">IF($C176="","",INDEX(Calc_Splits!$B$1083:$B$1622,$C176))</f>
        <v/>
      </c>
      <c r="E176" s="12" t="str">
        <f aca="false">IF($C176="","",INDEX(Calc_Splits!$C$1083:$C$1622,$C176))</f>
        <v/>
      </c>
      <c r="F176" s="12" t="str">
        <f aca="false">IF($C176="","",INDEX(Calc_Splits!$E$1083:$E$1622,$C176))</f>
        <v/>
      </c>
      <c r="G176" s="12" t="str">
        <f aca="false">IF($C176="","",INDEX(Calc_Splits!$G$1083:$G$1622,$C176))</f>
        <v/>
      </c>
      <c r="H176" s="12" t="str">
        <f aca="false">IF($C176="","",INDEX(Calc_Splits!$P$1083:$P$1622,$C176))</f>
        <v/>
      </c>
      <c r="I176" s="12" t="str">
        <f aca="false">IF($C176="","",INDEX(Calc_Splits!$Q$1083:$Q$1622,$C176))</f>
        <v/>
      </c>
      <c r="J176" s="12" t="str">
        <f aca="false">IF($C176="","",INDEX(Calc_Splits!$O$1083:$O$1622,$C176))</f>
        <v/>
      </c>
      <c r="K176" s="12" t="str">
        <f aca="false">IF($D176="","",IF($D176=$D175,"",INDEX(Setup!$B$21:$B$26,$A176-4)+$D176-1))</f>
        <v/>
      </c>
      <c r="L176" s="12" t="str">
        <f aca="false">IF($K176="","",SUMIFS(Calc_Splits!$O$1083:$O$1622,Calc_Splits!$B$1083:$B$1622,$D176))</f>
        <v/>
      </c>
    </row>
    <row r="177" customFormat="false" ht="15" hidden="false" customHeight="false" outlineLevel="0" collapsed="false">
      <c r="A177" s="12" t="n">
        <v>7</v>
      </c>
      <c r="B177" s="12" t="n">
        <v>55</v>
      </c>
      <c r="C177" s="12" t="str">
        <f aca="false">IFERROR(MATCH($B177,Calc_Splits!$R$1083:$R$1622,0),"")</f>
        <v/>
      </c>
      <c r="D177" s="12" t="str">
        <f aca="false">IF($C177="","",INDEX(Calc_Splits!$B$1083:$B$1622,$C177))</f>
        <v/>
      </c>
      <c r="E177" s="12" t="str">
        <f aca="false">IF($C177="","",INDEX(Calc_Splits!$C$1083:$C$1622,$C177))</f>
        <v/>
      </c>
      <c r="F177" s="12" t="str">
        <f aca="false">IF($C177="","",INDEX(Calc_Splits!$E$1083:$E$1622,$C177))</f>
        <v/>
      </c>
      <c r="G177" s="12" t="str">
        <f aca="false">IF($C177="","",INDEX(Calc_Splits!$G$1083:$G$1622,$C177))</f>
        <v/>
      </c>
      <c r="H177" s="12" t="str">
        <f aca="false">IF($C177="","",INDEX(Calc_Splits!$P$1083:$P$1622,$C177))</f>
        <v/>
      </c>
      <c r="I177" s="12" t="str">
        <f aca="false">IF($C177="","",INDEX(Calc_Splits!$Q$1083:$Q$1622,$C177))</f>
        <v/>
      </c>
      <c r="J177" s="12" t="str">
        <f aca="false">IF($C177="","",INDEX(Calc_Splits!$O$1083:$O$1622,$C177))</f>
        <v/>
      </c>
      <c r="K177" s="12" t="str">
        <f aca="false">IF($D177="","",IF($D177=$D176,"",INDEX(Setup!$B$21:$B$26,$A177-4)+$D177-1))</f>
        <v/>
      </c>
      <c r="L177" s="12" t="str">
        <f aca="false">IF($K177="","",SUMIFS(Calc_Splits!$O$1083:$O$1622,Calc_Splits!$B$1083:$B$1622,$D177))</f>
        <v/>
      </c>
    </row>
    <row r="178" customFormat="false" ht="15" hidden="false" customHeight="false" outlineLevel="0" collapsed="false">
      <c r="A178" s="12" t="n">
        <v>7</v>
      </c>
      <c r="B178" s="12" t="n">
        <v>56</v>
      </c>
      <c r="C178" s="12" t="str">
        <f aca="false">IFERROR(MATCH($B178,Calc_Splits!$R$1083:$R$1622,0),"")</f>
        <v/>
      </c>
      <c r="D178" s="12" t="str">
        <f aca="false">IF($C178="","",INDEX(Calc_Splits!$B$1083:$B$1622,$C178))</f>
        <v/>
      </c>
      <c r="E178" s="12" t="str">
        <f aca="false">IF($C178="","",INDEX(Calc_Splits!$C$1083:$C$1622,$C178))</f>
        <v/>
      </c>
      <c r="F178" s="12" t="str">
        <f aca="false">IF($C178="","",INDEX(Calc_Splits!$E$1083:$E$1622,$C178))</f>
        <v/>
      </c>
      <c r="G178" s="12" t="str">
        <f aca="false">IF($C178="","",INDEX(Calc_Splits!$G$1083:$G$1622,$C178))</f>
        <v/>
      </c>
      <c r="H178" s="12" t="str">
        <f aca="false">IF($C178="","",INDEX(Calc_Splits!$P$1083:$P$1622,$C178))</f>
        <v/>
      </c>
      <c r="I178" s="12" t="str">
        <f aca="false">IF($C178="","",INDEX(Calc_Splits!$Q$1083:$Q$1622,$C178))</f>
        <v/>
      </c>
      <c r="J178" s="12" t="str">
        <f aca="false">IF($C178="","",INDEX(Calc_Splits!$O$1083:$O$1622,$C178))</f>
        <v/>
      </c>
      <c r="K178" s="12" t="str">
        <f aca="false">IF($D178="","",IF($D178=$D177,"",INDEX(Setup!$B$21:$B$26,$A178-4)+$D178-1))</f>
        <v/>
      </c>
      <c r="L178" s="12" t="str">
        <f aca="false">IF($K178="","",SUMIFS(Calc_Splits!$O$1083:$O$1622,Calc_Splits!$B$1083:$B$1622,$D178))</f>
        <v/>
      </c>
    </row>
    <row r="179" customFormat="false" ht="15" hidden="false" customHeight="false" outlineLevel="0" collapsed="false">
      <c r="A179" s="12" t="n">
        <v>7</v>
      </c>
      <c r="B179" s="12" t="n">
        <v>57</v>
      </c>
      <c r="C179" s="12" t="str">
        <f aca="false">IFERROR(MATCH($B179,Calc_Splits!$R$1083:$R$1622,0),"")</f>
        <v/>
      </c>
      <c r="D179" s="12" t="str">
        <f aca="false">IF($C179="","",INDEX(Calc_Splits!$B$1083:$B$1622,$C179))</f>
        <v/>
      </c>
      <c r="E179" s="12" t="str">
        <f aca="false">IF($C179="","",INDEX(Calc_Splits!$C$1083:$C$1622,$C179))</f>
        <v/>
      </c>
      <c r="F179" s="12" t="str">
        <f aca="false">IF($C179="","",INDEX(Calc_Splits!$E$1083:$E$1622,$C179))</f>
        <v/>
      </c>
      <c r="G179" s="12" t="str">
        <f aca="false">IF($C179="","",INDEX(Calc_Splits!$G$1083:$G$1622,$C179))</f>
        <v/>
      </c>
      <c r="H179" s="12" t="str">
        <f aca="false">IF($C179="","",INDEX(Calc_Splits!$P$1083:$P$1622,$C179))</f>
        <v/>
      </c>
      <c r="I179" s="12" t="str">
        <f aca="false">IF($C179="","",INDEX(Calc_Splits!$Q$1083:$Q$1622,$C179))</f>
        <v/>
      </c>
      <c r="J179" s="12" t="str">
        <f aca="false">IF($C179="","",INDEX(Calc_Splits!$O$1083:$O$1622,$C179))</f>
        <v/>
      </c>
      <c r="K179" s="12" t="str">
        <f aca="false">IF($D179="","",IF($D179=$D178,"",INDEX(Setup!$B$21:$B$26,$A179-4)+$D179-1))</f>
        <v/>
      </c>
      <c r="L179" s="12" t="str">
        <f aca="false">IF($K179="","",SUMIFS(Calc_Splits!$O$1083:$O$1622,Calc_Splits!$B$1083:$B$1622,$D179))</f>
        <v/>
      </c>
    </row>
    <row r="180" customFormat="false" ht="15" hidden="false" customHeight="false" outlineLevel="0" collapsed="false">
      <c r="A180" s="12" t="n">
        <v>7</v>
      </c>
      <c r="B180" s="12" t="n">
        <v>58</v>
      </c>
      <c r="C180" s="12" t="str">
        <f aca="false">IFERROR(MATCH($B180,Calc_Splits!$R$1083:$R$1622,0),"")</f>
        <v/>
      </c>
      <c r="D180" s="12" t="str">
        <f aca="false">IF($C180="","",INDEX(Calc_Splits!$B$1083:$B$1622,$C180))</f>
        <v/>
      </c>
      <c r="E180" s="12" t="str">
        <f aca="false">IF($C180="","",INDEX(Calc_Splits!$C$1083:$C$1622,$C180))</f>
        <v/>
      </c>
      <c r="F180" s="12" t="str">
        <f aca="false">IF($C180="","",INDEX(Calc_Splits!$E$1083:$E$1622,$C180))</f>
        <v/>
      </c>
      <c r="G180" s="12" t="str">
        <f aca="false">IF($C180="","",INDEX(Calc_Splits!$G$1083:$G$1622,$C180))</f>
        <v/>
      </c>
      <c r="H180" s="12" t="str">
        <f aca="false">IF($C180="","",INDEX(Calc_Splits!$P$1083:$P$1622,$C180))</f>
        <v/>
      </c>
      <c r="I180" s="12" t="str">
        <f aca="false">IF($C180="","",INDEX(Calc_Splits!$Q$1083:$Q$1622,$C180))</f>
        <v/>
      </c>
      <c r="J180" s="12" t="str">
        <f aca="false">IF($C180="","",INDEX(Calc_Splits!$O$1083:$O$1622,$C180))</f>
        <v/>
      </c>
      <c r="K180" s="12" t="str">
        <f aca="false">IF($D180="","",IF($D180=$D179,"",INDEX(Setup!$B$21:$B$26,$A180-4)+$D180-1))</f>
        <v/>
      </c>
      <c r="L180" s="12" t="str">
        <f aca="false">IF($K180="","",SUMIFS(Calc_Splits!$O$1083:$O$1622,Calc_Splits!$B$1083:$B$1622,$D180))</f>
        <v/>
      </c>
    </row>
    <row r="181" customFormat="false" ht="15" hidden="false" customHeight="false" outlineLevel="0" collapsed="false">
      <c r="A181" s="12" t="n">
        <v>7</v>
      </c>
      <c r="B181" s="12" t="n">
        <v>59</v>
      </c>
      <c r="C181" s="12" t="str">
        <f aca="false">IFERROR(MATCH($B181,Calc_Splits!$R$1083:$R$1622,0),"")</f>
        <v/>
      </c>
      <c r="D181" s="12" t="str">
        <f aca="false">IF($C181="","",INDEX(Calc_Splits!$B$1083:$B$1622,$C181))</f>
        <v/>
      </c>
      <c r="E181" s="12" t="str">
        <f aca="false">IF($C181="","",INDEX(Calc_Splits!$C$1083:$C$1622,$C181))</f>
        <v/>
      </c>
      <c r="F181" s="12" t="str">
        <f aca="false">IF($C181="","",INDEX(Calc_Splits!$E$1083:$E$1622,$C181))</f>
        <v/>
      </c>
      <c r="G181" s="12" t="str">
        <f aca="false">IF($C181="","",INDEX(Calc_Splits!$G$1083:$G$1622,$C181))</f>
        <v/>
      </c>
      <c r="H181" s="12" t="str">
        <f aca="false">IF($C181="","",INDEX(Calc_Splits!$P$1083:$P$1622,$C181))</f>
        <v/>
      </c>
      <c r="I181" s="12" t="str">
        <f aca="false">IF($C181="","",INDEX(Calc_Splits!$Q$1083:$Q$1622,$C181))</f>
        <v/>
      </c>
      <c r="J181" s="12" t="str">
        <f aca="false">IF($C181="","",INDEX(Calc_Splits!$O$1083:$O$1622,$C181))</f>
        <v/>
      </c>
      <c r="K181" s="12" t="str">
        <f aca="false">IF($D181="","",IF($D181=$D180,"",INDEX(Setup!$B$21:$B$26,$A181-4)+$D181-1))</f>
        <v/>
      </c>
      <c r="L181" s="12" t="str">
        <f aca="false">IF($K181="","",SUMIFS(Calc_Splits!$O$1083:$O$1622,Calc_Splits!$B$1083:$B$1622,$D181))</f>
        <v/>
      </c>
    </row>
    <row r="182" customFormat="false" ht="15" hidden="false" customHeight="false" outlineLevel="0" collapsed="false">
      <c r="A182" s="12" t="n">
        <v>7</v>
      </c>
      <c r="B182" s="12" t="n">
        <v>60</v>
      </c>
      <c r="C182" s="12" t="str">
        <f aca="false">IFERROR(MATCH($B182,Calc_Splits!$R$1083:$R$1622,0),"")</f>
        <v/>
      </c>
      <c r="D182" s="12" t="str">
        <f aca="false">IF($C182="","",INDEX(Calc_Splits!$B$1083:$B$1622,$C182))</f>
        <v/>
      </c>
      <c r="E182" s="12" t="str">
        <f aca="false">IF($C182="","",INDEX(Calc_Splits!$C$1083:$C$1622,$C182))</f>
        <v/>
      </c>
      <c r="F182" s="12" t="str">
        <f aca="false">IF($C182="","",INDEX(Calc_Splits!$E$1083:$E$1622,$C182))</f>
        <v/>
      </c>
      <c r="G182" s="12" t="str">
        <f aca="false">IF($C182="","",INDEX(Calc_Splits!$G$1083:$G$1622,$C182))</f>
        <v/>
      </c>
      <c r="H182" s="12" t="str">
        <f aca="false">IF($C182="","",INDEX(Calc_Splits!$P$1083:$P$1622,$C182))</f>
        <v/>
      </c>
      <c r="I182" s="12" t="str">
        <f aca="false">IF($C182="","",INDEX(Calc_Splits!$Q$1083:$Q$1622,$C182))</f>
        <v/>
      </c>
      <c r="J182" s="12" t="str">
        <f aca="false">IF($C182="","",INDEX(Calc_Splits!$O$1083:$O$1622,$C182))</f>
        <v/>
      </c>
      <c r="K182" s="12" t="str">
        <f aca="false">IF($D182="","",IF($D182=$D181,"",INDEX(Setup!$B$21:$B$26,$A182-4)+$D182-1))</f>
        <v/>
      </c>
      <c r="L182" s="12" t="str">
        <f aca="false">IF($K182="","",SUMIFS(Calc_Splits!$O$1083:$O$1622,Calc_Splits!$B$1083:$B$1622,$D182))</f>
        <v/>
      </c>
    </row>
    <row r="183" customFormat="false" ht="15" hidden="false" customHeight="false" outlineLevel="0" collapsed="false">
      <c r="A183" s="12" t="n">
        <v>8</v>
      </c>
      <c r="B183" s="12" t="n">
        <v>1</v>
      </c>
      <c r="C183" s="12" t="n">
        <f aca="false">IFERROR(MATCH($B183,Calc_Splits!$R$1623:$R$2162,0),"")</f>
        <v>1</v>
      </c>
      <c r="D183" s="12" t="n">
        <f aca="false">IF($C183="","",INDEX(Calc_Splits!$B$1623:$B$2162,$C183))</f>
        <v>1</v>
      </c>
      <c r="E183" s="12" t="str">
        <f aca="false">IF($C183="","",INDEX(Calc_Splits!$C$1623:$C$2162,$C183))</f>
        <v>A</v>
      </c>
      <c r="F183" s="12" t="str">
        <f aca="false">IF($C183="","",INDEX(Calc_Splits!$E$1623:$E$2162,$C183))</f>
        <v>M</v>
      </c>
      <c r="G183" s="12" t="str">
        <f aca="false">IF($C183="","",INDEX(Calc_Splits!$G$1623:$G$2162,$C183))</f>
        <v>MAL</v>
      </c>
      <c r="H183" s="12" t="n">
        <f aca="false">IF($C183="","",INDEX(Calc_Splits!$P$1623:$P$2162,$C183))</f>
        <v>1</v>
      </c>
      <c r="I183" s="12" t="n">
        <f aca="false">IF($C183="","",INDEX(Calc_Splits!$Q$1623:$Q$2162,$C183))</f>
        <v>10</v>
      </c>
      <c r="J183" s="12" t="n">
        <f aca="false">IF($C183="","",INDEX(Calc_Splits!$O$1623:$O$2162,$C183))</f>
        <v>10</v>
      </c>
      <c r="K183" s="12" t="n">
        <f aca="false">IF($D183="","",INDEX(Setup!$B$21:$B$26,$A183-4)+$D183-1)</f>
        <v>1</v>
      </c>
      <c r="L183" s="12" t="n">
        <f aca="false">IF($K183="","",SUMIFS(Calc_Splits!$O$1623:$O$2162,Calc_Splits!$B$1623:$B$2162,$D183))</f>
        <v>20</v>
      </c>
    </row>
    <row r="184" customFormat="false" ht="15" hidden="false" customHeight="false" outlineLevel="0" collapsed="false">
      <c r="A184" s="12" t="n">
        <v>8</v>
      </c>
      <c r="B184" s="12" t="n">
        <v>2</v>
      </c>
      <c r="C184" s="12" t="n">
        <f aca="false">IFERROR(MATCH($B184,Calc_Splits!$R$1623:$R$2162,0),"")</f>
        <v>4</v>
      </c>
      <c r="D184" s="12" t="n">
        <f aca="false">IF($C184="","",INDEX(Calc_Splits!$B$1623:$B$2162,$C184))</f>
        <v>1</v>
      </c>
      <c r="E184" s="12" t="str">
        <f aca="false">IF($C184="","",INDEX(Calc_Splits!$C$1623:$C$2162,$C184))</f>
        <v>A</v>
      </c>
      <c r="F184" s="12" t="str">
        <f aca="false">IF($C184="","",INDEX(Calc_Splits!$E$1623:$E$2162,$C184))</f>
        <v>F</v>
      </c>
      <c r="G184" s="12" t="str">
        <f aca="false">IF($C184="","",INDEX(Calc_Splits!$G$1623:$G$2162,$C184))</f>
        <v>MAL</v>
      </c>
      <c r="H184" s="12" t="n">
        <f aca="false">IF($C184="","",INDEX(Calc_Splits!$P$1623:$P$2162,$C184))</f>
        <v>21</v>
      </c>
      <c r="I184" s="12" t="n">
        <f aca="false">IF($C184="","",INDEX(Calc_Splits!$Q$1623:$Q$2162,$C184))</f>
        <v>26</v>
      </c>
      <c r="J184" s="12" t="n">
        <f aca="false">IF($C184="","",INDEX(Calc_Splits!$O$1623:$O$2162,$C184))</f>
        <v>6</v>
      </c>
      <c r="K184" s="12" t="str">
        <f aca="false">IF($D184="","",IF($D184=$D183,"",INDEX(Setup!$B$21:$B$26,$A184-4)+$D184-1))</f>
        <v/>
      </c>
      <c r="L184" s="12" t="str">
        <f aca="false">IF($K184="","",SUMIFS(Calc_Splits!$O$1623:$O$2162,Calc_Splits!$B$1623:$B$2162,$D184))</f>
        <v/>
      </c>
    </row>
    <row r="185" customFormat="false" ht="15" hidden="false" customHeight="false" outlineLevel="0" collapsed="false">
      <c r="A185" s="12" t="n">
        <v>8</v>
      </c>
      <c r="B185" s="12" t="n">
        <v>3</v>
      </c>
      <c r="C185" s="12" t="n">
        <f aca="false">IFERROR(MATCH($B185,Calc_Splits!$R$1623:$R$2162,0),"")</f>
        <v>5</v>
      </c>
      <c r="D185" s="12" t="n">
        <f aca="false">IF($C185="","",INDEX(Calc_Splits!$B$1623:$B$2162,$C185))</f>
        <v>1</v>
      </c>
      <c r="E185" s="12" t="str">
        <f aca="false">IF($C185="","",INDEX(Calc_Splits!$C$1623:$C$2162,$C185))</f>
        <v>A</v>
      </c>
      <c r="F185" s="12" t="str">
        <f aca="false">IF($C185="","",INDEX(Calc_Splits!$E$1623:$E$2162,$C185))</f>
        <v>F</v>
      </c>
      <c r="G185" s="12" t="str">
        <f aca="false">IF($C185="","",INDEX(Calc_Splits!$G$1623:$G$2162,$C185))</f>
        <v>SAN</v>
      </c>
      <c r="H185" s="12" t="n">
        <f aca="false">IF($C185="","",INDEX(Calc_Splits!$P$1623:$P$2162,$C185))</f>
        <v>27</v>
      </c>
      <c r="I185" s="12" t="n">
        <f aca="false">IF($C185="","",INDEX(Calc_Splits!$Q$1623:$Q$2162,$C185))</f>
        <v>30</v>
      </c>
      <c r="J185" s="12" t="n">
        <f aca="false">IF($C185="","",INDEX(Calc_Splits!$O$1623:$O$2162,$C185))</f>
        <v>4</v>
      </c>
      <c r="K185" s="12" t="str">
        <f aca="false">IF($D185="","",IF($D185=$D184,"",INDEX(Setup!$B$21:$B$26,$A185-4)+$D185-1))</f>
        <v/>
      </c>
      <c r="L185" s="12" t="str">
        <f aca="false">IF($K185="","",SUMIFS(Calc_Splits!$O$1623:$O$2162,Calc_Splits!$B$1623:$B$2162,$D185))</f>
        <v/>
      </c>
    </row>
    <row r="186" customFormat="false" ht="15" hidden="false" customHeight="false" outlineLevel="0" collapsed="false">
      <c r="A186" s="12" t="n">
        <v>8</v>
      </c>
      <c r="B186" s="12" t="n">
        <v>4</v>
      </c>
      <c r="C186" s="12" t="n">
        <f aca="false">IFERROR(MATCH($B186,Calc_Splits!$R$1623:$R$2162,0),"")</f>
        <v>37</v>
      </c>
      <c r="D186" s="12" t="n">
        <f aca="false">IF($C186="","",INDEX(Calc_Splits!$B$1623:$B$2162,$C186))</f>
        <v>2</v>
      </c>
      <c r="E186" s="12" t="str">
        <f aca="false">IF($C186="","",INDEX(Calc_Splits!$C$1623:$C$2162,$C186))</f>
        <v>A</v>
      </c>
      <c r="F186" s="12" t="str">
        <f aca="false">IF($C186="","",INDEX(Calc_Splits!$E$1623:$E$2162,$C186))</f>
        <v>M</v>
      </c>
      <c r="G186" s="12" t="str">
        <f aca="false">IF($C186="","",INDEX(Calc_Splits!$G$1623:$G$2162,$C186))</f>
        <v>MAL</v>
      </c>
      <c r="H186" s="12" t="n">
        <f aca="false">IF($C186="","",INDEX(Calc_Splits!$P$1623:$P$2162,$C186))</f>
        <v>11</v>
      </c>
      <c r="I186" s="12" t="n">
        <f aca="false">IF($C186="","",INDEX(Calc_Splits!$Q$1623:$Q$2162,$C186))</f>
        <v>18</v>
      </c>
      <c r="J186" s="12" t="n">
        <f aca="false">IF($C186="","",INDEX(Calc_Splits!$O$1623:$O$2162,$C186))</f>
        <v>8</v>
      </c>
      <c r="K186" s="12" t="n">
        <f aca="false">IF($D186="","",IF($D186=$D185,"",INDEX(Setup!$B$21:$B$26,$A186-4)+$D186-1))</f>
        <v>2</v>
      </c>
      <c r="L186" s="12" t="n">
        <f aca="false">IF($K186="","",SUMIFS(Calc_Splits!$O$1623:$O$2162,Calc_Splits!$B$1623:$B$2162,$D186))</f>
        <v>20</v>
      </c>
    </row>
    <row r="187" customFormat="false" ht="15" hidden="false" customHeight="false" outlineLevel="0" collapsed="false">
      <c r="A187" s="12" t="n">
        <v>8</v>
      </c>
      <c r="B187" s="12" t="n">
        <v>5</v>
      </c>
      <c r="C187" s="12" t="n">
        <f aca="false">IFERROR(MATCH($B187,Calc_Splits!$R$1623:$R$2162,0),"")</f>
        <v>38</v>
      </c>
      <c r="D187" s="12" t="n">
        <f aca="false">IF($C187="","",INDEX(Calc_Splits!$B$1623:$B$2162,$C187))</f>
        <v>2</v>
      </c>
      <c r="E187" s="12" t="str">
        <f aca="false">IF($C187="","",INDEX(Calc_Splits!$C$1623:$C$2162,$C187))</f>
        <v>A</v>
      </c>
      <c r="F187" s="12" t="str">
        <f aca="false">IF($C187="","",INDEX(Calc_Splits!$E$1623:$E$2162,$C187))</f>
        <v>M</v>
      </c>
      <c r="G187" s="12" t="str">
        <f aca="false">IF($C187="","",INDEX(Calc_Splits!$G$1623:$G$2162,$C187))</f>
        <v>SAN</v>
      </c>
      <c r="H187" s="12" t="n">
        <f aca="false">IF($C187="","",INDEX(Calc_Splits!$P$1623:$P$2162,$C187))</f>
        <v>19</v>
      </c>
      <c r="I187" s="12" t="n">
        <f aca="false">IF($C187="","",INDEX(Calc_Splits!$Q$1623:$Q$2162,$C187))</f>
        <v>20</v>
      </c>
      <c r="J187" s="12" t="n">
        <f aca="false">IF($C187="","",INDEX(Calc_Splits!$O$1623:$O$2162,$C187))</f>
        <v>2</v>
      </c>
      <c r="K187" s="12" t="str">
        <f aca="false">IF($D187="","",IF($D187=$D186,"",INDEX(Setup!$B$21:$B$26,$A187-4)+$D187-1))</f>
        <v/>
      </c>
      <c r="L187" s="12" t="str">
        <f aca="false">IF($K187="","",SUMIFS(Calc_Splits!$O$1623:$O$2162,Calc_Splits!$B$1623:$B$2162,$D187))</f>
        <v/>
      </c>
    </row>
    <row r="188" customFormat="false" ht="15" hidden="false" customHeight="false" outlineLevel="0" collapsed="false">
      <c r="A188" s="12" t="n">
        <v>8</v>
      </c>
      <c r="B188" s="12" t="n">
        <v>6</v>
      </c>
      <c r="C188" s="12" t="n">
        <f aca="false">IFERROR(MATCH($B188,Calc_Splits!$R$1623:$R$2162,0),"")</f>
        <v>41</v>
      </c>
      <c r="D188" s="12" t="n">
        <f aca="false">IF($C188="","",INDEX(Calc_Splits!$B$1623:$B$2162,$C188))</f>
        <v>2</v>
      </c>
      <c r="E188" s="12" t="str">
        <f aca="false">IF($C188="","",INDEX(Calc_Splits!$C$1623:$C$2162,$C188))</f>
        <v>A</v>
      </c>
      <c r="F188" s="12" t="str">
        <f aca="false">IF($C188="","",INDEX(Calc_Splits!$E$1623:$E$2162,$C188))</f>
        <v>F</v>
      </c>
      <c r="G188" s="12" t="str">
        <f aca="false">IF($C188="","",INDEX(Calc_Splits!$G$1623:$G$2162,$C188))</f>
        <v>SAN</v>
      </c>
      <c r="H188" s="12" t="n">
        <f aca="false">IF($C188="","",INDEX(Calc_Splits!$P$1623:$P$2162,$C188))</f>
        <v>31</v>
      </c>
      <c r="I188" s="12" t="n">
        <f aca="false">IF($C188="","",INDEX(Calc_Splits!$Q$1623:$Q$2162,$C188))</f>
        <v>39</v>
      </c>
      <c r="J188" s="12" t="n">
        <f aca="false">IF($C188="","",INDEX(Calc_Splits!$O$1623:$O$2162,$C188))</f>
        <v>9</v>
      </c>
      <c r="K188" s="12" t="str">
        <f aca="false">IF($D188="","",IF($D188=$D187,"",INDEX(Setup!$B$21:$B$26,$A188-4)+$D188-1))</f>
        <v/>
      </c>
      <c r="L188" s="12" t="str">
        <f aca="false">IF($K188="","",SUMIFS(Calc_Splits!$O$1623:$O$2162,Calc_Splits!$B$1623:$B$2162,$D188))</f>
        <v/>
      </c>
    </row>
    <row r="189" customFormat="false" ht="15" hidden="false" customHeight="false" outlineLevel="0" collapsed="false">
      <c r="A189" s="12" t="n">
        <v>8</v>
      </c>
      <c r="B189" s="12" t="n">
        <v>7</v>
      </c>
      <c r="C189" s="12" t="n">
        <f aca="false">IFERROR(MATCH($B189,Calc_Splits!$R$1623:$R$2162,0),"")</f>
        <v>46</v>
      </c>
      <c r="D189" s="12" t="n">
        <f aca="false">IF($C189="","",INDEX(Calc_Splits!$B$1623:$B$2162,$C189))</f>
        <v>2</v>
      </c>
      <c r="E189" s="12" t="str">
        <f aca="false">IF($C189="","",INDEX(Calc_Splits!$C$1623:$C$2162,$C189))</f>
        <v>B</v>
      </c>
      <c r="F189" s="12" t="str">
        <f aca="false">IF($C189="","",INDEX(Calc_Splits!$E$1623:$E$2162,$C189))</f>
        <v>F</v>
      </c>
      <c r="G189" s="12" t="str">
        <f aca="false">IF($C189="","",INDEX(Calc_Splits!$G$1623:$G$2162,$C189))</f>
        <v>MAL</v>
      </c>
      <c r="H189" s="12" t="n">
        <f aca="false">IF($C189="","",INDEX(Calc_Splits!$P$1623:$P$2162,$C189))</f>
        <v>16</v>
      </c>
      <c r="I189" s="12" t="n">
        <f aca="false">IF($C189="","",INDEX(Calc_Splits!$Q$1623:$Q$2162,$C189))</f>
        <v>16</v>
      </c>
      <c r="J189" s="12" t="n">
        <f aca="false">IF($C189="","",INDEX(Calc_Splits!$O$1623:$O$2162,$C189))</f>
        <v>1</v>
      </c>
      <c r="K189" s="12" t="str">
        <f aca="false">IF($D189="","",IF($D189=$D188,"",INDEX(Setup!$B$21:$B$26,$A189-4)+$D189-1))</f>
        <v/>
      </c>
      <c r="L189" s="12" t="str">
        <f aca="false">IF($K189="","",SUMIFS(Calc_Splits!$O$1623:$O$2162,Calc_Splits!$B$1623:$B$2162,$D189))</f>
        <v/>
      </c>
    </row>
    <row r="190" customFormat="false" ht="15" hidden="false" customHeight="false" outlineLevel="0" collapsed="false">
      <c r="A190" s="12" t="n">
        <v>8</v>
      </c>
      <c r="B190" s="12" t="n">
        <v>8</v>
      </c>
      <c r="C190" s="12" t="n">
        <f aca="false">IFERROR(MATCH($B190,Calc_Splits!$R$1623:$R$2162,0),"")</f>
        <v>79</v>
      </c>
      <c r="D190" s="12" t="n">
        <f aca="false">IF($C190="","",INDEX(Calc_Splits!$B$1623:$B$2162,$C190))</f>
        <v>3</v>
      </c>
      <c r="E190" s="12" t="str">
        <f aca="false">IF($C190="","",INDEX(Calc_Splits!$C$1623:$C$2162,$C190))</f>
        <v>B</v>
      </c>
      <c r="F190" s="12" t="str">
        <f aca="false">IF($C190="","",INDEX(Calc_Splits!$E$1623:$E$2162,$C190))</f>
        <v>M</v>
      </c>
      <c r="G190" s="12" t="str">
        <f aca="false">IF($C190="","",INDEX(Calc_Splits!$G$1623:$G$2162,$C190))</f>
        <v>MAL</v>
      </c>
      <c r="H190" s="12" t="n">
        <f aca="false">IF($C190="","",INDEX(Calc_Splits!$P$1623:$P$2162,$C190))</f>
        <v>1</v>
      </c>
      <c r="I190" s="12" t="n">
        <f aca="false">IF($C190="","",INDEX(Calc_Splits!$Q$1623:$Q$2162,$C190))</f>
        <v>10</v>
      </c>
      <c r="J190" s="12" t="n">
        <f aca="false">IF($C190="","",INDEX(Calc_Splits!$O$1623:$O$2162,$C190))</f>
        <v>10</v>
      </c>
      <c r="K190" s="12" t="n">
        <f aca="false">IF($D190="","",IF($D190=$D189,"",INDEX(Setup!$B$21:$B$26,$A190-4)+$D190-1))</f>
        <v>3</v>
      </c>
      <c r="L190" s="12" t="n">
        <f aca="false">IF($K190="","",SUMIFS(Calc_Splits!$O$1623:$O$2162,Calc_Splits!$B$1623:$B$2162,$D190))</f>
        <v>20</v>
      </c>
    </row>
    <row r="191" customFormat="false" ht="15" hidden="false" customHeight="false" outlineLevel="0" collapsed="false">
      <c r="A191" s="12" t="n">
        <v>8</v>
      </c>
      <c r="B191" s="12" t="n">
        <v>9</v>
      </c>
      <c r="C191" s="12" t="n">
        <f aca="false">IFERROR(MATCH($B191,Calc_Splits!$R$1623:$R$2162,0),"")</f>
        <v>82</v>
      </c>
      <c r="D191" s="12" t="n">
        <f aca="false">IF($C191="","",INDEX(Calc_Splits!$B$1623:$B$2162,$C191))</f>
        <v>3</v>
      </c>
      <c r="E191" s="12" t="str">
        <f aca="false">IF($C191="","",INDEX(Calc_Splits!$C$1623:$C$2162,$C191))</f>
        <v>B</v>
      </c>
      <c r="F191" s="12" t="str">
        <f aca="false">IF($C191="","",INDEX(Calc_Splits!$E$1623:$E$2162,$C191))</f>
        <v>F</v>
      </c>
      <c r="G191" s="12" t="str">
        <f aca="false">IF($C191="","",INDEX(Calc_Splits!$G$1623:$G$2162,$C191))</f>
        <v>MAL</v>
      </c>
      <c r="H191" s="12" t="n">
        <f aca="false">IF($C191="","",INDEX(Calc_Splits!$P$1623:$P$2162,$C191))</f>
        <v>17</v>
      </c>
      <c r="I191" s="12" t="n">
        <f aca="false">IF($C191="","",INDEX(Calc_Splits!$Q$1623:$Q$2162,$C191))</f>
        <v>26</v>
      </c>
      <c r="J191" s="12" t="n">
        <f aca="false">IF($C191="","",INDEX(Calc_Splits!$O$1623:$O$2162,$C191))</f>
        <v>10</v>
      </c>
      <c r="K191" s="12" t="str">
        <f aca="false">IF($D191="","",IF($D191=$D190,"",INDEX(Setup!$B$21:$B$26,$A191-4)+$D191-1))</f>
        <v/>
      </c>
      <c r="L191" s="12" t="str">
        <f aca="false">IF($K191="","",SUMIFS(Calc_Splits!$O$1623:$O$2162,Calc_Splits!$B$1623:$B$2162,$D191))</f>
        <v/>
      </c>
    </row>
    <row r="192" customFormat="false" ht="15" hidden="false" customHeight="false" outlineLevel="0" collapsed="false">
      <c r="A192" s="12" t="n">
        <v>8</v>
      </c>
      <c r="B192" s="12" t="n">
        <v>10</v>
      </c>
      <c r="C192" s="12" t="n">
        <f aca="false">IFERROR(MATCH($B192,Calc_Splits!$R$1623:$R$2162,0),"")</f>
        <v>115</v>
      </c>
      <c r="D192" s="12" t="n">
        <f aca="false">IF($C192="","",INDEX(Calc_Splits!$B$1623:$B$2162,$C192))</f>
        <v>4</v>
      </c>
      <c r="E192" s="12" t="str">
        <f aca="false">IF($C192="","",INDEX(Calc_Splits!$C$1623:$C$2162,$C192))</f>
        <v>B</v>
      </c>
      <c r="F192" s="12" t="str">
        <f aca="false">IF($C192="","",INDEX(Calc_Splits!$E$1623:$E$2162,$C192))</f>
        <v>M</v>
      </c>
      <c r="G192" s="12" t="str">
        <f aca="false">IF($C192="","",INDEX(Calc_Splits!$G$1623:$G$2162,$C192))</f>
        <v>MAL</v>
      </c>
      <c r="H192" s="12" t="n">
        <f aca="false">IF($C192="","",INDEX(Calc_Splits!$P$1623:$P$2162,$C192))</f>
        <v>11</v>
      </c>
      <c r="I192" s="12" t="n">
        <f aca="false">IF($C192="","",INDEX(Calc_Splits!$Q$1623:$Q$2162,$C192))</f>
        <v>13</v>
      </c>
      <c r="J192" s="12" t="n">
        <f aca="false">IF($C192="","",INDEX(Calc_Splits!$O$1623:$O$2162,$C192))</f>
        <v>3</v>
      </c>
      <c r="K192" s="12" t="n">
        <f aca="false">IF($D192="","",IF($D192=$D191,"",INDEX(Setup!$B$21:$B$26,$A192-4)+$D192-1))</f>
        <v>4</v>
      </c>
      <c r="L192" s="12" t="n">
        <f aca="false">IF($K192="","",SUMIFS(Calc_Splits!$O$1623:$O$2162,Calc_Splits!$B$1623:$B$2162,$D192))</f>
        <v>20</v>
      </c>
    </row>
    <row r="193" customFormat="false" ht="15" hidden="false" customHeight="false" outlineLevel="0" collapsed="false">
      <c r="A193" s="12" t="n">
        <v>8</v>
      </c>
      <c r="B193" s="12" t="n">
        <v>11</v>
      </c>
      <c r="C193" s="12" t="n">
        <f aca="false">IFERROR(MATCH($B193,Calc_Splits!$R$1623:$R$2162,0),"")</f>
        <v>117</v>
      </c>
      <c r="D193" s="12" t="n">
        <f aca="false">IF($C193="","",INDEX(Calc_Splits!$B$1623:$B$2162,$C193))</f>
        <v>4</v>
      </c>
      <c r="E193" s="12" t="str">
        <f aca="false">IF($C193="","",INDEX(Calc_Splits!$C$1623:$C$2162,$C193))</f>
        <v>B</v>
      </c>
      <c r="F193" s="12" t="str">
        <f aca="false">IF($C193="","",INDEX(Calc_Splits!$E$1623:$E$2162,$C193))</f>
        <v>M</v>
      </c>
      <c r="G193" s="12" t="str">
        <f aca="false">IF($C193="","",INDEX(Calc_Splits!$G$1623:$G$2162,$C193))</f>
        <v>URD</v>
      </c>
      <c r="H193" s="12" t="n">
        <f aca="false">IF($C193="","",INDEX(Calc_Splits!$P$1623:$P$2162,$C193))</f>
        <v>14</v>
      </c>
      <c r="I193" s="12" t="n">
        <f aca="false">IF($C193="","",INDEX(Calc_Splits!$Q$1623:$Q$2162,$C193))</f>
        <v>15</v>
      </c>
      <c r="J193" s="12" t="n">
        <f aca="false">IF($C193="","",INDEX(Calc_Splits!$O$1623:$O$2162,$C193))</f>
        <v>2</v>
      </c>
      <c r="K193" s="12" t="str">
        <f aca="false">IF($D193="","",IF($D193=$D192,"",INDEX(Setup!$B$21:$B$26,$A193-4)+$D193-1))</f>
        <v/>
      </c>
      <c r="L193" s="12" t="str">
        <f aca="false">IF($K193="","",SUMIFS(Calc_Splits!$O$1623:$O$2162,Calc_Splits!$B$1623:$B$2162,$D193))</f>
        <v/>
      </c>
    </row>
    <row r="194" customFormat="false" ht="15" hidden="false" customHeight="false" outlineLevel="0" collapsed="false">
      <c r="A194" s="12" t="n">
        <v>8</v>
      </c>
      <c r="B194" s="12" t="n">
        <v>12</v>
      </c>
      <c r="C194" s="12" t="n">
        <f aca="false">IFERROR(MATCH($B194,Calc_Splits!$R$1623:$R$2162,0),"")</f>
        <v>118</v>
      </c>
      <c r="D194" s="12" t="n">
        <f aca="false">IF($C194="","",INDEX(Calc_Splits!$B$1623:$B$2162,$C194))</f>
        <v>4</v>
      </c>
      <c r="E194" s="12" t="str">
        <f aca="false">IF($C194="","",INDEX(Calc_Splits!$C$1623:$C$2162,$C194))</f>
        <v>B</v>
      </c>
      <c r="F194" s="12" t="str">
        <f aca="false">IF($C194="","",INDEX(Calc_Splits!$E$1623:$E$2162,$C194))</f>
        <v>F</v>
      </c>
      <c r="G194" s="12" t="str">
        <f aca="false">IF($C194="","",INDEX(Calc_Splits!$G$1623:$G$2162,$C194))</f>
        <v>MAL</v>
      </c>
      <c r="H194" s="12" t="n">
        <f aca="false">IF($C194="","",INDEX(Calc_Splits!$P$1623:$P$2162,$C194))</f>
        <v>27</v>
      </c>
      <c r="I194" s="12" t="n">
        <f aca="false">IF($C194="","",INDEX(Calc_Splits!$Q$1623:$Q$2162,$C194))</f>
        <v>36</v>
      </c>
      <c r="J194" s="12" t="n">
        <f aca="false">IF($C194="","",INDEX(Calc_Splits!$O$1623:$O$2162,$C194))</f>
        <v>10</v>
      </c>
      <c r="K194" s="12" t="str">
        <f aca="false">IF($D194="","",IF($D194=$D193,"",INDEX(Setup!$B$21:$B$26,$A194-4)+$D194-1))</f>
        <v/>
      </c>
      <c r="L194" s="12" t="str">
        <f aca="false">IF($K194="","",SUMIFS(Calc_Splits!$O$1623:$O$2162,Calc_Splits!$B$1623:$B$2162,$D194))</f>
        <v/>
      </c>
    </row>
    <row r="195" customFormat="false" ht="15" hidden="false" customHeight="false" outlineLevel="0" collapsed="false">
      <c r="A195" s="12" t="n">
        <v>8</v>
      </c>
      <c r="B195" s="12" t="n">
        <v>13</v>
      </c>
      <c r="C195" s="12" t="n">
        <f aca="false">IFERROR(MATCH($B195,Calc_Splits!$R$1623:$R$2162,0),"")</f>
        <v>121</v>
      </c>
      <c r="D195" s="12" t="n">
        <f aca="false">IF($C195="","",INDEX(Calc_Splits!$B$1623:$B$2162,$C195))</f>
        <v>4</v>
      </c>
      <c r="E195" s="12" t="str">
        <f aca="false">IF($C195="","",INDEX(Calc_Splits!$C$1623:$C$2162,$C195))</f>
        <v>C</v>
      </c>
      <c r="F195" s="12" t="str">
        <f aca="false">IF($C195="","",INDEX(Calc_Splits!$E$1623:$E$2162,$C195))</f>
        <v>M</v>
      </c>
      <c r="G195" s="12" t="str">
        <f aca="false">IF($C195="","",INDEX(Calc_Splits!$G$1623:$G$2162,$C195))</f>
        <v>MAL</v>
      </c>
      <c r="H195" s="12" t="n">
        <f aca="false">IF($C195="","",INDEX(Calc_Splits!$P$1623:$P$2162,$C195))</f>
        <v>1</v>
      </c>
      <c r="I195" s="12" t="n">
        <f aca="false">IF($C195="","",INDEX(Calc_Splits!$Q$1623:$Q$2162,$C195))</f>
        <v>5</v>
      </c>
      <c r="J195" s="12" t="n">
        <f aca="false">IF($C195="","",INDEX(Calc_Splits!$O$1623:$O$2162,$C195))</f>
        <v>5</v>
      </c>
      <c r="K195" s="12" t="str">
        <f aca="false">IF($D195="","",IF($D195=$D194,"",INDEX(Setup!$B$21:$B$26,$A195-4)+$D195-1))</f>
        <v/>
      </c>
      <c r="L195" s="12" t="str">
        <f aca="false">IF($K195="","",SUMIFS(Calc_Splits!$O$1623:$O$2162,Calc_Splits!$B$1623:$B$2162,$D195))</f>
        <v/>
      </c>
    </row>
    <row r="196" customFormat="false" ht="15" hidden="false" customHeight="false" outlineLevel="0" collapsed="false">
      <c r="A196" s="12" t="n">
        <v>8</v>
      </c>
      <c r="B196" s="12" t="n">
        <v>14</v>
      </c>
      <c r="C196" s="12" t="n">
        <f aca="false">IFERROR(MATCH($B196,Calc_Splits!$R$1623:$R$2162,0),"")</f>
        <v>154</v>
      </c>
      <c r="D196" s="12" t="n">
        <f aca="false">IF($C196="","",INDEX(Calc_Splits!$B$1623:$B$2162,$C196))</f>
        <v>5</v>
      </c>
      <c r="E196" s="12" t="str">
        <f aca="false">IF($C196="","",INDEX(Calc_Splits!$C$1623:$C$2162,$C196))</f>
        <v>B</v>
      </c>
      <c r="F196" s="12" t="str">
        <f aca="false">IF($C196="","",INDEX(Calc_Splits!$E$1623:$E$2162,$C196))</f>
        <v>F</v>
      </c>
      <c r="G196" s="12" t="str">
        <f aca="false">IF($C196="","",INDEX(Calc_Splits!$G$1623:$G$2162,$C196))</f>
        <v>MAL</v>
      </c>
      <c r="H196" s="12" t="n">
        <f aca="false">IF($C196="","",INDEX(Calc_Splits!$P$1623:$P$2162,$C196))</f>
        <v>37</v>
      </c>
      <c r="I196" s="12" t="n">
        <f aca="false">IF($C196="","",INDEX(Calc_Splits!$Q$1623:$Q$2162,$C196))</f>
        <v>38</v>
      </c>
      <c r="J196" s="12" t="n">
        <f aca="false">IF($C196="","",INDEX(Calc_Splits!$O$1623:$O$2162,$C196))</f>
        <v>2</v>
      </c>
      <c r="K196" s="12" t="n">
        <f aca="false">IF($D196="","",IF($D196=$D195,"",INDEX(Setup!$B$21:$B$26,$A196-4)+$D196-1))</f>
        <v>5</v>
      </c>
      <c r="L196" s="12" t="n">
        <f aca="false">IF($K196="","",SUMIFS(Calc_Splits!$O$1623:$O$2162,Calc_Splits!$B$1623:$B$2162,$D196))</f>
        <v>20</v>
      </c>
    </row>
    <row r="197" customFormat="false" ht="15" hidden="false" customHeight="false" outlineLevel="0" collapsed="false">
      <c r="A197" s="12" t="n">
        <v>8</v>
      </c>
      <c r="B197" s="12" t="n">
        <v>15</v>
      </c>
      <c r="C197" s="12" t="n">
        <f aca="false">IFERROR(MATCH($B197,Calc_Splits!$R$1623:$R$2162,0),"")</f>
        <v>157</v>
      </c>
      <c r="D197" s="12" t="n">
        <f aca="false">IF($C197="","",INDEX(Calc_Splits!$B$1623:$B$2162,$C197))</f>
        <v>5</v>
      </c>
      <c r="E197" s="12" t="str">
        <f aca="false">IF($C197="","",INDEX(Calc_Splits!$C$1623:$C$2162,$C197))</f>
        <v>C</v>
      </c>
      <c r="F197" s="12" t="str">
        <f aca="false">IF($C197="","",INDEX(Calc_Splits!$E$1623:$E$2162,$C197))</f>
        <v>M</v>
      </c>
      <c r="G197" s="12" t="str">
        <f aca="false">IF($C197="","",INDEX(Calc_Splits!$G$1623:$G$2162,$C197))</f>
        <v>MAL</v>
      </c>
      <c r="H197" s="12" t="n">
        <f aca="false">IF($C197="","",INDEX(Calc_Splits!$P$1623:$P$2162,$C197))</f>
        <v>6</v>
      </c>
      <c r="I197" s="12" t="n">
        <f aca="false">IF($C197="","",INDEX(Calc_Splits!$Q$1623:$Q$2162,$C197))</f>
        <v>12</v>
      </c>
      <c r="J197" s="12" t="n">
        <f aca="false">IF($C197="","",INDEX(Calc_Splits!$O$1623:$O$2162,$C197))</f>
        <v>7</v>
      </c>
      <c r="K197" s="12" t="str">
        <f aca="false">IF($D197="","",IF($D197=$D196,"",INDEX(Setup!$B$21:$B$26,$A197-4)+$D197-1))</f>
        <v/>
      </c>
      <c r="L197" s="12" t="str">
        <f aca="false">IF($K197="","",SUMIFS(Calc_Splits!$O$1623:$O$2162,Calc_Splits!$B$1623:$B$2162,$D197))</f>
        <v/>
      </c>
    </row>
    <row r="198" customFormat="false" ht="15" hidden="false" customHeight="false" outlineLevel="0" collapsed="false">
      <c r="A198" s="12" t="n">
        <v>8</v>
      </c>
      <c r="B198" s="12" t="n">
        <v>16</v>
      </c>
      <c r="C198" s="12" t="n">
        <f aca="false">IFERROR(MATCH($B198,Calc_Splits!$R$1623:$R$2162,0),"")</f>
        <v>158</v>
      </c>
      <c r="D198" s="12" t="n">
        <f aca="false">IF($C198="","",INDEX(Calc_Splits!$B$1623:$B$2162,$C198))</f>
        <v>5</v>
      </c>
      <c r="E198" s="12" t="str">
        <f aca="false">IF($C198="","",INDEX(Calc_Splits!$C$1623:$C$2162,$C198))</f>
        <v>C</v>
      </c>
      <c r="F198" s="12" t="str">
        <f aca="false">IF($C198="","",INDEX(Calc_Splits!$E$1623:$E$2162,$C198))</f>
        <v>M</v>
      </c>
      <c r="G198" s="12" t="str">
        <f aca="false">IF($C198="","",INDEX(Calc_Splits!$G$1623:$G$2162,$C198))</f>
        <v>SAN</v>
      </c>
      <c r="H198" s="12" t="n">
        <f aca="false">IF($C198="","",INDEX(Calc_Splits!$P$1623:$P$2162,$C198))</f>
        <v>13</v>
      </c>
      <c r="I198" s="12" t="n">
        <f aca="false">IF($C198="","",INDEX(Calc_Splits!$Q$1623:$Q$2162,$C198))</f>
        <v>14</v>
      </c>
      <c r="J198" s="12" t="n">
        <f aca="false">IF($C198="","",INDEX(Calc_Splits!$O$1623:$O$2162,$C198))</f>
        <v>2</v>
      </c>
      <c r="K198" s="12" t="str">
        <f aca="false">IF($D198="","",IF($D198=$D197,"",INDEX(Setup!$B$21:$B$26,$A198-4)+$D198-1))</f>
        <v/>
      </c>
      <c r="L198" s="12" t="str">
        <f aca="false">IF($K198="","",SUMIFS(Calc_Splits!$O$1623:$O$2162,Calc_Splits!$B$1623:$B$2162,$D198))</f>
        <v/>
      </c>
    </row>
    <row r="199" customFormat="false" ht="15" hidden="false" customHeight="false" outlineLevel="0" collapsed="false">
      <c r="A199" s="12" t="n">
        <v>8</v>
      </c>
      <c r="B199" s="12" t="n">
        <v>17</v>
      </c>
      <c r="C199" s="12" t="n">
        <f aca="false">IFERROR(MATCH($B199,Calc_Splits!$R$1623:$R$2162,0),"")</f>
        <v>160</v>
      </c>
      <c r="D199" s="12" t="n">
        <f aca="false">IF($C199="","",INDEX(Calc_Splits!$B$1623:$B$2162,$C199))</f>
        <v>5</v>
      </c>
      <c r="E199" s="12" t="str">
        <f aca="false">IF($C199="","",INDEX(Calc_Splits!$C$1623:$C$2162,$C199))</f>
        <v>C</v>
      </c>
      <c r="F199" s="12" t="str">
        <f aca="false">IF($C199="","",INDEX(Calc_Splits!$E$1623:$E$2162,$C199))</f>
        <v>F</v>
      </c>
      <c r="G199" s="12" t="str">
        <f aca="false">IF($C199="","",INDEX(Calc_Splits!$G$1623:$G$2162,$C199))</f>
        <v>MAL</v>
      </c>
      <c r="H199" s="12" t="n">
        <f aca="false">IF($C199="","",INDEX(Calc_Splits!$P$1623:$P$2162,$C199))</f>
        <v>15</v>
      </c>
      <c r="I199" s="12" t="n">
        <f aca="false">IF($C199="","",INDEX(Calc_Splits!$Q$1623:$Q$2162,$C199))</f>
        <v>22</v>
      </c>
      <c r="J199" s="12" t="n">
        <f aca="false">IF($C199="","",INDEX(Calc_Splits!$O$1623:$O$2162,$C199))</f>
        <v>8</v>
      </c>
      <c r="K199" s="12" t="str">
        <f aca="false">IF($D199="","",IF($D199=$D198,"",INDEX(Setup!$B$21:$B$26,$A199-4)+$D199-1))</f>
        <v/>
      </c>
      <c r="L199" s="12" t="str">
        <f aca="false">IF($K199="","",SUMIFS(Calc_Splits!$O$1623:$O$2162,Calc_Splits!$B$1623:$B$2162,$D199))</f>
        <v/>
      </c>
    </row>
    <row r="200" customFormat="false" ht="15" hidden="false" customHeight="false" outlineLevel="0" collapsed="false">
      <c r="A200" s="12" t="n">
        <v>8</v>
      </c>
      <c r="B200" s="12" t="n">
        <v>18</v>
      </c>
      <c r="C200" s="12" t="n">
        <f aca="false">IFERROR(MATCH($B200,Calc_Splits!$R$1623:$R$2162,0),"")</f>
        <v>163</v>
      </c>
      <c r="D200" s="12" t="n">
        <f aca="false">IF($C200="","",INDEX(Calc_Splits!$B$1623:$B$2162,$C200))</f>
        <v>5</v>
      </c>
      <c r="E200" s="12" t="str">
        <f aca="false">IF($C200="","",INDEX(Calc_Splits!$C$1623:$C$2162,$C200))</f>
        <v>D</v>
      </c>
      <c r="F200" s="12" t="str">
        <f aca="false">IF($C200="","",INDEX(Calc_Splits!$E$1623:$E$2162,$C200))</f>
        <v>M</v>
      </c>
      <c r="G200" s="12" t="str">
        <f aca="false">IF($C200="","",INDEX(Calc_Splits!$G$1623:$G$2162,$C200))</f>
        <v>MAL</v>
      </c>
      <c r="H200" s="12" t="n">
        <f aca="false">IF($C200="","",INDEX(Calc_Splits!$P$1623:$P$2162,$C200))</f>
        <v>1</v>
      </c>
      <c r="I200" s="12" t="n">
        <f aca="false">IF($C200="","",INDEX(Calc_Splits!$Q$1623:$Q$2162,$C200))</f>
        <v>1</v>
      </c>
      <c r="J200" s="12" t="n">
        <f aca="false">IF($C200="","",INDEX(Calc_Splits!$O$1623:$O$2162,$C200))</f>
        <v>1</v>
      </c>
      <c r="K200" s="12" t="str">
        <f aca="false">IF($D200="","",IF($D200=$D199,"",INDEX(Setup!$B$21:$B$26,$A200-4)+$D200-1))</f>
        <v/>
      </c>
      <c r="L200" s="12" t="str">
        <f aca="false">IF($K200="","",SUMIFS(Calc_Splits!$O$1623:$O$2162,Calc_Splits!$B$1623:$B$2162,$D200))</f>
        <v/>
      </c>
    </row>
    <row r="201" customFormat="false" ht="15" hidden="false" customHeight="false" outlineLevel="0" collapsed="false">
      <c r="A201" s="12" t="n">
        <v>8</v>
      </c>
      <c r="B201" s="12" t="n">
        <v>19</v>
      </c>
      <c r="C201" s="12" t="n">
        <f aca="false">IFERROR(MATCH($B201,Calc_Splits!$R$1623:$R$2162,0),"")</f>
        <v>196</v>
      </c>
      <c r="D201" s="12" t="n">
        <f aca="false">IF($C201="","",INDEX(Calc_Splits!$B$1623:$B$2162,$C201))</f>
        <v>6</v>
      </c>
      <c r="E201" s="12" t="str">
        <f aca="false">IF($C201="","",INDEX(Calc_Splits!$C$1623:$C$2162,$C201))</f>
        <v>C</v>
      </c>
      <c r="F201" s="12" t="str">
        <f aca="false">IF($C201="","",INDEX(Calc_Splits!$E$1623:$E$2162,$C201))</f>
        <v>F</v>
      </c>
      <c r="G201" s="12" t="str">
        <f aca="false">IF($C201="","",INDEX(Calc_Splits!$G$1623:$G$2162,$C201))</f>
        <v>MAL</v>
      </c>
      <c r="H201" s="12" t="n">
        <f aca="false">IF($C201="","",INDEX(Calc_Splits!$P$1623:$P$2162,$C201))</f>
        <v>23</v>
      </c>
      <c r="I201" s="12" t="n">
        <f aca="false">IF($C201="","",INDEX(Calc_Splits!$Q$1623:$Q$2162,$C201))</f>
        <v>25</v>
      </c>
      <c r="J201" s="12" t="n">
        <f aca="false">IF($C201="","",INDEX(Calc_Splits!$O$1623:$O$2162,$C201))</f>
        <v>3</v>
      </c>
      <c r="K201" s="12" t="n">
        <f aca="false">IF($D201="","",IF($D201=$D200,"",INDEX(Setup!$B$21:$B$26,$A201-4)+$D201-1))</f>
        <v>6</v>
      </c>
      <c r="L201" s="12" t="n">
        <f aca="false">IF($K201="","",SUMIFS(Calc_Splits!$O$1623:$O$2162,Calc_Splits!$B$1623:$B$2162,$D201))</f>
        <v>20</v>
      </c>
    </row>
    <row r="202" customFormat="false" ht="15" hidden="false" customHeight="false" outlineLevel="0" collapsed="false">
      <c r="A202" s="12" t="n">
        <v>8</v>
      </c>
      <c r="B202" s="12" t="n">
        <v>20</v>
      </c>
      <c r="C202" s="12" t="n">
        <f aca="false">IFERROR(MATCH($B202,Calc_Splits!$R$1623:$R$2162,0),"")</f>
        <v>197</v>
      </c>
      <c r="D202" s="12" t="n">
        <f aca="false">IF($C202="","",INDEX(Calc_Splits!$B$1623:$B$2162,$C202))</f>
        <v>6</v>
      </c>
      <c r="E202" s="12" t="str">
        <f aca="false">IF($C202="","",INDEX(Calc_Splits!$C$1623:$C$2162,$C202))</f>
        <v>C</v>
      </c>
      <c r="F202" s="12" t="str">
        <f aca="false">IF($C202="","",INDEX(Calc_Splits!$E$1623:$E$2162,$C202))</f>
        <v>F</v>
      </c>
      <c r="G202" s="12" t="str">
        <f aca="false">IF($C202="","",INDEX(Calc_Splits!$G$1623:$G$2162,$C202))</f>
        <v>SAN</v>
      </c>
      <c r="H202" s="12" t="n">
        <f aca="false">IF($C202="","",INDEX(Calc_Splits!$P$1623:$P$2162,$C202))</f>
        <v>26</v>
      </c>
      <c r="I202" s="12" t="n">
        <f aca="false">IF($C202="","",INDEX(Calc_Splits!$Q$1623:$Q$2162,$C202))</f>
        <v>29</v>
      </c>
      <c r="J202" s="12" t="n">
        <f aca="false">IF($C202="","",INDEX(Calc_Splits!$O$1623:$O$2162,$C202))</f>
        <v>4</v>
      </c>
      <c r="K202" s="12" t="str">
        <f aca="false">IF($D202="","",IF($D202=$D201,"",INDEX(Setup!$B$21:$B$26,$A202-4)+$D202-1))</f>
        <v/>
      </c>
      <c r="L202" s="12" t="str">
        <f aca="false">IF($K202="","",SUMIFS(Calc_Splits!$O$1623:$O$2162,Calc_Splits!$B$1623:$B$2162,$D202))</f>
        <v/>
      </c>
    </row>
    <row r="203" customFormat="false" ht="15" hidden="false" customHeight="false" outlineLevel="0" collapsed="false">
      <c r="A203" s="12" t="n">
        <v>8</v>
      </c>
      <c r="B203" s="12" t="n">
        <v>21</v>
      </c>
      <c r="C203" s="12" t="n">
        <f aca="false">IFERROR(MATCH($B203,Calc_Splits!$R$1623:$R$2162,0),"")</f>
        <v>199</v>
      </c>
      <c r="D203" s="12" t="n">
        <f aca="false">IF($C203="","",INDEX(Calc_Splits!$B$1623:$B$2162,$C203))</f>
        <v>6</v>
      </c>
      <c r="E203" s="12" t="str">
        <f aca="false">IF($C203="","",INDEX(Calc_Splits!$C$1623:$C$2162,$C203))</f>
        <v>D</v>
      </c>
      <c r="F203" s="12" t="str">
        <f aca="false">IF($C203="","",INDEX(Calc_Splits!$E$1623:$E$2162,$C203))</f>
        <v>M</v>
      </c>
      <c r="G203" s="12" t="str">
        <f aca="false">IF($C203="","",INDEX(Calc_Splits!$G$1623:$G$2162,$C203))</f>
        <v>MAL</v>
      </c>
      <c r="H203" s="12" t="n">
        <f aca="false">IF($C203="","",INDEX(Calc_Splits!$P$1623:$P$2162,$C203))</f>
        <v>2</v>
      </c>
      <c r="I203" s="12" t="n">
        <f aca="false">IF($C203="","",INDEX(Calc_Splits!$Q$1623:$Q$2162,$C203))</f>
        <v>11</v>
      </c>
      <c r="J203" s="12" t="n">
        <f aca="false">IF($C203="","",INDEX(Calc_Splits!$O$1623:$O$2162,$C203))</f>
        <v>10</v>
      </c>
      <c r="K203" s="12" t="str">
        <f aca="false">IF($D203="","",IF($D203=$D202,"",INDEX(Setup!$B$21:$B$26,$A203-4)+$D203-1))</f>
        <v/>
      </c>
      <c r="L203" s="12" t="str">
        <f aca="false">IF($K203="","",SUMIFS(Calc_Splits!$O$1623:$O$2162,Calc_Splits!$B$1623:$B$2162,$D203))</f>
        <v/>
      </c>
    </row>
    <row r="204" customFormat="false" ht="15" hidden="false" customHeight="false" outlineLevel="0" collapsed="false">
      <c r="A204" s="12" t="n">
        <v>8</v>
      </c>
      <c r="B204" s="12" t="n">
        <v>22</v>
      </c>
      <c r="C204" s="12" t="n">
        <f aca="false">IFERROR(MATCH($B204,Calc_Splits!$R$1623:$R$2162,0),"")</f>
        <v>202</v>
      </c>
      <c r="D204" s="12" t="n">
        <f aca="false">IF($C204="","",INDEX(Calc_Splits!$B$1623:$B$2162,$C204))</f>
        <v>6</v>
      </c>
      <c r="E204" s="12" t="str">
        <f aca="false">IF($C204="","",INDEX(Calc_Splits!$C$1623:$C$2162,$C204))</f>
        <v>D</v>
      </c>
      <c r="F204" s="12" t="str">
        <f aca="false">IF($C204="","",INDEX(Calc_Splits!$E$1623:$E$2162,$C204))</f>
        <v>F</v>
      </c>
      <c r="G204" s="12" t="str">
        <f aca="false">IF($C204="","",INDEX(Calc_Splits!$G$1623:$G$2162,$C204))</f>
        <v>MAL</v>
      </c>
      <c r="H204" s="12" t="n">
        <f aca="false">IF($C204="","",INDEX(Calc_Splits!$P$1623:$P$2162,$C204))</f>
        <v>13</v>
      </c>
      <c r="I204" s="12" t="n">
        <f aca="false">IF($C204="","",INDEX(Calc_Splits!$Q$1623:$Q$2162,$C204))</f>
        <v>15</v>
      </c>
      <c r="J204" s="12" t="n">
        <f aca="false">IF($C204="","",INDEX(Calc_Splits!$O$1623:$O$2162,$C204))</f>
        <v>3</v>
      </c>
      <c r="K204" s="12" t="str">
        <f aca="false">IF($D204="","",IF($D204=$D203,"",INDEX(Setup!$B$21:$B$26,$A204-4)+$D204-1))</f>
        <v/>
      </c>
      <c r="L204" s="12" t="str">
        <f aca="false">IF($K204="","",SUMIFS(Calc_Splits!$O$1623:$O$2162,Calc_Splits!$B$1623:$B$2162,$D204))</f>
        <v/>
      </c>
    </row>
    <row r="205" customFormat="false" ht="15" hidden="false" customHeight="false" outlineLevel="0" collapsed="false">
      <c r="A205" s="12" t="n">
        <v>8</v>
      </c>
      <c r="B205" s="12" t="n">
        <v>23</v>
      </c>
      <c r="C205" s="12" t="n">
        <f aca="false">IFERROR(MATCH($B205,Calc_Splits!$R$1623:$R$2162,0),"")</f>
        <v>235</v>
      </c>
      <c r="D205" s="12" t="n">
        <f aca="false">IF($C205="","",INDEX(Calc_Splits!$B$1623:$B$2162,$C205))</f>
        <v>7</v>
      </c>
      <c r="E205" s="12" t="str">
        <f aca="false">IF($C205="","",INDEX(Calc_Splits!$C$1623:$C$2162,$C205))</f>
        <v>D</v>
      </c>
      <c r="F205" s="12" t="str">
        <f aca="false">IF($C205="","",INDEX(Calc_Splits!$E$1623:$E$2162,$C205))</f>
        <v>M</v>
      </c>
      <c r="G205" s="12" t="str">
        <f aca="false">IF($C205="","",INDEX(Calc_Splits!$G$1623:$G$2162,$C205))</f>
        <v>MAL</v>
      </c>
      <c r="H205" s="12" t="n">
        <f aca="false">IF($C205="","",INDEX(Calc_Splits!$P$1623:$P$2162,$C205))</f>
        <v>12</v>
      </c>
      <c r="I205" s="12" t="n">
        <f aca="false">IF($C205="","",INDEX(Calc_Splits!$Q$1623:$Q$2162,$C205))</f>
        <v>12</v>
      </c>
      <c r="J205" s="12" t="n">
        <f aca="false">IF($C205="","",INDEX(Calc_Splits!$O$1623:$O$2162,$C205))</f>
        <v>1</v>
      </c>
      <c r="K205" s="12" t="n">
        <f aca="false">IF($D205="","",IF($D205=$D204,"",INDEX(Setup!$B$21:$B$26,$A205-4)+$D205-1))</f>
        <v>7</v>
      </c>
      <c r="L205" s="12" t="n">
        <f aca="false">IF($K205="","",SUMIFS(Calc_Splits!$O$1623:$O$2162,Calc_Splits!$B$1623:$B$2162,$D205))</f>
        <v>20</v>
      </c>
    </row>
    <row r="206" customFormat="false" ht="15" hidden="false" customHeight="false" outlineLevel="0" collapsed="false">
      <c r="A206" s="12" t="n">
        <v>8</v>
      </c>
      <c r="B206" s="12" t="n">
        <v>24</v>
      </c>
      <c r="C206" s="12" t="n">
        <f aca="false">IFERROR(MATCH($B206,Calc_Splits!$R$1623:$R$2162,0),"")</f>
        <v>238</v>
      </c>
      <c r="D206" s="12" t="n">
        <f aca="false">IF($C206="","",INDEX(Calc_Splits!$B$1623:$B$2162,$C206))</f>
        <v>7</v>
      </c>
      <c r="E206" s="12" t="str">
        <f aca="false">IF($C206="","",INDEX(Calc_Splits!$C$1623:$C$2162,$C206))</f>
        <v>D</v>
      </c>
      <c r="F206" s="12" t="str">
        <f aca="false">IF($C206="","",INDEX(Calc_Splits!$E$1623:$E$2162,$C206))</f>
        <v>F</v>
      </c>
      <c r="G206" s="12" t="str">
        <f aca="false">IF($C206="","",INDEX(Calc_Splits!$G$1623:$G$2162,$C206))</f>
        <v>MAL</v>
      </c>
      <c r="H206" s="12" t="n">
        <f aca="false">IF($C206="","",INDEX(Calc_Splits!$P$1623:$P$2162,$C206))</f>
        <v>16</v>
      </c>
      <c r="I206" s="12" t="n">
        <f aca="false">IF($C206="","",INDEX(Calc_Splits!$Q$1623:$Q$2162,$C206))</f>
        <v>25</v>
      </c>
      <c r="J206" s="12" t="n">
        <f aca="false">IF($C206="","",INDEX(Calc_Splits!$O$1623:$O$2162,$C206))</f>
        <v>10</v>
      </c>
      <c r="K206" s="12" t="str">
        <f aca="false">IF($D206="","",IF($D206=$D205,"",INDEX(Setup!$B$21:$B$26,$A206-4)+$D206-1))</f>
        <v/>
      </c>
      <c r="L206" s="12" t="str">
        <f aca="false">IF($K206="","",SUMIFS(Calc_Splits!$O$1623:$O$2162,Calc_Splits!$B$1623:$B$2162,$D206))</f>
        <v/>
      </c>
    </row>
    <row r="207" customFormat="false" ht="15" hidden="false" customHeight="false" outlineLevel="0" collapsed="false">
      <c r="A207" s="12" t="n">
        <v>8</v>
      </c>
      <c r="B207" s="12" t="n">
        <v>25</v>
      </c>
      <c r="C207" s="12" t="n">
        <f aca="false">IFERROR(MATCH($B207,Calc_Splits!$R$1623:$R$2162,0),"")</f>
        <v>243</v>
      </c>
      <c r="D207" s="12" t="n">
        <f aca="false">IF($C207="","",INDEX(Calc_Splits!$B$1623:$B$2162,$C207))</f>
        <v>7</v>
      </c>
      <c r="E207" s="12" t="str">
        <f aca="false">IF($C207="","",INDEX(Calc_Splits!$C$1623:$C$2162,$C207))</f>
        <v>E</v>
      </c>
      <c r="F207" s="12" t="str">
        <f aca="false">IF($C207="","",INDEX(Calc_Splits!$E$1623:$E$2162,$C207))</f>
        <v>M</v>
      </c>
      <c r="G207" s="12" t="str">
        <f aca="false">IF($C207="","",INDEX(Calc_Splits!$G$1623:$G$2162,$C207))</f>
        <v>URD</v>
      </c>
      <c r="H207" s="12" t="n">
        <f aca="false">IF($C207="","",INDEX(Calc_Splits!$P$1623:$P$2162,$C207))</f>
        <v>1</v>
      </c>
      <c r="I207" s="12" t="n">
        <f aca="false">IF($C207="","",INDEX(Calc_Splits!$Q$1623:$Q$2162,$C207))</f>
        <v>9</v>
      </c>
      <c r="J207" s="12" t="n">
        <f aca="false">IF($C207="","",INDEX(Calc_Splits!$O$1623:$O$2162,$C207))</f>
        <v>9</v>
      </c>
      <c r="K207" s="12" t="str">
        <f aca="false">IF($D207="","",IF($D207=$D206,"",INDEX(Setup!$B$21:$B$26,$A207-4)+$D207-1))</f>
        <v/>
      </c>
      <c r="L207" s="12" t="str">
        <f aca="false">IF($K207="","",SUMIFS(Calc_Splits!$O$1623:$O$2162,Calc_Splits!$B$1623:$B$2162,$D207))</f>
        <v/>
      </c>
    </row>
    <row r="208" customFormat="false" ht="15" hidden="false" customHeight="false" outlineLevel="0" collapsed="false">
      <c r="A208" s="12" t="n">
        <v>8</v>
      </c>
      <c r="B208" s="12" t="n">
        <v>26</v>
      </c>
      <c r="C208" s="12" t="n">
        <f aca="false">IFERROR(MATCH($B208,Calc_Splits!$R$1623:$R$2162,0),"")</f>
        <v>274</v>
      </c>
      <c r="D208" s="12" t="n">
        <f aca="false">IF($C208="","",INDEX(Calc_Splits!$B$1623:$B$2162,$C208))</f>
        <v>8</v>
      </c>
      <c r="E208" s="12" t="str">
        <f aca="false">IF($C208="","",INDEX(Calc_Splits!$C$1623:$C$2162,$C208))</f>
        <v>D</v>
      </c>
      <c r="F208" s="12" t="str">
        <f aca="false">IF($C208="","",INDEX(Calc_Splits!$E$1623:$E$2162,$C208))</f>
        <v>F</v>
      </c>
      <c r="G208" s="12" t="str">
        <f aca="false">IF($C208="","",INDEX(Calc_Splits!$G$1623:$G$2162,$C208))</f>
        <v>MAL</v>
      </c>
      <c r="H208" s="12" t="n">
        <f aca="false">IF($C208="","",INDEX(Calc_Splits!$P$1623:$P$2162,$C208))</f>
        <v>26</v>
      </c>
      <c r="I208" s="12" t="n">
        <f aca="false">IF($C208="","",INDEX(Calc_Splits!$Q$1623:$Q$2162,$C208))</f>
        <v>32</v>
      </c>
      <c r="J208" s="12" t="n">
        <f aca="false">IF($C208="","",INDEX(Calc_Splits!$O$1623:$O$2162,$C208))</f>
        <v>7</v>
      </c>
      <c r="K208" s="12" t="n">
        <f aca="false">IF($D208="","",IF($D208=$D207,"",INDEX(Setup!$B$21:$B$26,$A208-4)+$D208-1))</f>
        <v>8</v>
      </c>
      <c r="L208" s="12" t="n">
        <f aca="false">IF($K208="","",SUMIFS(Calc_Splits!$O$1623:$O$2162,Calc_Splits!$B$1623:$B$2162,$D208))</f>
        <v>17</v>
      </c>
    </row>
    <row r="209" customFormat="false" ht="15" hidden="false" customHeight="false" outlineLevel="0" collapsed="false">
      <c r="A209" s="12" t="n">
        <v>8</v>
      </c>
      <c r="B209" s="12" t="n">
        <v>27</v>
      </c>
      <c r="C209" s="12" t="n">
        <f aca="false">IFERROR(MATCH($B209,Calc_Splits!$R$1623:$R$2162,0),"")</f>
        <v>279</v>
      </c>
      <c r="D209" s="12" t="n">
        <f aca="false">IF($C209="","",INDEX(Calc_Splits!$B$1623:$B$2162,$C209))</f>
        <v>8</v>
      </c>
      <c r="E209" s="12" t="str">
        <f aca="false">IF($C209="","",INDEX(Calc_Splits!$C$1623:$C$2162,$C209))</f>
        <v>E</v>
      </c>
      <c r="F209" s="12" t="str">
        <f aca="false">IF($C209="","",INDEX(Calc_Splits!$E$1623:$E$2162,$C209))</f>
        <v>M</v>
      </c>
      <c r="G209" s="12" t="str">
        <f aca="false">IF($C209="","",INDEX(Calc_Splits!$G$1623:$G$2162,$C209))</f>
        <v>URD</v>
      </c>
      <c r="H209" s="12" t="n">
        <f aca="false">IF($C209="","",INDEX(Calc_Splits!$P$1623:$P$2162,$C209))</f>
        <v>10</v>
      </c>
      <c r="I209" s="12" t="n">
        <f aca="false">IF($C209="","",INDEX(Calc_Splits!$Q$1623:$Q$2162,$C209))</f>
        <v>16</v>
      </c>
      <c r="J209" s="12" t="n">
        <f aca="false">IF($C209="","",INDEX(Calc_Splits!$O$1623:$O$2162,$C209))</f>
        <v>7</v>
      </c>
      <c r="K209" s="12" t="str">
        <f aca="false">IF($D209="","",IF($D209=$D208,"",INDEX(Setup!$B$21:$B$26,$A209-4)+$D209-1))</f>
        <v/>
      </c>
      <c r="L209" s="12" t="str">
        <f aca="false">IF($K209="","",SUMIFS(Calc_Splits!$O$1623:$O$2162,Calc_Splits!$B$1623:$B$2162,$D209))</f>
        <v/>
      </c>
    </row>
    <row r="210" customFormat="false" ht="15" hidden="false" customHeight="false" outlineLevel="0" collapsed="false">
      <c r="A210" s="12" t="n">
        <v>8</v>
      </c>
      <c r="B210" s="12" t="n">
        <v>28</v>
      </c>
      <c r="C210" s="12" t="n">
        <f aca="false">IFERROR(MATCH($B210,Calc_Splits!$R$1623:$R$2162,0),"")</f>
        <v>282</v>
      </c>
      <c r="D210" s="12" t="n">
        <f aca="false">IF($C210="","",INDEX(Calc_Splits!$B$1623:$B$2162,$C210))</f>
        <v>8</v>
      </c>
      <c r="E210" s="12" t="str">
        <f aca="false">IF($C210="","",INDEX(Calc_Splits!$C$1623:$C$2162,$C210))</f>
        <v>E</v>
      </c>
      <c r="F210" s="12" t="str">
        <f aca="false">IF($C210="","",INDEX(Calc_Splits!$E$1623:$E$2162,$C210))</f>
        <v>F</v>
      </c>
      <c r="G210" s="12" t="str">
        <f aca="false">IF($C210="","",INDEX(Calc_Splits!$G$1623:$G$2162,$C210))</f>
        <v>URD</v>
      </c>
      <c r="H210" s="12" t="n">
        <f aca="false">IF($C210="","",INDEX(Calc_Splits!$P$1623:$P$2162,$C210))</f>
        <v>17</v>
      </c>
      <c r="I210" s="12" t="n">
        <f aca="false">IF($C210="","",INDEX(Calc_Splits!$Q$1623:$Q$2162,$C210))</f>
        <v>19</v>
      </c>
      <c r="J210" s="12" t="n">
        <f aca="false">IF($C210="","",INDEX(Calc_Splits!$O$1623:$O$2162,$C210))</f>
        <v>3</v>
      </c>
      <c r="K210" s="12" t="str">
        <f aca="false">IF($D210="","",IF($D210=$D209,"",INDEX(Setup!$B$21:$B$26,$A210-4)+$D210-1))</f>
        <v/>
      </c>
      <c r="L210" s="12" t="str">
        <f aca="false">IF($K210="","",SUMIFS(Calc_Splits!$O$1623:$O$2162,Calc_Splits!$B$1623:$B$2162,$D210))</f>
        <v/>
      </c>
    </row>
    <row r="211" customFormat="false" ht="15" hidden="false" customHeight="false" outlineLevel="0" collapsed="false">
      <c r="A211" s="12" t="n">
        <v>8</v>
      </c>
      <c r="B211" s="12" t="n">
        <v>29</v>
      </c>
      <c r="C211" s="12" t="n">
        <f aca="false">IFERROR(MATCH($B211,Calc_Splits!$R$1623:$R$2162,0),"")</f>
        <v>318</v>
      </c>
      <c r="D211" s="12" t="n">
        <f aca="false">IF($C211="","",INDEX(Calc_Splits!$B$1623:$B$2162,$C211))</f>
        <v>9</v>
      </c>
      <c r="E211" s="12" t="str">
        <f aca="false">IF($C211="","",INDEX(Calc_Splits!$C$1623:$C$2162,$C211))</f>
        <v>E</v>
      </c>
      <c r="F211" s="12" t="str">
        <f aca="false">IF($C211="","",INDEX(Calc_Splits!$E$1623:$E$2162,$C211))</f>
        <v>F</v>
      </c>
      <c r="G211" s="12" t="str">
        <f aca="false">IF($C211="","",INDEX(Calc_Splits!$G$1623:$G$2162,$C211))</f>
        <v>URD</v>
      </c>
      <c r="H211" s="12" t="n">
        <f aca="false">IF($C211="","",INDEX(Calc_Splits!$P$1623:$P$2162,$C211))</f>
        <v>20</v>
      </c>
      <c r="I211" s="12" t="n">
        <f aca="false">IF($C211="","",INDEX(Calc_Splits!$Q$1623:$Q$2162,$C211))</f>
        <v>28</v>
      </c>
      <c r="J211" s="12" t="n">
        <f aca="false">IF($C211="","",INDEX(Calc_Splits!$O$1623:$O$2162,$C211))</f>
        <v>9</v>
      </c>
      <c r="K211" s="12" t="n">
        <f aca="false">IF($D211="","",IF($D211=$D210,"",INDEX(Setup!$B$21:$B$26,$A211-4)+$D211-1))</f>
        <v>9</v>
      </c>
      <c r="L211" s="12" t="n">
        <f aca="false">IF($K211="","",SUMIFS(Calc_Splits!$O$1623:$O$2162,Calc_Splits!$B$1623:$B$2162,$D211))</f>
        <v>9</v>
      </c>
    </row>
    <row r="212" customFormat="false" ht="15" hidden="false" customHeight="false" outlineLevel="0" collapsed="false">
      <c r="A212" s="12" t="n">
        <v>8</v>
      </c>
      <c r="B212" s="12" t="n">
        <v>30</v>
      </c>
      <c r="C212" s="12" t="str">
        <f aca="false">IFERROR(MATCH($B212,Calc_Splits!$R$1623:$R$2162,0),"")</f>
        <v/>
      </c>
      <c r="D212" s="12" t="str">
        <f aca="false">IF($C212="","",INDEX(Calc_Splits!$B$1623:$B$2162,$C212))</f>
        <v/>
      </c>
      <c r="E212" s="12" t="str">
        <f aca="false">IF($C212="","",INDEX(Calc_Splits!$C$1623:$C$2162,$C212))</f>
        <v/>
      </c>
      <c r="F212" s="12" t="str">
        <f aca="false">IF($C212="","",INDEX(Calc_Splits!$E$1623:$E$2162,$C212))</f>
        <v/>
      </c>
      <c r="G212" s="12" t="str">
        <f aca="false">IF($C212="","",INDEX(Calc_Splits!$G$1623:$G$2162,$C212))</f>
        <v/>
      </c>
      <c r="H212" s="12" t="str">
        <f aca="false">IF($C212="","",INDEX(Calc_Splits!$P$1623:$P$2162,$C212))</f>
        <v/>
      </c>
      <c r="I212" s="12" t="str">
        <f aca="false">IF($C212="","",INDEX(Calc_Splits!$Q$1623:$Q$2162,$C212))</f>
        <v/>
      </c>
      <c r="J212" s="12" t="str">
        <f aca="false">IF($C212="","",INDEX(Calc_Splits!$O$1623:$O$2162,$C212))</f>
        <v/>
      </c>
      <c r="K212" s="12" t="str">
        <f aca="false">IF($D212="","",IF($D212=$D211,"",INDEX(Setup!$B$21:$B$26,$A212-4)+$D212-1))</f>
        <v/>
      </c>
      <c r="L212" s="12" t="str">
        <f aca="false">IF($K212="","",SUMIFS(Calc_Splits!$O$1623:$O$2162,Calc_Splits!$B$1623:$B$2162,$D212))</f>
        <v/>
      </c>
    </row>
    <row r="213" customFormat="false" ht="15" hidden="false" customHeight="false" outlineLevel="0" collapsed="false">
      <c r="A213" s="12" t="n">
        <v>8</v>
      </c>
      <c r="B213" s="12" t="n">
        <v>31</v>
      </c>
      <c r="C213" s="12" t="str">
        <f aca="false">IFERROR(MATCH($B213,Calc_Splits!$R$1623:$R$2162,0),"")</f>
        <v/>
      </c>
      <c r="D213" s="12" t="str">
        <f aca="false">IF($C213="","",INDEX(Calc_Splits!$B$1623:$B$2162,$C213))</f>
        <v/>
      </c>
      <c r="E213" s="12" t="str">
        <f aca="false">IF($C213="","",INDEX(Calc_Splits!$C$1623:$C$2162,$C213))</f>
        <v/>
      </c>
      <c r="F213" s="12" t="str">
        <f aca="false">IF($C213="","",INDEX(Calc_Splits!$E$1623:$E$2162,$C213))</f>
        <v/>
      </c>
      <c r="G213" s="12" t="str">
        <f aca="false">IF($C213="","",INDEX(Calc_Splits!$G$1623:$G$2162,$C213))</f>
        <v/>
      </c>
      <c r="H213" s="12" t="str">
        <f aca="false">IF($C213="","",INDEX(Calc_Splits!$P$1623:$P$2162,$C213))</f>
        <v/>
      </c>
      <c r="I213" s="12" t="str">
        <f aca="false">IF($C213="","",INDEX(Calc_Splits!$Q$1623:$Q$2162,$C213))</f>
        <v/>
      </c>
      <c r="J213" s="12" t="str">
        <f aca="false">IF($C213="","",INDEX(Calc_Splits!$O$1623:$O$2162,$C213))</f>
        <v/>
      </c>
      <c r="K213" s="12" t="str">
        <f aca="false">IF($D213="","",IF($D213=$D212,"",INDEX(Setup!$B$21:$B$26,$A213-4)+$D213-1))</f>
        <v/>
      </c>
      <c r="L213" s="12" t="str">
        <f aca="false">IF($K213="","",SUMIFS(Calc_Splits!$O$1623:$O$2162,Calc_Splits!$B$1623:$B$2162,$D213))</f>
        <v/>
      </c>
    </row>
    <row r="214" customFormat="false" ht="15" hidden="false" customHeight="false" outlineLevel="0" collapsed="false">
      <c r="A214" s="12" t="n">
        <v>8</v>
      </c>
      <c r="B214" s="12" t="n">
        <v>32</v>
      </c>
      <c r="C214" s="12" t="str">
        <f aca="false">IFERROR(MATCH($B214,Calc_Splits!$R$1623:$R$2162,0),"")</f>
        <v/>
      </c>
      <c r="D214" s="12" t="str">
        <f aca="false">IF($C214="","",INDEX(Calc_Splits!$B$1623:$B$2162,$C214))</f>
        <v/>
      </c>
      <c r="E214" s="12" t="str">
        <f aca="false">IF($C214="","",INDEX(Calc_Splits!$C$1623:$C$2162,$C214))</f>
        <v/>
      </c>
      <c r="F214" s="12" t="str">
        <f aca="false">IF($C214="","",INDEX(Calc_Splits!$E$1623:$E$2162,$C214))</f>
        <v/>
      </c>
      <c r="G214" s="12" t="str">
        <f aca="false">IF($C214="","",INDEX(Calc_Splits!$G$1623:$G$2162,$C214))</f>
        <v/>
      </c>
      <c r="H214" s="12" t="str">
        <f aca="false">IF($C214="","",INDEX(Calc_Splits!$P$1623:$P$2162,$C214))</f>
        <v/>
      </c>
      <c r="I214" s="12" t="str">
        <f aca="false">IF($C214="","",INDEX(Calc_Splits!$Q$1623:$Q$2162,$C214))</f>
        <v/>
      </c>
      <c r="J214" s="12" t="str">
        <f aca="false">IF($C214="","",INDEX(Calc_Splits!$O$1623:$O$2162,$C214))</f>
        <v/>
      </c>
      <c r="K214" s="12" t="str">
        <f aca="false">IF($D214="","",IF($D214=$D213,"",INDEX(Setup!$B$21:$B$26,$A214-4)+$D214-1))</f>
        <v/>
      </c>
      <c r="L214" s="12" t="str">
        <f aca="false">IF($K214="","",SUMIFS(Calc_Splits!$O$1623:$O$2162,Calc_Splits!$B$1623:$B$2162,$D214))</f>
        <v/>
      </c>
    </row>
    <row r="215" customFormat="false" ht="15" hidden="false" customHeight="false" outlineLevel="0" collapsed="false">
      <c r="A215" s="12" t="n">
        <v>8</v>
      </c>
      <c r="B215" s="12" t="n">
        <v>33</v>
      </c>
      <c r="C215" s="12" t="str">
        <f aca="false">IFERROR(MATCH($B215,Calc_Splits!$R$1623:$R$2162,0),"")</f>
        <v/>
      </c>
      <c r="D215" s="12" t="str">
        <f aca="false">IF($C215="","",INDEX(Calc_Splits!$B$1623:$B$2162,$C215))</f>
        <v/>
      </c>
      <c r="E215" s="12" t="str">
        <f aca="false">IF($C215="","",INDEX(Calc_Splits!$C$1623:$C$2162,$C215))</f>
        <v/>
      </c>
      <c r="F215" s="12" t="str">
        <f aca="false">IF($C215="","",INDEX(Calc_Splits!$E$1623:$E$2162,$C215))</f>
        <v/>
      </c>
      <c r="G215" s="12" t="str">
        <f aca="false">IF($C215="","",INDEX(Calc_Splits!$G$1623:$G$2162,$C215))</f>
        <v/>
      </c>
      <c r="H215" s="12" t="str">
        <f aca="false">IF($C215="","",INDEX(Calc_Splits!$P$1623:$P$2162,$C215))</f>
        <v/>
      </c>
      <c r="I215" s="12" t="str">
        <f aca="false">IF($C215="","",INDEX(Calc_Splits!$Q$1623:$Q$2162,$C215))</f>
        <v/>
      </c>
      <c r="J215" s="12" t="str">
        <f aca="false">IF($C215="","",INDEX(Calc_Splits!$O$1623:$O$2162,$C215))</f>
        <v/>
      </c>
      <c r="K215" s="12" t="str">
        <f aca="false">IF($D215="","",IF($D215=$D214,"",INDEX(Setup!$B$21:$B$26,$A215-4)+$D215-1))</f>
        <v/>
      </c>
      <c r="L215" s="12" t="str">
        <f aca="false">IF($K215="","",SUMIFS(Calc_Splits!$O$1623:$O$2162,Calc_Splits!$B$1623:$B$2162,$D215))</f>
        <v/>
      </c>
    </row>
    <row r="216" customFormat="false" ht="15" hidden="false" customHeight="false" outlineLevel="0" collapsed="false">
      <c r="A216" s="12" t="n">
        <v>8</v>
      </c>
      <c r="B216" s="12" t="n">
        <v>34</v>
      </c>
      <c r="C216" s="12" t="str">
        <f aca="false">IFERROR(MATCH($B216,Calc_Splits!$R$1623:$R$2162,0),"")</f>
        <v/>
      </c>
      <c r="D216" s="12" t="str">
        <f aca="false">IF($C216="","",INDEX(Calc_Splits!$B$1623:$B$2162,$C216))</f>
        <v/>
      </c>
      <c r="E216" s="12" t="str">
        <f aca="false">IF($C216="","",INDEX(Calc_Splits!$C$1623:$C$2162,$C216))</f>
        <v/>
      </c>
      <c r="F216" s="12" t="str">
        <f aca="false">IF($C216="","",INDEX(Calc_Splits!$E$1623:$E$2162,$C216))</f>
        <v/>
      </c>
      <c r="G216" s="12" t="str">
        <f aca="false">IF($C216="","",INDEX(Calc_Splits!$G$1623:$G$2162,$C216))</f>
        <v/>
      </c>
      <c r="H216" s="12" t="str">
        <f aca="false">IF($C216="","",INDEX(Calc_Splits!$P$1623:$P$2162,$C216))</f>
        <v/>
      </c>
      <c r="I216" s="12" t="str">
        <f aca="false">IF($C216="","",INDEX(Calc_Splits!$Q$1623:$Q$2162,$C216))</f>
        <v/>
      </c>
      <c r="J216" s="12" t="str">
        <f aca="false">IF($C216="","",INDEX(Calc_Splits!$O$1623:$O$2162,$C216))</f>
        <v/>
      </c>
      <c r="K216" s="12" t="str">
        <f aca="false">IF($D216="","",IF($D216=$D215,"",INDEX(Setup!$B$21:$B$26,$A216-4)+$D216-1))</f>
        <v/>
      </c>
      <c r="L216" s="12" t="str">
        <f aca="false">IF($K216="","",SUMIFS(Calc_Splits!$O$1623:$O$2162,Calc_Splits!$B$1623:$B$2162,$D216))</f>
        <v/>
      </c>
    </row>
    <row r="217" customFormat="false" ht="15" hidden="false" customHeight="false" outlineLevel="0" collapsed="false">
      <c r="A217" s="12" t="n">
        <v>8</v>
      </c>
      <c r="B217" s="12" t="n">
        <v>35</v>
      </c>
      <c r="C217" s="12" t="str">
        <f aca="false">IFERROR(MATCH($B217,Calc_Splits!$R$1623:$R$2162,0),"")</f>
        <v/>
      </c>
      <c r="D217" s="12" t="str">
        <f aca="false">IF($C217="","",INDEX(Calc_Splits!$B$1623:$B$2162,$C217))</f>
        <v/>
      </c>
      <c r="E217" s="12" t="str">
        <f aca="false">IF($C217="","",INDEX(Calc_Splits!$C$1623:$C$2162,$C217))</f>
        <v/>
      </c>
      <c r="F217" s="12" t="str">
        <f aca="false">IF($C217="","",INDEX(Calc_Splits!$E$1623:$E$2162,$C217))</f>
        <v/>
      </c>
      <c r="G217" s="12" t="str">
        <f aca="false">IF($C217="","",INDEX(Calc_Splits!$G$1623:$G$2162,$C217))</f>
        <v/>
      </c>
      <c r="H217" s="12" t="str">
        <f aca="false">IF($C217="","",INDEX(Calc_Splits!$P$1623:$P$2162,$C217))</f>
        <v/>
      </c>
      <c r="I217" s="12" t="str">
        <f aca="false">IF($C217="","",INDEX(Calc_Splits!$Q$1623:$Q$2162,$C217))</f>
        <v/>
      </c>
      <c r="J217" s="12" t="str">
        <f aca="false">IF($C217="","",INDEX(Calc_Splits!$O$1623:$O$2162,$C217))</f>
        <v/>
      </c>
      <c r="K217" s="12" t="str">
        <f aca="false">IF($D217="","",IF($D217=$D216,"",INDEX(Setup!$B$21:$B$26,$A217-4)+$D217-1))</f>
        <v/>
      </c>
      <c r="L217" s="12" t="str">
        <f aca="false">IF($K217="","",SUMIFS(Calc_Splits!$O$1623:$O$2162,Calc_Splits!$B$1623:$B$2162,$D217))</f>
        <v/>
      </c>
    </row>
    <row r="218" customFormat="false" ht="15" hidden="false" customHeight="false" outlineLevel="0" collapsed="false">
      <c r="A218" s="12" t="n">
        <v>8</v>
      </c>
      <c r="B218" s="12" t="n">
        <v>36</v>
      </c>
      <c r="C218" s="12" t="str">
        <f aca="false">IFERROR(MATCH($B218,Calc_Splits!$R$1623:$R$2162,0),"")</f>
        <v/>
      </c>
      <c r="D218" s="12" t="str">
        <f aca="false">IF($C218="","",INDEX(Calc_Splits!$B$1623:$B$2162,$C218))</f>
        <v/>
      </c>
      <c r="E218" s="12" t="str">
        <f aca="false">IF($C218="","",INDEX(Calc_Splits!$C$1623:$C$2162,$C218))</f>
        <v/>
      </c>
      <c r="F218" s="12" t="str">
        <f aca="false">IF($C218="","",INDEX(Calc_Splits!$E$1623:$E$2162,$C218))</f>
        <v/>
      </c>
      <c r="G218" s="12" t="str">
        <f aca="false">IF($C218="","",INDEX(Calc_Splits!$G$1623:$G$2162,$C218))</f>
        <v/>
      </c>
      <c r="H218" s="12" t="str">
        <f aca="false">IF($C218="","",INDEX(Calc_Splits!$P$1623:$P$2162,$C218))</f>
        <v/>
      </c>
      <c r="I218" s="12" t="str">
        <f aca="false">IF($C218="","",INDEX(Calc_Splits!$Q$1623:$Q$2162,$C218))</f>
        <v/>
      </c>
      <c r="J218" s="12" t="str">
        <f aca="false">IF($C218="","",INDEX(Calc_Splits!$O$1623:$O$2162,$C218))</f>
        <v/>
      </c>
      <c r="K218" s="12" t="str">
        <f aca="false">IF($D218="","",IF($D218=$D217,"",INDEX(Setup!$B$21:$B$26,$A218-4)+$D218-1))</f>
        <v/>
      </c>
      <c r="L218" s="12" t="str">
        <f aca="false">IF($K218="","",SUMIFS(Calc_Splits!$O$1623:$O$2162,Calc_Splits!$B$1623:$B$2162,$D218))</f>
        <v/>
      </c>
    </row>
    <row r="219" customFormat="false" ht="15" hidden="false" customHeight="false" outlineLevel="0" collapsed="false">
      <c r="A219" s="12" t="n">
        <v>8</v>
      </c>
      <c r="B219" s="12" t="n">
        <v>37</v>
      </c>
      <c r="C219" s="12" t="str">
        <f aca="false">IFERROR(MATCH($B219,Calc_Splits!$R$1623:$R$2162,0),"")</f>
        <v/>
      </c>
      <c r="D219" s="12" t="str">
        <f aca="false">IF($C219="","",INDEX(Calc_Splits!$B$1623:$B$2162,$C219))</f>
        <v/>
      </c>
      <c r="E219" s="12" t="str">
        <f aca="false">IF($C219="","",INDEX(Calc_Splits!$C$1623:$C$2162,$C219))</f>
        <v/>
      </c>
      <c r="F219" s="12" t="str">
        <f aca="false">IF($C219="","",INDEX(Calc_Splits!$E$1623:$E$2162,$C219))</f>
        <v/>
      </c>
      <c r="G219" s="12" t="str">
        <f aca="false">IF($C219="","",INDEX(Calc_Splits!$G$1623:$G$2162,$C219))</f>
        <v/>
      </c>
      <c r="H219" s="12" t="str">
        <f aca="false">IF($C219="","",INDEX(Calc_Splits!$P$1623:$P$2162,$C219))</f>
        <v/>
      </c>
      <c r="I219" s="12" t="str">
        <f aca="false">IF($C219="","",INDEX(Calc_Splits!$Q$1623:$Q$2162,$C219))</f>
        <v/>
      </c>
      <c r="J219" s="12" t="str">
        <f aca="false">IF($C219="","",INDEX(Calc_Splits!$O$1623:$O$2162,$C219))</f>
        <v/>
      </c>
      <c r="K219" s="12" t="str">
        <f aca="false">IF($D219="","",IF($D219=$D218,"",INDEX(Setup!$B$21:$B$26,$A219-4)+$D219-1))</f>
        <v/>
      </c>
      <c r="L219" s="12" t="str">
        <f aca="false">IF($K219="","",SUMIFS(Calc_Splits!$O$1623:$O$2162,Calc_Splits!$B$1623:$B$2162,$D219))</f>
        <v/>
      </c>
    </row>
    <row r="220" customFormat="false" ht="15" hidden="false" customHeight="false" outlineLevel="0" collapsed="false">
      <c r="A220" s="12" t="n">
        <v>8</v>
      </c>
      <c r="B220" s="12" t="n">
        <v>38</v>
      </c>
      <c r="C220" s="12" t="str">
        <f aca="false">IFERROR(MATCH($B220,Calc_Splits!$R$1623:$R$2162,0),"")</f>
        <v/>
      </c>
      <c r="D220" s="12" t="str">
        <f aca="false">IF($C220="","",INDEX(Calc_Splits!$B$1623:$B$2162,$C220))</f>
        <v/>
      </c>
      <c r="E220" s="12" t="str">
        <f aca="false">IF($C220="","",INDEX(Calc_Splits!$C$1623:$C$2162,$C220))</f>
        <v/>
      </c>
      <c r="F220" s="12" t="str">
        <f aca="false">IF($C220="","",INDEX(Calc_Splits!$E$1623:$E$2162,$C220))</f>
        <v/>
      </c>
      <c r="G220" s="12" t="str">
        <f aca="false">IF($C220="","",INDEX(Calc_Splits!$G$1623:$G$2162,$C220))</f>
        <v/>
      </c>
      <c r="H220" s="12" t="str">
        <f aca="false">IF($C220="","",INDEX(Calc_Splits!$P$1623:$P$2162,$C220))</f>
        <v/>
      </c>
      <c r="I220" s="12" t="str">
        <f aca="false">IF($C220="","",INDEX(Calc_Splits!$Q$1623:$Q$2162,$C220))</f>
        <v/>
      </c>
      <c r="J220" s="12" t="str">
        <f aca="false">IF($C220="","",INDEX(Calc_Splits!$O$1623:$O$2162,$C220))</f>
        <v/>
      </c>
      <c r="K220" s="12" t="str">
        <f aca="false">IF($D220="","",IF($D220=$D219,"",INDEX(Setup!$B$21:$B$26,$A220-4)+$D220-1))</f>
        <v/>
      </c>
      <c r="L220" s="12" t="str">
        <f aca="false">IF($K220="","",SUMIFS(Calc_Splits!$O$1623:$O$2162,Calc_Splits!$B$1623:$B$2162,$D220))</f>
        <v/>
      </c>
    </row>
    <row r="221" customFormat="false" ht="15" hidden="false" customHeight="false" outlineLevel="0" collapsed="false">
      <c r="A221" s="12" t="n">
        <v>8</v>
      </c>
      <c r="B221" s="12" t="n">
        <v>39</v>
      </c>
      <c r="C221" s="12" t="str">
        <f aca="false">IFERROR(MATCH($B221,Calc_Splits!$R$1623:$R$2162,0),"")</f>
        <v/>
      </c>
      <c r="D221" s="12" t="str">
        <f aca="false">IF($C221="","",INDEX(Calc_Splits!$B$1623:$B$2162,$C221))</f>
        <v/>
      </c>
      <c r="E221" s="12" t="str">
        <f aca="false">IF($C221="","",INDEX(Calc_Splits!$C$1623:$C$2162,$C221))</f>
        <v/>
      </c>
      <c r="F221" s="12" t="str">
        <f aca="false">IF($C221="","",INDEX(Calc_Splits!$E$1623:$E$2162,$C221))</f>
        <v/>
      </c>
      <c r="G221" s="12" t="str">
        <f aca="false">IF($C221="","",INDEX(Calc_Splits!$G$1623:$G$2162,$C221))</f>
        <v/>
      </c>
      <c r="H221" s="12" t="str">
        <f aca="false">IF($C221="","",INDEX(Calc_Splits!$P$1623:$P$2162,$C221))</f>
        <v/>
      </c>
      <c r="I221" s="12" t="str">
        <f aca="false">IF($C221="","",INDEX(Calc_Splits!$Q$1623:$Q$2162,$C221))</f>
        <v/>
      </c>
      <c r="J221" s="12" t="str">
        <f aca="false">IF($C221="","",INDEX(Calc_Splits!$O$1623:$O$2162,$C221))</f>
        <v/>
      </c>
      <c r="K221" s="12" t="str">
        <f aca="false">IF($D221="","",IF($D221=$D220,"",INDEX(Setup!$B$21:$B$26,$A221-4)+$D221-1))</f>
        <v/>
      </c>
      <c r="L221" s="12" t="str">
        <f aca="false">IF($K221="","",SUMIFS(Calc_Splits!$O$1623:$O$2162,Calc_Splits!$B$1623:$B$2162,$D221))</f>
        <v/>
      </c>
    </row>
    <row r="222" customFormat="false" ht="15" hidden="false" customHeight="false" outlineLevel="0" collapsed="false">
      <c r="A222" s="12" t="n">
        <v>8</v>
      </c>
      <c r="B222" s="12" t="n">
        <v>40</v>
      </c>
      <c r="C222" s="12" t="str">
        <f aca="false">IFERROR(MATCH($B222,Calc_Splits!$R$1623:$R$2162,0),"")</f>
        <v/>
      </c>
      <c r="D222" s="12" t="str">
        <f aca="false">IF($C222="","",INDEX(Calc_Splits!$B$1623:$B$2162,$C222))</f>
        <v/>
      </c>
      <c r="E222" s="12" t="str">
        <f aca="false">IF($C222="","",INDEX(Calc_Splits!$C$1623:$C$2162,$C222))</f>
        <v/>
      </c>
      <c r="F222" s="12" t="str">
        <f aca="false">IF($C222="","",INDEX(Calc_Splits!$E$1623:$E$2162,$C222))</f>
        <v/>
      </c>
      <c r="G222" s="12" t="str">
        <f aca="false">IF($C222="","",INDEX(Calc_Splits!$G$1623:$G$2162,$C222))</f>
        <v/>
      </c>
      <c r="H222" s="12" t="str">
        <f aca="false">IF($C222="","",INDEX(Calc_Splits!$P$1623:$P$2162,$C222))</f>
        <v/>
      </c>
      <c r="I222" s="12" t="str">
        <f aca="false">IF($C222="","",INDEX(Calc_Splits!$Q$1623:$Q$2162,$C222))</f>
        <v/>
      </c>
      <c r="J222" s="12" t="str">
        <f aca="false">IF($C222="","",INDEX(Calc_Splits!$O$1623:$O$2162,$C222))</f>
        <v/>
      </c>
      <c r="K222" s="12" t="str">
        <f aca="false">IF($D222="","",IF($D222=$D221,"",INDEX(Setup!$B$21:$B$26,$A222-4)+$D222-1))</f>
        <v/>
      </c>
      <c r="L222" s="12" t="str">
        <f aca="false">IF($K222="","",SUMIFS(Calc_Splits!$O$1623:$O$2162,Calc_Splits!$B$1623:$B$2162,$D222))</f>
        <v/>
      </c>
    </row>
    <row r="223" customFormat="false" ht="15" hidden="false" customHeight="false" outlineLevel="0" collapsed="false">
      <c r="A223" s="12" t="n">
        <v>8</v>
      </c>
      <c r="B223" s="12" t="n">
        <v>41</v>
      </c>
      <c r="C223" s="12" t="str">
        <f aca="false">IFERROR(MATCH($B223,Calc_Splits!$R$1623:$R$2162,0),"")</f>
        <v/>
      </c>
      <c r="D223" s="12" t="str">
        <f aca="false">IF($C223="","",INDEX(Calc_Splits!$B$1623:$B$2162,$C223))</f>
        <v/>
      </c>
      <c r="E223" s="12" t="str">
        <f aca="false">IF($C223="","",INDEX(Calc_Splits!$C$1623:$C$2162,$C223))</f>
        <v/>
      </c>
      <c r="F223" s="12" t="str">
        <f aca="false">IF($C223="","",INDEX(Calc_Splits!$E$1623:$E$2162,$C223))</f>
        <v/>
      </c>
      <c r="G223" s="12" t="str">
        <f aca="false">IF($C223="","",INDEX(Calc_Splits!$G$1623:$G$2162,$C223))</f>
        <v/>
      </c>
      <c r="H223" s="12" t="str">
        <f aca="false">IF($C223="","",INDEX(Calc_Splits!$P$1623:$P$2162,$C223))</f>
        <v/>
      </c>
      <c r="I223" s="12" t="str">
        <f aca="false">IF($C223="","",INDEX(Calc_Splits!$Q$1623:$Q$2162,$C223))</f>
        <v/>
      </c>
      <c r="J223" s="12" t="str">
        <f aca="false">IF($C223="","",INDEX(Calc_Splits!$O$1623:$O$2162,$C223))</f>
        <v/>
      </c>
      <c r="K223" s="12" t="str">
        <f aca="false">IF($D223="","",IF($D223=$D222,"",INDEX(Setup!$B$21:$B$26,$A223-4)+$D223-1))</f>
        <v/>
      </c>
      <c r="L223" s="12" t="str">
        <f aca="false">IF($K223="","",SUMIFS(Calc_Splits!$O$1623:$O$2162,Calc_Splits!$B$1623:$B$2162,$D223))</f>
        <v/>
      </c>
    </row>
    <row r="224" customFormat="false" ht="15" hidden="false" customHeight="false" outlineLevel="0" collapsed="false">
      <c r="A224" s="12" t="n">
        <v>8</v>
      </c>
      <c r="B224" s="12" t="n">
        <v>42</v>
      </c>
      <c r="C224" s="12" t="str">
        <f aca="false">IFERROR(MATCH($B224,Calc_Splits!$R$1623:$R$2162,0),"")</f>
        <v/>
      </c>
      <c r="D224" s="12" t="str">
        <f aca="false">IF($C224="","",INDEX(Calc_Splits!$B$1623:$B$2162,$C224))</f>
        <v/>
      </c>
      <c r="E224" s="12" t="str">
        <f aca="false">IF($C224="","",INDEX(Calc_Splits!$C$1623:$C$2162,$C224))</f>
        <v/>
      </c>
      <c r="F224" s="12" t="str">
        <f aca="false">IF($C224="","",INDEX(Calc_Splits!$E$1623:$E$2162,$C224))</f>
        <v/>
      </c>
      <c r="G224" s="12" t="str">
        <f aca="false">IF($C224="","",INDEX(Calc_Splits!$G$1623:$G$2162,$C224))</f>
        <v/>
      </c>
      <c r="H224" s="12" t="str">
        <f aca="false">IF($C224="","",INDEX(Calc_Splits!$P$1623:$P$2162,$C224))</f>
        <v/>
      </c>
      <c r="I224" s="12" t="str">
        <f aca="false">IF($C224="","",INDEX(Calc_Splits!$Q$1623:$Q$2162,$C224))</f>
        <v/>
      </c>
      <c r="J224" s="12" t="str">
        <f aca="false">IF($C224="","",INDEX(Calc_Splits!$O$1623:$O$2162,$C224))</f>
        <v/>
      </c>
      <c r="K224" s="12" t="str">
        <f aca="false">IF($D224="","",IF($D224=$D223,"",INDEX(Setup!$B$21:$B$26,$A224-4)+$D224-1))</f>
        <v/>
      </c>
      <c r="L224" s="12" t="str">
        <f aca="false">IF($K224="","",SUMIFS(Calc_Splits!$O$1623:$O$2162,Calc_Splits!$B$1623:$B$2162,$D224))</f>
        <v/>
      </c>
    </row>
    <row r="225" customFormat="false" ht="15" hidden="false" customHeight="false" outlineLevel="0" collapsed="false">
      <c r="A225" s="12" t="n">
        <v>8</v>
      </c>
      <c r="B225" s="12" t="n">
        <v>43</v>
      </c>
      <c r="C225" s="12" t="str">
        <f aca="false">IFERROR(MATCH($B225,Calc_Splits!$R$1623:$R$2162,0),"")</f>
        <v/>
      </c>
      <c r="D225" s="12" t="str">
        <f aca="false">IF($C225="","",INDEX(Calc_Splits!$B$1623:$B$2162,$C225))</f>
        <v/>
      </c>
      <c r="E225" s="12" t="str">
        <f aca="false">IF($C225="","",INDEX(Calc_Splits!$C$1623:$C$2162,$C225))</f>
        <v/>
      </c>
      <c r="F225" s="12" t="str">
        <f aca="false">IF($C225="","",INDEX(Calc_Splits!$E$1623:$E$2162,$C225))</f>
        <v/>
      </c>
      <c r="G225" s="12" t="str">
        <f aca="false">IF($C225="","",INDEX(Calc_Splits!$G$1623:$G$2162,$C225))</f>
        <v/>
      </c>
      <c r="H225" s="12" t="str">
        <f aca="false">IF($C225="","",INDEX(Calc_Splits!$P$1623:$P$2162,$C225))</f>
        <v/>
      </c>
      <c r="I225" s="12" t="str">
        <f aca="false">IF($C225="","",INDEX(Calc_Splits!$Q$1623:$Q$2162,$C225))</f>
        <v/>
      </c>
      <c r="J225" s="12" t="str">
        <f aca="false">IF($C225="","",INDEX(Calc_Splits!$O$1623:$O$2162,$C225))</f>
        <v/>
      </c>
      <c r="K225" s="12" t="str">
        <f aca="false">IF($D225="","",IF($D225=$D224,"",INDEX(Setup!$B$21:$B$26,$A225-4)+$D225-1))</f>
        <v/>
      </c>
      <c r="L225" s="12" t="str">
        <f aca="false">IF($K225="","",SUMIFS(Calc_Splits!$O$1623:$O$2162,Calc_Splits!$B$1623:$B$2162,$D225))</f>
        <v/>
      </c>
    </row>
    <row r="226" customFormat="false" ht="15" hidden="false" customHeight="false" outlineLevel="0" collapsed="false">
      <c r="A226" s="12" t="n">
        <v>8</v>
      </c>
      <c r="B226" s="12" t="n">
        <v>44</v>
      </c>
      <c r="C226" s="12" t="str">
        <f aca="false">IFERROR(MATCH($B226,Calc_Splits!$R$1623:$R$2162,0),"")</f>
        <v/>
      </c>
      <c r="D226" s="12" t="str">
        <f aca="false">IF($C226="","",INDEX(Calc_Splits!$B$1623:$B$2162,$C226))</f>
        <v/>
      </c>
      <c r="E226" s="12" t="str">
        <f aca="false">IF($C226="","",INDEX(Calc_Splits!$C$1623:$C$2162,$C226))</f>
        <v/>
      </c>
      <c r="F226" s="12" t="str">
        <f aca="false">IF($C226="","",INDEX(Calc_Splits!$E$1623:$E$2162,$C226))</f>
        <v/>
      </c>
      <c r="G226" s="12" t="str">
        <f aca="false">IF($C226="","",INDEX(Calc_Splits!$G$1623:$G$2162,$C226))</f>
        <v/>
      </c>
      <c r="H226" s="12" t="str">
        <f aca="false">IF($C226="","",INDEX(Calc_Splits!$P$1623:$P$2162,$C226))</f>
        <v/>
      </c>
      <c r="I226" s="12" t="str">
        <f aca="false">IF($C226="","",INDEX(Calc_Splits!$Q$1623:$Q$2162,$C226))</f>
        <v/>
      </c>
      <c r="J226" s="12" t="str">
        <f aca="false">IF($C226="","",INDEX(Calc_Splits!$O$1623:$O$2162,$C226))</f>
        <v/>
      </c>
      <c r="K226" s="12" t="str">
        <f aca="false">IF($D226="","",IF($D226=$D225,"",INDEX(Setup!$B$21:$B$26,$A226-4)+$D226-1))</f>
        <v/>
      </c>
      <c r="L226" s="12" t="str">
        <f aca="false">IF($K226="","",SUMIFS(Calc_Splits!$O$1623:$O$2162,Calc_Splits!$B$1623:$B$2162,$D226))</f>
        <v/>
      </c>
    </row>
    <row r="227" customFormat="false" ht="15" hidden="false" customHeight="false" outlineLevel="0" collapsed="false">
      <c r="A227" s="12" t="n">
        <v>8</v>
      </c>
      <c r="B227" s="12" t="n">
        <v>45</v>
      </c>
      <c r="C227" s="12" t="str">
        <f aca="false">IFERROR(MATCH($B227,Calc_Splits!$R$1623:$R$2162,0),"")</f>
        <v/>
      </c>
      <c r="D227" s="12" t="str">
        <f aca="false">IF($C227="","",INDEX(Calc_Splits!$B$1623:$B$2162,$C227))</f>
        <v/>
      </c>
      <c r="E227" s="12" t="str">
        <f aca="false">IF($C227="","",INDEX(Calc_Splits!$C$1623:$C$2162,$C227))</f>
        <v/>
      </c>
      <c r="F227" s="12" t="str">
        <f aca="false">IF($C227="","",INDEX(Calc_Splits!$E$1623:$E$2162,$C227))</f>
        <v/>
      </c>
      <c r="G227" s="12" t="str">
        <f aca="false">IF($C227="","",INDEX(Calc_Splits!$G$1623:$G$2162,$C227))</f>
        <v/>
      </c>
      <c r="H227" s="12" t="str">
        <f aca="false">IF($C227="","",INDEX(Calc_Splits!$P$1623:$P$2162,$C227))</f>
        <v/>
      </c>
      <c r="I227" s="12" t="str">
        <f aca="false">IF($C227="","",INDEX(Calc_Splits!$Q$1623:$Q$2162,$C227))</f>
        <v/>
      </c>
      <c r="J227" s="12" t="str">
        <f aca="false">IF($C227="","",INDEX(Calc_Splits!$O$1623:$O$2162,$C227))</f>
        <v/>
      </c>
      <c r="K227" s="12" t="str">
        <f aca="false">IF($D227="","",IF($D227=$D226,"",INDEX(Setup!$B$21:$B$26,$A227-4)+$D227-1))</f>
        <v/>
      </c>
      <c r="L227" s="12" t="str">
        <f aca="false">IF($K227="","",SUMIFS(Calc_Splits!$O$1623:$O$2162,Calc_Splits!$B$1623:$B$2162,$D227))</f>
        <v/>
      </c>
    </row>
    <row r="228" customFormat="false" ht="15" hidden="false" customHeight="false" outlineLevel="0" collapsed="false">
      <c r="A228" s="12" t="n">
        <v>8</v>
      </c>
      <c r="B228" s="12" t="n">
        <v>46</v>
      </c>
      <c r="C228" s="12" t="str">
        <f aca="false">IFERROR(MATCH($B228,Calc_Splits!$R$1623:$R$2162,0),"")</f>
        <v/>
      </c>
      <c r="D228" s="12" t="str">
        <f aca="false">IF($C228="","",INDEX(Calc_Splits!$B$1623:$B$2162,$C228))</f>
        <v/>
      </c>
      <c r="E228" s="12" t="str">
        <f aca="false">IF($C228="","",INDEX(Calc_Splits!$C$1623:$C$2162,$C228))</f>
        <v/>
      </c>
      <c r="F228" s="12" t="str">
        <f aca="false">IF($C228="","",INDEX(Calc_Splits!$E$1623:$E$2162,$C228))</f>
        <v/>
      </c>
      <c r="G228" s="12" t="str">
        <f aca="false">IF($C228="","",INDEX(Calc_Splits!$G$1623:$G$2162,$C228))</f>
        <v/>
      </c>
      <c r="H228" s="12" t="str">
        <f aca="false">IF($C228="","",INDEX(Calc_Splits!$P$1623:$P$2162,$C228))</f>
        <v/>
      </c>
      <c r="I228" s="12" t="str">
        <f aca="false">IF($C228="","",INDEX(Calc_Splits!$Q$1623:$Q$2162,$C228))</f>
        <v/>
      </c>
      <c r="J228" s="12" t="str">
        <f aca="false">IF($C228="","",INDEX(Calc_Splits!$O$1623:$O$2162,$C228))</f>
        <v/>
      </c>
      <c r="K228" s="12" t="str">
        <f aca="false">IF($D228="","",IF($D228=$D227,"",INDEX(Setup!$B$21:$B$26,$A228-4)+$D228-1))</f>
        <v/>
      </c>
      <c r="L228" s="12" t="str">
        <f aca="false">IF($K228="","",SUMIFS(Calc_Splits!$O$1623:$O$2162,Calc_Splits!$B$1623:$B$2162,$D228))</f>
        <v/>
      </c>
    </row>
    <row r="229" customFormat="false" ht="15" hidden="false" customHeight="false" outlineLevel="0" collapsed="false">
      <c r="A229" s="12" t="n">
        <v>8</v>
      </c>
      <c r="B229" s="12" t="n">
        <v>47</v>
      </c>
      <c r="C229" s="12" t="str">
        <f aca="false">IFERROR(MATCH($B229,Calc_Splits!$R$1623:$R$2162,0),"")</f>
        <v/>
      </c>
      <c r="D229" s="12" t="str">
        <f aca="false">IF($C229="","",INDEX(Calc_Splits!$B$1623:$B$2162,$C229))</f>
        <v/>
      </c>
      <c r="E229" s="12" t="str">
        <f aca="false">IF($C229="","",INDEX(Calc_Splits!$C$1623:$C$2162,$C229))</f>
        <v/>
      </c>
      <c r="F229" s="12" t="str">
        <f aca="false">IF($C229="","",INDEX(Calc_Splits!$E$1623:$E$2162,$C229))</f>
        <v/>
      </c>
      <c r="G229" s="12" t="str">
        <f aca="false">IF($C229="","",INDEX(Calc_Splits!$G$1623:$G$2162,$C229))</f>
        <v/>
      </c>
      <c r="H229" s="12" t="str">
        <f aca="false">IF($C229="","",INDEX(Calc_Splits!$P$1623:$P$2162,$C229))</f>
        <v/>
      </c>
      <c r="I229" s="12" t="str">
        <f aca="false">IF($C229="","",INDEX(Calc_Splits!$Q$1623:$Q$2162,$C229))</f>
        <v/>
      </c>
      <c r="J229" s="12" t="str">
        <f aca="false">IF($C229="","",INDEX(Calc_Splits!$O$1623:$O$2162,$C229))</f>
        <v/>
      </c>
      <c r="K229" s="12" t="str">
        <f aca="false">IF($D229="","",IF($D229=$D228,"",INDEX(Setup!$B$21:$B$26,$A229-4)+$D229-1))</f>
        <v/>
      </c>
      <c r="L229" s="12" t="str">
        <f aca="false">IF($K229="","",SUMIFS(Calc_Splits!$O$1623:$O$2162,Calc_Splits!$B$1623:$B$2162,$D229))</f>
        <v/>
      </c>
    </row>
    <row r="230" customFormat="false" ht="15" hidden="false" customHeight="false" outlineLevel="0" collapsed="false">
      <c r="A230" s="12" t="n">
        <v>8</v>
      </c>
      <c r="B230" s="12" t="n">
        <v>48</v>
      </c>
      <c r="C230" s="12" t="str">
        <f aca="false">IFERROR(MATCH($B230,Calc_Splits!$R$1623:$R$2162,0),"")</f>
        <v/>
      </c>
      <c r="D230" s="12" t="str">
        <f aca="false">IF($C230="","",INDEX(Calc_Splits!$B$1623:$B$2162,$C230))</f>
        <v/>
      </c>
      <c r="E230" s="12" t="str">
        <f aca="false">IF($C230="","",INDEX(Calc_Splits!$C$1623:$C$2162,$C230))</f>
        <v/>
      </c>
      <c r="F230" s="12" t="str">
        <f aca="false">IF($C230="","",INDEX(Calc_Splits!$E$1623:$E$2162,$C230))</f>
        <v/>
      </c>
      <c r="G230" s="12" t="str">
        <f aca="false">IF($C230="","",INDEX(Calc_Splits!$G$1623:$G$2162,$C230))</f>
        <v/>
      </c>
      <c r="H230" s="12" t="str">
        <f aca="false">IF($C230="","",INDEX(Calc_Splits!$P$1623:$P$2162,$C230))</f>
        <v/>
      </c>
      <c r="I230" s="12" t="str">
        <f aca="false">IF($C230="","",INDEX(Calc_Splits!$Q$1623:$Q$2162,$C230))</f>
        <v/>
      </c>
      <c r="J230" s="12" t="str">
        <f aca="false">IF($C230="","",INDEX(Calc_Splits!$O$1623:$O$2162,$C230))</f>
        <v/>
      </c>
      <c r="K230" s="12" t="str">
        <f aca="false">IF($D230="","",IF($D230=$D229,"",INDEX(Setup!$B$21:$B$26,$A230-4)+$D230-1))</f>
        <v/>
      </c>
      <c r="L230" s="12" t="str">
        <f aca="false">IF($K230="","",SUMIFS(Calc_Splits!$O$1623:$O$2162,Calc_Splits!$B$1623:$B$2162,$D230))</f>
        <v/>
      </c>
    </row>
    <row r="231" customFormat="false" ht="15" hidden="false" customHeight="false" outlineLevel="0" collapsed="false">
      <c r="A231" s="12" t="n">
        <v>8</v>
      </c>
      <c r="B231" s="12" t="n">
        <v>49</v>
      </c>
      <c r="C231" s="12" t="str">
        <f aca="false">IFERROR(MATCH($B231,Calc_Splits!$R$1623:$R$2162,0),"")</f>
        <v/>
      </c>
      <c r="D231" s="12" t="str">
        <f aca="false">IF($C231="","",INDEX(Calc_Splits!$B$1623:$B$2162,$C231))</f>
        <v/>
      </c>
      <c r="E231" s="12" t="str">
        <f aca="false">IF($C231="","",INDEX(Calc_Splits!$C$1623:$C$2162,$C231))</f>
        <v/>
      </c>
      <c r="F231" s="12" t="str">
        <f aca="false">IF($C231="","",INDEX(Calc_Splits!$E$1623:$E$2162,$C231))</f>
        <v/>
      </c>
      <c r="G231" s="12" t="str">
        <f aca="false">IF($C231="","",INDEX(Calc_Splits!$G$1623:$G$2162,$C231))</f>
        <v/>
      </c>
      <c r="H231" s="12" t="str">
        <f aca="false">IF($C231="","",INDEX(Calc_Splits!$P$1623:$P$2162,$C231))</f>
        <v/>
      </c>
      <c r="I231" s="12" t="str">
        <f aca="false">IF($C231="","",INDEX(Calc_Splits!$Q$1623:$Q$2162,$C231))</f>
        <v/>
      </c>
      <c r="J231" s="12" t="str">
        <f aca="false">IF($C231="","",INDEX(Calc_Splits!$O$1623:$O$2162,$C231))</f>
        <v/>
      </c>
      <c r="K231" s="12" t="str">
        <f aca="false">IF($D231="","",IF($D231=$D230,"",INDEX(Setup!$B$21:$B$26,$A231-4)+$D231-1))</f>
        <v/>
      </c>
      <c r="L231" s="12" t="str">
        <f aca="false">IF($K231="","",SUMIFS(Calc_Splits!$O$1623:$O$2162,Calc_Splits!$B$1623:$B$2162,$D231))</f>
        <v/>
      </c>
    </row>
    <row r="232" customFormat="false" ht="15" hidden="false" customHeight="false" outlineLevel="0" collapsed="false">
      <c r="A232" s="12" t="n">
        <v>8</v>
      </c>
      <c r="B232" s="12" t="n">
        <v>50</v>
      </c>
      <c r="C232" s="12" t="str">
        <f aca="false">IFERROR(MATCH($B232,Calc_Splits!$R$1623:$R$2162,0),"")</f>
        <v/>
      </c>
      <c r="D232" s="12" t="str">
        <f aca="false">IF($C232="","",INDEX(Calc_Splits!$B$1623:$B$2162,$C232))</f>
        <v/>
      </c>
      <c r="E232" s="12" t="str">
        <f aca="false">IF($C232="","",INDEX(Calc_Splits!$C$1623:$C$2162,$C232))</f>
        <v/>
      </c>
      <c r="F232" s="12" t="str">
        <f aca="false">IF($C232="","",INDEX(Calc_Splits!$E$1623:$E$2162,$C232))</f>
        <v/>
      </c>
      <c r="G232" s="12" t="str">
        <f aca="false">IF($C232="","",INDEX(Calc_Splits!$G$1623:$G$2162,$C232))</f>
        <v/>
      </c>
      <c r="H232" s="12" t="str">
        <f aca="false">IF($C232="","",INDEX(Calc_Splits!$P$1623:$P$2162,$C232))</f>
        <v/>
      </c>
      <c r="I232" s="12" t="str">
        <f aca="false">IF($C232="","",INDEX(Calc_Splits!$Q$1623:$Q$2162,$C232))</f>
        <v/>
      </c>
      <c r="J232" s="12" t="str">
        <f aca="false">IF($C232="","",INDEX(Calc_Splits!$O$1623:$O$2162,$C232))</f>
        <v/>
      </c>
      <c r="K232" s="12" t="str">
        <f aca="false">IF($D232="","",IF($D232=$D231,"",INDEX(Setup!$B$21:$B$26,$A232-4)+$D232-1))</f>
        <v/>
      </c>
      <c r="L232" s="12" t="str">
        <f aca="false">IF($K232="","",SUMIFS(Calc_Splits!$O$1623:$O$2162,Calc_Splits!$B$1623:$B$2162,$D232))</f>
        <v/>
      </c>
    </row>
    <row r="233" customFormat="false" ht="15" hidden="false" customHeight="false" outlineLevel="0" collapsed="false">
      <c r="A233" s="12" t="n">
        <v>8</v>
      </c>
      <c r="B233" s="12" t="n">
        <v>51</v>
      </c>
      <c r="C233" s="12" t="str">
        <f aca="false">IFERROR(MATCH($B233,Calc_Splits!$R$1623:$R$2162,0),"")</f>
        <v/>
      </c>
      <c r="D233" s="12" t="str">
        <f aca="false">IF($C233="","",INDEX(Calc_Splits!$B$1623:$B$2162,$C233))</f>
        <v/>
      </c>
      <c r="E233" s="12" t="str">
        <f aca="false">IF($C233="","",INDEX(Calc_Splits!$C$1623:$C$2162,$C233))</f>
        <v/>
      </c>
      <c r="F233" s="12" t="str">
        <f aca="false">IF($C233="","",INDEX(Calc_Splits!$E$1623:$E$2162,$C233))</f>
        <v/>
      </c>
      <c r="G233" s="12" t="str">
        <f aca="false">IF($C233="","",INDEX(Calc_Splits!$G$1623:$G$2162,$C233))</f>
        <v/>
      </c>
      <c r="H233" s="12" t="str">
        <f aca="false">IF($C233="","",INDEX(Calc_Splits!$P$1623:$P$2162,$C233))</f>
        <v/>
      </c>
      <c r="I233" s="12" t="str">
        <f aca="false">IF($C233="","",INDEX(Calc_Splits!$Q$1623:$Q$2162,$C233))</f>
        <v/>
      </c>
      <c r="J233" s="12" t="str">
        <f aca="false">IF($C233="","",INDEX(Calc_Splits!$O$1623:$O$2162,$C233))</f>
        <v/>
      </c>
      <c r="K233" s="12" t="str">
        <f aca="false">IF($D233="","",IF($D233=$D232,"",INDEX(Setup!$B$21:$B$26,$A233-4)+$D233-1))</f>
        <v/>
      </c>
      <c r="L233" s="12" t="str">
        <f aca="false">IF($K233="","",SUMIFS(Calc_Splits!$O$1623:$O$2162,Calc_Splits!$B$1623:$B$2162,$D233))</f>
        <v/>
      </c>
    </row>
    <row r="234" customFormat="false" ht="15" hidden="false" customHeight="false" outlineLevel="0" collapsed="false">
      <c r="A234" s="12" t="n">
        <v>8</v>
      </c>
      <c r="B234" s="12" t="n">
        <v>52</v>
      </c>
      <c r="C234" s="12" t="str">
        <f aca="false">IFERROR(MATCH($B234,Calc_Splits!$R$1623:$R$2162,0),"")</f>
        <v/>
      </c>
      <c r="D234" s="12" t="str">
        <f aca="false">IF($C234="","",INDEX(Calc_Splits!$B$1623:$B$2162,$C234))</f>
        <v/>
      </c>
      <c r="E234" s="12" t="str">
        <f aca="false">IF($C234="","",INDEX(Calc_Splits!$C$1623:$C$2162,$C234))</f>
        <v/>
      </c>
      <c r="F234" s="12" t="str">
        <f aca="false">IF($C234="","",INDEX(Calc_Splits!$E$1623:$E$2162,$C234))</f>
        <v/>
      </c>
      <c r="G234" s="12" t="str">
        <f aca="false">IF($C234="","",INDEX(Calc_Splits!$G$1623:$G$2162,$C234))</f>
        <v/>
      </c>
      <c r="H234" s="12" t="str">
        <f aca="false">IF($C234="","",INDEX(Calc_Splits!$P$1623:$P$2162,$C234))</f>
        <v/>
      </c>
      <c r="I234" s="12" t="str">
        <f aca="false">IF($C234="","",INDEX(Calc_Splits!$Q$1623:$Q$2162,$C234))</f>
        <v/>
      </c>
      <c r="J234" s="12" t="str">
        <f aca="false">IF($C234="","",INDEX(Calc_Splits!$O$1623:$O$2162,$C234))</f>
        <v/>
      </c>
      <c r="K234" s="12" t="str">
        <f aca="false">IF($D234="","",IF($D234=$D233,"",INDEX(Setup!$B$21:$B$26,$A234-4)+$D234-1))</f>
        <v/>
      </c>
      <c r="L234" s="12" t="str">
        <f aca="false">IF($K234="","",SUMIFS(Calc_Splits!$O$1623:$O$2162,Calc_Splits!$B$1623:$B$2162,$D234))</f>
        <v/>
      </c>
    </row>
    <row r="235" customFormat="false" ht="15" hidden="false" customHeight="false" outlineLevel="0" collapsed="false">
      <c r="A235" s="12" t="n">
        <v>8</v>
      </c>
      <c r="B235" s="12" t="n">
        <v>53</v>
      </c>
      <c r="C235" s="12" t="str">
        <f aca="false">IFERROR(MATCH($B235,Calc_Splits!$R$1623:$R$2162,0),"")</f>
        <v/>
      </c>
      <c r="D235" s="12" t="str">
        <f aca="false">IF($C235="","",INDEX(Calc_Splits!$B$1623:$B$2162,$C235))</f>
        <v/>
      </c>
      <c r="E235" s="12" t="str">
        <f aca="false">IF($C235="","",INDEX(Calc_Splits!$C$1623:$C$2162,$C235))</f>
        <v/>
      </c>
      <c r="F235" s="12" t="str">
        <f aca="false">IF($C235="","",INDEX(Calc_Splits!$E$1623:$E$2162,$C235))</f>
        <v/>
      </c>
      <c r="G235" s="12" t="str">
        <f aca="false">IF($C235="","",INDEX(Calc_Splits!$G$1623:$G$2162,$C235))</f>
        <v/>
      </c>
      <c r="H235" s="12" t="str">
        <f aca="false">IF($C235="","",INDEX(Calc_Splits!$P$1623:$P$2162,$C235))</f>
        <v/>
      </c>
      <c r="I235" s="12" t="str">
        <f aca="false">IF($C235="","",INDEX(Calc_Splits!$Q$1623:$Q$2162,$C235))</f>
        <v/>
      </c>
      <c r="J235" s="12" t="str">
        <f aca="false">IF($C235="","",INDEX(Calc_Splits!$O$1623:$O$2162,$C235))</f>
        <v/>
      </c>
      <c r="K235" s="12" t="str">
        <f aca="false">IF($D235="","",IF($D235=$D234,"",INDEX(Setup!$B$21:$B$26,$A235-4)+$D235-1))</f>
        <v/>
      </c>
      <c r="L235" s="12" t="str">
        <f aca="false">IF($K235="","",SUMIFS(Calc_Splits!$O$1623:$O$2162,Calc_Splits!$B$1623:$B$2162,$D235))</f>
        <v/>
      </c>
    </row>
    <row r="236" customFormat="false" ht="15" hidden="false" customHeight="false" outlineLevel="0" collapsed="false">
      <c r="A236" s="12" t="n">
        <v>8</v>
      </c>
      <c r="B236" s="12" t="n">
        <v>54</v>
      </c>
      <c r="C236" s="12" t="str">
        <f aca="false">IFERROR(MATCH($B236,Calc_Splits!$R$1623:$R$2162,0),"")</f>
        <v/>
      </c>
      <c r="D236" s="12" t="str">
        <f aca="false">IF($C236="","",INDEX(Calc_Splits!$B$1623:$B$2162,$C236))</f>
        <v/>
      </c>
      <c r="E236" s="12" t="str">
        <f aca="false">IF($C236="","",INDEX(Calc_Splits!$C$1623:$C$2162,$C236))</f>
        <v/>
      </c>
      <c r="F236" s="12" t="str">
        <f aca="false">IF($C236="","",INDEX(Calc_Splits!$E$1623:$E$2162,$C236))</f>
        <v/>
      </c>
      <c r="G236" s="12" t="str">
        <f aca="false">IF($C236="","",INDEX(Calc_Splits!$G$1623:$G$2162,$C236))</f>
        <v/>
      </c>
      <c r="H236" s="12" t="str">
        <f aca="false">IF($C236="","",INDEX(Calc_Splits!$P$1623:$P$2162,$C236))</f>
        <v/>
      </c>
      <c r="I236" s="12" t="str">
        <f aca="false">IF($C236="","",INDEX(Calc_Splits!$Q$1623:$Q$2162,$C236))</f>
        <v/>
      </c>
      <c r="J236" s="12" t="str">
        <f aca="false">IF($C236="","",INDEX(Calc_Splits!$O$1623:$O$2162,$C236))</f>
        <v/>
      </c>
      <c r="K236" s="12" t="str">
        <f aca="false">IF($D236="","",IF($D236=$D235,"",INDEX(Setup!$B$21:$B$26,$A236-4)+$D236-1))</f>
        <v/>
      </c>
      <c r="L236" s="12" t="str">
        <f aca="false">IF($K236="","",SUMIFS(Calc_Splits!$O$1623:$O$2162,Calc_Splits!$B$1623:$B$2162,$D236))</f>
        <v/>
      </c>
    </row>
    <row r="237" customFormat="false" ht="15" hidden="false" customHeight="false" outlineLevel="0" collapsed="false">
      <c r="A237" s="12" t="n">
        <v>8</v>
      </c>
      <c r="B237" s="12" t="n">
        <v>55</v>
      </c>
      <c r="C237" s="12" t="str">
        <f aca="false">IFERROR(MATCH($B237,Calc_Splits!$R$1623:$R$2162,0),"")</f>
        <v/>
      </c>
      <c r="D237" s="12" t="str">
        <f aca="false">IF($C237="","",INDEX(Calc_Splits!$B$1623:$B$2162,$C237))</f>
        <v/>
      </c>
      <c r="E237" s="12" t="str">
        <f aca="false">IF($C237="","",INDEX(Calc_Splits!$C$1623:$C$2162,$C237))</f>
        <v/>
      </c>
      <c r="F237" s="12" t="str">
        <f aca="false">IF($C237="","",INDEX(Calc_Splits!$E$1623:$E$2162,$C237))</f>
        <v/>
      </c>
      <c r="G237" s="12" t="str">
        <f aca="false">IF($C237="","",INDEX(Calc_Splits!$G$1623:$G$2162,$C237))</f>
        <v/>
      </c>
      <c r="H237" s="12" t="str">
        <f aca="false">IF($C237="","",INDEX(Calc_Splits!$P$1623:$P$2162,$C237))</f>
        <v/>
      </c>
      <c r="I237" s="12" t="str">
        <f aca="false">IF($C237="","",INDEX(Calc_Splits!$Q$1623:$Q$2162,$C237))</f>
        <v/>
      </c>
      <c r="J237" s="12" t="str">
        <f aca="false">IF($C237="","",INDEX(Calc_Splits!$O$1623:$O$2162,$C237))</f>
        <v/>
      </c>
      <c r="K237" s="12" t="str">
        <f aca="false">IF($D237="","",IF($D237=$D236,"",INDEX(Setup!$B$21:$B$26,$A237-4)+$D237-1))</f>
        <v/>
      </c>
      <c r="L237" s="12" t="str">
        <f aca="false">IF($K237="","",SUMIFS(Calc_Splits!$O$1623:$O$2162,Calc_Splits!$B$1623:$B$2162,$D237))</f>
        <v/>
      </c>
    </row>
    <row r="238" customFormat="false" ht="15" hidden="false" customHeight="false" outlineLevel="0" collapsed="false">
      <c r="A238" s="12" t="n">
        <v>8</v>
      </c>
      <c r="B238" s="12" t="n">
        <v>56</v>
      </c>
      <c r="C238" s="12" t="str">
        <f aca="false">IFERROR(MATCH($B238,Calc_Splits!$R$1623:$R$2162,0),"")</f>
        <v/>
      </c>
      <c r="D238" s="12" t="str">
        <f aca="false">IF($C238="","",INDEX(Calc_Splits!$B$1623:$B$2162,$C238))</f>
        <v/>
      </c>
      <c r="E238" s="12" t="str">
        <f aca="false">IF($C238="","",INDEX(Calc_Splits!$C$1623:$C$2162,$C238))</f>
        <v/>
      </c>
      <c r="F238" s="12" t="str">
        <f aca="false">IF($C238="","",INDEX(Calc_Splits!$E$1623:$E$2162,$C238))</f>
        <v/>
      </c>
      <c r="G238" s="12" t="str">
        <f aca="false">IF($C238="","",INDEX(Calc_Splits!$G$1623:$G$2162,$C238))</f>
        <v/>
      </c>
      <c r="H238" s="12" t="str">
        <f aca="false">IF($C238="","",INDEX(Calc_Splits!$P$1623:$P$2162,$C238))</f>
        <v/>
      </c>
      <c r="I238" s="12" t="str">
        <f aca="false">IF($C238="","",INDEX(Calc_Splits!$Q$1623:$Q$2162,$C238))</f>
        <v/>
      </c>
      <c r="J238" s="12" t="str">
        <f aca="false">IF($C238="","",INDEX(Calc_Splits!$O$1623:$O$2162,$C238))</f>
        <v/>
      </c>
      <c r="K238" s="12" t="str">
        <f aca="false">IF($D238="","",IF($D238=$D237,"",INDEX(Setup!$B$21:$B$26,$A238-4)+$D238-1))</f>
        <v/>
      </c>
      <c r="L238" s="12" t="str">
        <f aca="false">IF($K238="","",SUMIFS(Calc_Splits!$O$1623:$O$2162,Calc_Splits!$B$1623:$B$2162,$D238))</f>
        <v/>
      </c>
    </row>
    <row r="239" customFormat="false" ht="15" hidden="false" customHeight="false" outlineLevel="0" collapsed="false">
      <c r="A239" s="12" t="n">
        <v>8</v>
      </c>
      <c r="B239" s="12" t="n">
        <v>57</v>
      </c>
      <c r="C239" s="12" t="str">
        <f aca="false">IFERROR(MATCH($B239,Calc_Splits!$R$1623:$R$2162,0),"")</f>
        <v/>
      </c>
      <c r="D239" s="12" t="str">
        <f aca="false">IF($C239="","",INDEX(Calc_Splits!$B$1623:$B$2162,$C239))</f>
        <v/>
      </c>
      <c r="E239" s="12" t="str">
        <f aca="false">IF($C239="","",INDEX(Calc_Splits!$C$1623:$C$2162,$C239))</f>
        <v/>
      </c>
      <c r="F239" s="12" t="str">
        <f aca="false">IF($C239="","",INDEX(Calc_Splits!$E$1623:$E$2162,$C239))</f>
        <v/>
      </c>
      <c r="G239" s="12" t="str">
        <f aca="false">IF($C239="","",INDEX(Calc_Splits!$G$1623:$G$2162,$C239))</f>
        <v/>
      </c>
      <c r="H239" s="12" t="str">
        <f aca="false">IF($C239="","",INDEX(Calc_Splits!$P$1623:$P$2162,$C239))</f>
        <v/>
      </c>
      <c r="I239" s="12" t="str">
        <f aca="false">IF($C239="","",INDEX(Calc_Splits!$Q$1623:$Q$2162,$C239))</f>
        <v/>
      </c>
      <c r="J239" s="12" t="str">
        <f aca="false">IF($C239="","",INDEX(Calc_Splits!$O$1623:$O$2162,$C239))</f>
        <v/>
      </c>
      <c r="K239" s="12" t="str">
        <f aca="false">IF($D239="","",IF($D239=$D238,"",INDEX(Setup!$B$21:$B$26,$A239-4)+$D239-1))</f>
        <v/>
      </c>
      <c r="L239" s="12" t="str">
        <f aca="false">IF($K239="","",SUMIFS(Calc_Splits!$O$1623:$O$2162,Calc_Splits!$B$1623:$B$2162,$D239))</f>
        <v/>
      </c>
    </row>
    <row r="240" customFormat="false" ht="15" hidden="false" customHeight="false" outlineLevel="0" collapsed="false">
      <c r="A240" s="12" t="n">
        <v>8</v>
      </c>
      <c r="B240" s="12" t="n">
        <v>58</v>
      </c>
      <c r="C240" s="12" t="str">
        <f aca="false">IFERROR(MATCH($B240,Calc_Splits!$R$1623:$R$2162,0),"")</f>
        <v/>
      </c>
      <c r="D240" s="12" t="str">
        <f aca="false">IF($C240="","",INDEX(Calc_Splits!$B$1623:$B$2162,$C240))</f>
        <v/>
      </c>
      <c r="E240" s="12" t="str">
        <f aca="false">IF($C240="","",INDEX(Calc_Splits!$C$1623:$C$2162,$C240))</f>
        <v/>
      </c>
      <c r="F240" s="12" t="str">
        <f aca="false">IF($C240="","",INDEX(Calc_Splits!$E$1623:$E$2162,$C240))</f>
        <v/>
      </c>
      <c r="G240" s="12" t="str">
        <f aca="false">IF($C240="","",INDEX(Calc_Splits!$G$1623:$G$2162,$C240))</f>
        <v/>
      </c>
      <c r="H240" s="12" t="str">
        <f aca="false">IF($C240="","",INDEX(Calc_Splits!$P$1623:$P$2162,$C240))</f>
        <v/>
      </c>
      <c r="I240" s="12" t="str">
        <f aca="false">IF($C240="","",INDEX(Calc_Splits!$Q$1623:$Q$2162,$C240))</f>
        <v/>
      </c>
      <c r="J240" s="12" t="str">
        <f aca="false">IF($C240="","",INDEX(Calc_Splits!$O$1623:$O$2162,$C240))</f>
        <v/>
      </c>
      <c r="K240" s="12" t="str">
        <f aca="false">IF($D240="","",IF($D240=$D239,"",INDEX(Setup!$B$21:$B$26,$A240-4)+$D240-1))</f>
        <v/>
      </c>
      <c r="L240" s="12" t="str">
        <f aca="false">IF($K240="","",SUMIFS(Calc_Splits!$O$1623:$O$2162,Calc_Splits!$B$1623:$B$2162,$D240))</f>
        <v/>
      </c>
    </row>
    <row r="241" customFormat="false" ht="15" hidden="false" customHeight="false" outlineLevel="0" collapsed="false">
      <c r="A241" s="12" t="n">
        <v>8</v>
      </c>
      <c r="B241" s="12" t="n">
        <v>59</v>
      </c>
      <c r="C241" s="12" t="str">
        <f aca="false">IFERROR(MATCH($B241,Calc_Splits!$R$1623:$R$2162,0),"")</f>
        <v/>
      </c>
      <c r="D241" s="12" t="str">
        <f aca="false">IF($C241="","",INDEX(Calc_Splits!$B$1623:$B$2162,$C241))</f>
        <v/>
      </c>
      <c r="E241" s="12" t="str">
        <f aca="false">IF($C241="","",INDEX(Calc_Splits!$C$1623:$C$2162,$C241))</f>
        <v/>
      </c>
      <c r="F241" s="12" t="str">
        <f aca="false">IF($C241="","",INDEX(Calc_Splits!$E$1623:$E$2162,$C241))</f>
        <v/>
      </c>
      <c r="G241" s="12" t="str">
        <f aca="false">IF($C241="","",INDEX(Calc_Splits!$G$1623:$G$2162,$C241))</f>
        <v/>
      </c>
      <c r="H241" s="12" t="str">
        <f aca="false">IF($C241="","",INDEX(Calc_Splits!$P$1623:$P$2162,$C241))</f>
        <v/>
      </c>
      <c r="I241" s="12" t="str">
        <f aca="false">IF($C241="","",INDEX(Calc_Splits!$Q$1623:$Q$2162,$C241))</f>
        <v/>
      </c>
      <c r="J241" s="12" t="str">
        <f aca="false">IF($C241="","",INDEX(Calc_Splits!$O$1623:$O$2162,$C241))</f>
        <v/>
      </c>
      <c r="K241" s="12" t="str">
        <f aca="false">IF($D241="","",IF($D241=$D240,"",INDEX(Setup!$B$21:$B$26,$A241-4)+$D241-1))</f>
        <v/>
      </c>
      <c r="L241" s="12" t="str">
        <f aca="false">IF($K241="","",SUMIFS(Calc_Splits!$O$1623:$O$2162,Calc_Splits!$B$1623:$B$2162,$D241))</f>
        <v/>
      </c>
    </row>
    <row r="242" customFormat="false" ht="15" hidden="false" customHeight="false" outlineLevel="0" collapsed="false">
      <c r="A242" s="12" t="n">
        <v>8</v>
      </c>
      <c r="B242" s="12" t="n">
        <v>60</v>
      </c>
      <c r="C242" s="12" t="str">
        <f aca="false">IFERROR(MATCH($B242,Calc_Splits!$R$1623:$R$2162,0),"")</f>
        <v/>
      </c>
      <c r="D242" s="12" t="str">
        <f aca="false">IF($C242="","",INDEX(Calc_Splits!$B$1623:$B$2162,$C242))</f>
        <v/>
      </c>
      <c r="E242" s="12" t="str">
        <f aca="false">IF($C242="","",INDEX(Calc_Splits!$C$1623:$C$2162,$C242))</f>
        <v/>
      </c>
      <c r="F242" s="12" t="str">
        <f aca="false">IF($C242="","",INDEX(Calc_Splits!$E$1623:$E$2162,$C242))</f>
        <v/>
      </c>
      <c r="G242" s="12" t="str">
        <f aca="false">IF($C242="","",INDEX(Calc_Splits!$G$1623:$G$2162,$C242))</f>
        <v/>
      </c>
      <c r="H242" s="12" t="str">
        <f aca="false">IF($C242="","",INDEX(Calc_Splits!$P$1623:$P$2162,$C242))</f>
        <v/>
      </c>
      <c r="I242" s="12" t="str">
        <f aca="false">IF($C242="","",INDEX(Calc_Splits!$Q$1623:$Q$2162,$C242))</f>
        <v/>
      </c>
      <c r="J242" s="12" t="str">
        <f aca="false">IF($C242="","",INDEX(Calc_Splits!$O$1623:$O$2162,$C242))</f>
        <v/>
      </c>
      <c r="K242" s="12" t="str">
        <f aca="false">IF($D242="","",IF($D242=$D241,"",INDEX(Setup!$B$21:$B$26,$A242-4)+$D242-1))</f>
        <v/>
      </c>
      <c r="L242" s="12" t="str">
        <f aca="false">IF($K242="","",SUMIFS(Calc_Splits!$O$1623:$O$2162,Calc_Splits!$B$1623:$B$2162,$D242))</f>
        <v/>
      </c>
    </row>
    <row r="243" customFormat="false" ht="15" hidden="false" customHeight="false" outlineLevel="0" collapsed="false">
      <c r="A243" s="12" t="n">
        <v>9</v>
      </c>
      <c r="B243" s="12" t="n">
        <v>1</v>
      </c>
      <c r="C243" s="12" t="n">
        <f aca="false">IFERROR(MATCH($B243,Calc_Splits!$R$2163:$R$2702,0),"")</f>
        <v>1</v>
      </c>
      <c r="D243" s="12" t="n">
        <f aca="false">IF($C243="","",INDEX(Calc_Splits!$B$2163:$B$2702,$C243))</f>
        <v>1</v>
      </c>
      <c r="E243" s="12" t="str">
        <f aca="false">IF($C243="","",INDEX(Calc_Splits!$C$2163:$C$2702,$C243))</f>
        <v>A</v>
      </c>
      <c r="F243" s="12" t="str">
        <f aca="false">IF($C243="","",INDEX(Calc_Splits!$E$2163:$E$2702,$C243))</f>
        <v>M</v>
      </c>
      <c r="G243" s="12" t="str">
        <f aca="false">IF($C243="","",INDEX(Calc_Splits!$G$2163:$G$2702,$C243))</f>
        <v>MAL</v>
      </c>
      <c r="H243" s="12" t="n">
        <f aca="false">IF($C243="","",INDEX(Calc_Splits!$P$2163:$P$2702,$C243))</f>
        <v>1</v>
      </c>
      <c r="I243" s="12" t="n">
        <f aca="false">IF($C243="","",INDEX(Calc_Splits!$Q$2163:$Q$2702,$C243))</f>
        <v>10</v>
      </c>
      <c r="J243" s="12" t="n">
        <f aca="false">IF($C243="","",INDEX(Calc_Splits!$O$2163:$O$2702,$C243))</f>
        <v>10</v>
      </c>
      <c r="K243" s="12" t="n">
        <f aca="false">IF($D243="","",INDEX(Setup!$B$21:$B$26,$A243-4)+$D243-1)</f>
        <v>1</v>
      </c>
      <c r="L243" s="12" t="n">
        <f aca="false">IF($K243="","",SUMIFS(Calc_Splits!$O$2163:$O$2702,Calc_Splits!$B$2163:$B$2702,$D243))</f>
        <v>20</v>
      </c>
    </row>
    <row r="244" customFormat="false" ht="15" hidden="false" customHeight="false" outlineLevel="0" collapsed="false">
      <c r="A244" s="12" t="n">
        <v>9</v>
      </c>
      <c r="B244" s="12" t="n">
        <v>2</v>
      </c>
      <c r="C244" s="12" t="n">
        <f aca="false">IFERROR(MATCH($B244,Calc_Splits!$R$2163:$R$2702,0),"")</f>
        <v>4</v>
      </c>
      <c r="D244" s="12" t="n">
        <f aca="false">IF($C244="","",INDEX(Calc_Splits!$B$2163:$B$2702,$C244))</f>
        <v>1</v>
      </c>
      <c r="E244" s="12" t="str">
        <f aca="false">IF($C244="","",INDEX(Calc_Splits!$C$2163:$C$2702,$C244))</f>
        <v>A</v>
      </c>
      <c r="F244" s="12" t="str">
        <f aca="false">IF($C244="","",INDEX(Calc_Splits!$E$2163:$E$2702,$C244))</f>
        <v>F</v>
      </c>
      <c r="G244" s="12" t="str">
        <f aca="false">IF($C244="","",INDEX(Calc_Splits!$G$2163:$G$2702,$C244))</f>
        <v>MAL</v>
      </c>
      <c r="H244" s="12" t="n">
        <f aca="false">IF($C244="","",INDEX(Calc_Splits!$P$2163:$P$2702,$C244))</f>
        <v>18</v>
      </c>
      <c r="I244" s="12" t="n">
        <f aca="false">IF($C244="","",INDEX(Calc_Splits!$Q$2163:$Q$2702,$C244))</f>
        <v>27</v>
      </c>
      <c r="J244" s="12" t="n">
        <f aca="false">IF($C244="","",INDEX(Calc_Splits!$O$2163:$O$2702,$C244))</f>
        <v>10</v>
      </c>
      <c r="K244" s="12" t="str">
        <f aca="false">IF($D244="","",IF($D244=$D243,"",INDEX(Setup!$B$21:$B$26,$A244-4)+$D244-1))</f>
        <v/>
      </c>
      <c r="L244" s="12" t="str">
        <f aca="false">IF($K244="","",SUMIFS(Calc_Splits!$O$2163:$O$2702,Calc_Splits!$B$2163:$B$2702,$D244))</f>
        <v/>
      </c>
    </row>
    <row r="245" customFormat="false" ht="15" hidden="false" customHeight="false" outlineLevel="0" collapsed="false">
      <c r="A245" s="12" t="n">
        <v>9</v>
      </c>
      <c r="B245" s="12" t="n">
        <v>3</v>
      </c>
      <c r="C245" s="12" t="n">
        <f aca="false">IFERROR(MATCH($B245,Calc_Splits!$R$2163:$R$2702,0),"")</f>
        <v>37</v>
      </c>
      <c r="D245" s="12" t="n">
        <f aca="false">IF($C245="","",INDEX(Calc_Splits!$B$2163:$B$2702,$C245))</f>
        <v>2</v>
      </c>
      <c r="E245" s="12" t="str">
        <f aca="false">IF($C245="","",INDEX(Calc_Splits!$C$2163:$C$2702,$C245))</f>
        <v>A</v>
      </c>
      <c r="F245" s="12" t="str">
        <f aca="false">IF($C245="","",INDEX(Calc_Splits!$E$2163:$E$2702,$C245))</f>
        <v>M</v>
      </c>
      <c r="G245" s="12" t="str">
        <f aca="false">IF($C245="","",INDEX(Calc_Splits!$G$2163:$G$2702,$C245))</f>
        <v>MAL</v>
      </c>
      <c r="H245" s="12" t="n">
        <f aca="false">IF($C245="","",INDEX(Calc_Splits!$P$2163:$P$2702,$C245))</f>
        <v>11</v>
      </c>
      <c r="I245" s="12" t="n">
        <f aca="false">IF($C245="","",INDEX(Calc_Splits!$Q$2163:$Q$2702,$C245))</f>
        <v>17</v>
      </c>
      <c r="J245" s="12" t="n">
        <f aca="false">IF($C245="","",INDEX(Calc_Splits!$O$2163:$O$2702,$C245))</f>
        <v>7</v>
      </c>
      <c r="K245" s="12" t="n">
        <f aca="false">IF($D245="","",IF($D245=$D244,"",INDEX(Setup!$B$21:$B$26,$A245-4)+$D245-1))</f>
        <v>2</v>
      </c>
      <c r="L245" s="12" t="n">
        <f aca="false">IF($K245="","",SUMIFS(Calc_Splits!$O$2163:$O$2702,Calc_Splits!$B$2163:$B$2702,$D245))</f>
        <v>20</v>
      </c>
    </row>
    <row r="246" customFormat="false" ht="15" hidden="false" customHeight="false" outlineLevel="0" collapsed="false">
      <c r="A246" s="12" t="n">
        <v>9</v>
      </c>
      <c r="B246" s="12" t="n">
        <v>4</v>
      </c>
      <c r="C246" s="12" t="n">
        <f aca="false">IFERROR(MATCH($B246,Calc_Splits!$R$2163:$R$2702,0),"")</f>
        <v>40</v>
      </c>
      <c r="D246" s="12" t="n">
        <f aca="false">IF($C246="","",INDEX(Calc_Splits!$B$2163:$B$2702,$C246))</f>
        <v>2</v>
      </c>
      <c r="E246" s="12" t="str">
        <f aca="false">IF($C246="","",INDEX(Calc_Splits!$C$2163:$C$2702,$C246))</f>
        <v>A</v>
      </c>
      <c r="F246" s="12" t="str">
        <f aca="false">IF($C246="","",INDEX(Calc_Splits!$E$2163:$E$2702,$C246))</f>
        <v>F</v>
      </c>
      <c r="G246" s="12" t="str">
        <f aca="false">IF($C246="","",INDEX(Calc_Splits!$G$2163:$G$2702,$C246))</f>
        <v>MAL</v>
      </c>
      <c r="H246" s="12" t="n">
        <f aca="false">IF($C246="","",INDEX(Calc_Splits!$P$2163:$P$2702,$C246))</f>
        <v>28</v>
      </c>
      <c r="I246" s="12" t="n">
        <f aca="false">IF($C246="","",INDEX(Calc_Splits!$Q$2163:$Q$2702,$C246))</f>
        <v>28</v>
      </c>
      <c r="J246" s="12" t="n">
        <f aca="false">IF($C246="","",INDEX(Calc_Splits!$O$2163:$O$2702,$C246))</f>
        <v>1</v>
      </c>
      <c r="K246" s="12" t="str">
        <f aca="false">IF($D246="","",IF($D246=$D245,"",INDEX(Setup!$B$21:$B$26,$A246-4)+$D246-1))</f>
        <v/>
      </c>
      <c r="L246" s="12" t="str">
        <f aca="false">IF($K246="","",SUMIFS(Calc_Splits!$O$2163:$O$2702,Calc_Splits!$B$2163:$B$2702,$D246))</f>
        <v/>
      </c>
    </row>
    <row r="247" customFormat="false" ht="15" hidden="false" customHeight="false" outlineLevel="0" collapsed="false">
      <c r="A247" s="12" t="n">
        <v>9</v>
      </c>
      <c r="B247" s="12" t="n">
        <v>5</v>
      </c>
      <c r="C247" s="12" t="n">
        <f aca="false">IFERROR(MATCH($B247,Calc_Splits!$R$2163:$R$2702,0),"")</f>
        <v>41</v>
      </c>
      <c r="D247" s="12" t="n">
        <f aca="false">IF($C247="","",INDEX(Calc_Splits!$B$2163:$B$2702,$C247))</f>
        <v>2</v>
      </c>
      <c r="E247" s="12" t="str">
        <f aca="false">IF($C247="","",INDEX(Calc_Splits!$C$2163:$C$2702,$C247))</f>
        <v>A</v>
      </c>
      <c r="F247" s="12" t="str">
        <f aca="false">IF($C247="","",INDEX(Calc_Splits!$E$2163:$E$2702,$C247))</f>
        <v>F</v>
      </c>
      <c r="G247" s="12" t="str">
        <f aca="false">IF($C247="","",INDEX(Calc_Splits!$G$2163:$G$2702,$C247))</f>
        <v>SAN</v>
      </c>
      <c r="H247" s="12" t="n">
        <f aca="false">IF($C247="","",INDEX(Calc_Splits!$P$2163:$P$2702,$C247))</f>
        <v>29</v>
      </c>
      <c r="I247" s="12" t="n">
        <f aca="false">IF($C247="","",INDEX(Calc_Splits!$Q$2163:$Q$2702,$C247))</f>
        <v>31</v>
      </c>
      <c r="J247" s="12" t="n">
        <f aca="false">IF($C247="","",INDEX(Calc_Splits!$O$2163:$O$2702,$C247))</f>
        <v>3</v>
      </c>
      <c r="K247" s="12" t="str">
        <f aca="false">IF($D247="","",IF($D247=$D246,"",INDEX(Setup!$B$21:$B$26,$A247-4)+$D247-1))</f>
        <v/>
      </c>
      <c r="L247" s="12" t="str">
        <f aca="false">IF($K247="","",SUMIFS(Calc_Splits!$O$2163:$O$2702,Calc_Splits!$B$2163:$B$2702,$D247))</f>
        <v/>
      </c>
    </row>
    <row r="248" customFormat="false" ht="15" hidden="false" customHeight="false" outlineLevel="0" collapsed="false">
      <c r="A248" s="12" t="n">
        <v>9</v>
      </c>
      <c r="B248" s="12" t="n">
        <v>6</v>
      </c>
      <c r="C248" s="12" t="n">
        <f aca="false">IFERROR(MATCH($B248,Calc_Splits!$R$2163:$R$2702,0),"")</f>
        <v>43</v>
      </c>
      <c r="D248" s="12" t="n">
        <f aca="false">IF($C248="","",INDEX(Calc_Splits!$B$2163:$B$2702,$C248))</f>
        <v>2</v>
      </c>
      <c r="E248" s="12" t="str">
        <f aca="false">IF($C248="","",INDEX(Calc_Splits!$C$2163:$C$2702,$C248))</f>
        <v>B</v>
      </c>
      <c r="F248" s="12" t="str">
        <f aca="false">IF($C248="","",INDEX(Calc_Splits!$E$2163:$E$2702,$C248))</f>
        <v>M</v>
      </c>
      <c r="G248" s="12" t="str">
        <f aca="false">IF($C248="","",INDEX(Calc_Splits!$G$2163:$G$2702,$C248))</f>
        <v>MAL</v>
      </c>
      <c r="H248" s="12" t="n">
        <f aca="false">IF($C248="","",INDEX(Calc_Splits!$P$2163:$P$2702,$C248))</f>
        <v>1</v>
      </c>
      <c r="I248" s="12" t="n">
        <f aca="false">IF($C248="","",INDEX(Calc_Splits!$Q$2163:$Q$2702,$C248))</f>
        <v>3</v>
      </c>
      <c r="J248" s="12" t="n">
        <f aca="false">IF($C248="","",INDEX(Calc_Splits!$O$2163:$O$2702,$C248))</f>
        <v>3</v>
      </c>
      <c r="K248" s="12" t="str">
        <f aca="false">IF($D248="","",IF($D248=$D247,"",INDEX(Setup!$B$21:$B$26,$A248-4)+$D248-1))</f>
        <v/>
      </c>
      <c r="L248" s="12" t="str">
        <f aca="false">IF($K248="","",SUMIFS(Calc_Splits!$O$2163:$O$2702,Calc_Splits!$B$2163:$B$2702,$D248))</f>
        <v/>
      </c>
    </row>
    <row r="249" customFormat="false" ht="15" hidden="false" customHeight="false" outlineLevel="0" collapsed="false">
      <c r="A249" s="12" t="n">
        <v>9</v>
      </c>
      <c r="B249" s="12" t="n">
        <v>7</v>
      </c>
      <c r="C249" s="12" t="n">
        <f aca="false">IFERROR(MATCH($B249,Calc_Splits!$R$2163:$R$2702,0),"")</f>
        <v>46</v>
      </c>
      <c r="D249" s="12" t="n">
        <f aca="false">IF($C249="","",INDEX(Calc_Splits!$B$2163:$B$2702,$C249))</f>
        <v>2</v>
      </c>
      <c r="E249" s="12" t="str">
        <f aca="false">IF($C249="","",INDEX(Calc_Splits!$C$2163:$C$2702,$C249))</f>
        <v>B</v>
      </c>
      <c r="F249" s="12" t="str">
        <f aca="false">IF($C249="","",INDEX(Calc_Splits!$E$2163:$E$2702,$C249))</f>
        <v>F</v>
      </c>
      <c r="G249" s="12" t="str">
        <f aca="false">IF($C249="","",INDEX(Calc_Splits!$G$2163:$G$2702,$C249))</f>
        <v>MAL</v>
      </c>
      <c r="H249" s="12" t="n">
        <f aca="false">IF($C249="","",INDEX(Calc_Splits!$P$2163:$P$2702,$C249))</f>
        <v>19</v>
      </c>
      <c r="I249" s="12" t="n">
        <f aca="false">IF($C249="","",INDEX(Calc_Splits!$Q$2163:$Q$2702,$C249))</f>
        <v>24</v>
      </c>
      <c r="J249" s="12" t="n">
        <f aca="false">IF($C249="","",INDEX(Calc_Splits!$O$2163:$O$2702,$C249))</f>
        <v>6</v>
      </c>
      <c r="K249" s="12" t="str">
        <f aca="false">IF($D249="","",IF($D249=$D248,"",INDEX(Setup!$B$21:$B$26,$A249-4)+$D249-1))</f>
        <v/>
      </c>
      <c r="L249" s="12" t="str">
        <f aca="false">IF($K249="","",SUMIFS(Calc_Splits!$O$2163:$O$2702,Calc_Splits!$B$2163:$B$2702,$D249))</f>
        <v/>
      </c>
    </row>
    <row r="250" customFormat="false" ht="15" hidden="false" customHeight="false" outlineLevel="0" collapsed="false">
      <c r="A250" s="12" t="n">
        <v>9</v>
      </c>
      <c r="B250" s="12" t="n">
        <v>8</v>
      </c>
      <c r="C250" s="12" t="n">
        <f aca="false">IFERROR(MATCH($B250,Calc_Splits!$R$2163:$R$2702,0),"")</f>
        <v>79</v>
      </c>
      <c r="D250" s="12" t="n">
        <f aca="false">IF($C250="","",INDEX(Calc_Splits!$B$2163:$B$2702,$C250))</f>
        <v>3</v>
      </c>
      <c r="E250" s="12" t="str">
        <f aca="false">IF($C250="","",INDEX(Calc_Splits!$C$2163:$C$2702,$C250))</f>
        <v>B</v>
      </c>
      <c r="F250" s="12" t="str">
        <f aca="false">IF($C250="","",INDEX(Calc_Splits!$E$2163:$E$2702,$C250))</f>
        <v>M</v>
      </c>
      <c r="G250" s="12" t="str">
        <f aca="false">IF($C250="","",INDEX(Calc_Splits!$G$2163:$G$2702,$C250))</f>
        <v>MAL</v>
      </c>
      <c r="H250" s="12" t="n">
        <f aca="false">IF($C250="","",INDEX(Calc_Splits!$P$2163:$P$2702,$C250))</f>
        <v>4</v>
      </c>
      <c r="I250" s="12" t="n">
        <f aca="false">IF($C250="","",INDEX(Calc_Splits!$Q$2163:$Q$2702,$C250))</f>
        <v>13</v>
      </c>
      <c r="J250" s="12" t="n">
        <f aca="false">IF($C250="","",INDEX(Calc_Splits!$O$2163:$O$2702,$C250))</f>
        <v>10</v>
      </c>
      <c r="K250" s="12" t="n">
        <f aca="false">IF($D250="","",IF($D250=$D249,"",INDEX(Setup!$B$21:$B$26,$A250-4)+$D250-1))</f>
        <v>3</v>
      </c>
      <c r="L250" s="12" t="n">
        <f aca="false">IF($K250="","",SUMIFS(Calc_Splits!$O$2163:$O$2702,Calc_Splits!$B$2163:$B$2702,$D250))</f>
        <v>20</v>
      </c>
    </row>
    <row r="251" customFormat="false" ht="15" hidden="false" customHeight="false" outlineLevel="0" collapsed="false">
      <c r="A251" s="12" t="n">
        <v>9</v>
      </c>
      <c r="B251" s="12" t="n">
        <v>9</v>
      </c>
      <c r="C251" s="12" t="n">
        <f aca="false">IFERROR(MATCH($B251,Calc_Splits!$R$2163:$R$2702,0),"")</f>
        <v>82</v>
      </c>
      <c r="D251" s="12" t="n">
        <f aca="false">IF($C251="","",INDEX(Calc_Splits!$B$2163:$B$2702,$C251))</f>
        <v>3</v>
      </c>
      <c r="E251" s="12" t="str">
        <f aca="false">IF($C251="","",INDEX(Calc_Splits!$C$2163:$C$2702,$C251))</f>
        <v>B</v>
      </c>
      <c r="F251" s="12" t="str">
        <f aca="false">IF($C251="","",INDEX(Calc_Splits!$E$2163:$E$2702,$C251))</f>
        <v>F</v>
      </c>
      <c r="G251" s="12" t="str">
        <f aca="false">IF($C251="","",INDEX(Calc_Splits!$G$2163:$G$2702,$C251))</f>
        <v>MAL</v>
      </c>
      <c r="H251" s="12" t="n">
        <f aca="false">IF($C251="","",INDEX(Calc_Splits!$P$2163:$P$2702,$C251))</f>
        <v>25</v>
      </c>
      <c r="I251" s="12" t="n">
        <f aca="false">IF($C251="","",INDEX(Calc_Splits!$Q$2163:$Q$2702,$C251))</f>
        <v>34</v>
      </c>
      <c r="J251" s="12" t="n">
        <f aca="false">IF($C251="","",INDEX(Calc_Splits!$O$2163:$O$2702,$C251))</f>
        <v>10</v>
      </c>
      <c r="K251" s="12" t="str">
        <f aca="false">IF($D251="","",IF($D251=$D250,"",INDEX(Setup!$B$21:$B$26,$A251-4)+$D251-1))</f>
        <v/>
      </c>
      <c r="L251" s="12" t="str">
        <f aca="false">IF($K251="","",SUMIFS(Calc_Splits!$O$2163:$O$2702,Calc_Splits!$B$2163:$B$2702,$D251))</f>
        <v/>
      </c>
    </row>
    <row r="252" customFormat="false" ht="15" hidden="false" customHeight="false" outlineLevel="0" collapsed="false">
      <c r="A252" s="12" t="n">
        <v>9</v>
      </c>
      <c r="B252" s="12" t="n">
        <v>10</v>
      </c>
      <c r="C252" s="12" t="n">
        <f aca="false">IFERROR(MATCH($B252,Calc_Splits!$R$2163:$R$2702,0),"")</f>
        <v>115</v>
      </c>
      <c r="D252" s="12" t="n">
        <f aca="false">IF($C252="","",INDEX(Calc_Splits!$B$2163:$B$2702,$C252))</f>
        <v>4</v>
      </c>
      <c r="E252" s="12" t="str">
        <f aca="false">IF($C252="","",INDEX(Calc_Splits!$C$2163:$C$2702,$C252))</f>
        <v>B</v>
      </c>
      <c r="F252" s="12" t="str">
        <f aca="false">IF($C252="","",INDEX(Calc_Splits!$E$2163:$E$2702,$C252))</f>
        <v>M</v>
      </c>
      <c r="G252" s="12" t="str">
        <f aca="false">IF($C252="","",INDEX(Calc_Splits!$G$2163:$G$2702,$C252))</f>
        <v>MAL</v>
      </c>
      <c r="H252" s="12" t="n">
        <f aca="false">IF($C252="","",INDEX(Calc_Splits!$P$2163:$P$2702,$C252))</f>
        <v>14</v>
      </c>
      <c r="I252" s="12" t="n">
        <f aca="false">IF($C252="","",INDEX(Calc_Splits!$Q$2163:$Q$2702,$C252))</f>
        <v>15</v>
      </c>
      <c r="J252" s="12" t="n">
        <f aca="false">IF($C252="","",INDEX(Calc_Splits!$O$2163:$O$2702,$C252))</f>
        <v>2</v>
      </c>
      <c r="K252" s="12" t="n">
        <f aca="false">IF($D252="","",IF($D252=$D251,"",INDEX(Setup!$B$21:$B$26,$A252-4)+$D252-1))</f>
        <v>4</v>
      </c>
      <c r="L252" s="12" t="n">
        <f aca="false">IF($K252="","",SUMIFS(Calc_Splits!$O$2163:$O$2702,Calc_Splits!$B$2163:$B$2702,$D252))</f>
        <v>20</v>
      </c>
    </row>
    <row r="253" customFormat="false" ht="15" hidden="false" customHeight="false" outlineLevel="0" collapsed="false">
      <c r="A253" s="12" t="n">
        <v>9</v>
      </c>
      <c r="B253" s="12" t="n">
        <v>11</v>
      </c>
      <c r="C253" s="12" t="n">
        <f aca="false">IFERROR(MATCH($B253,Calc_Splits!$R$2163:$R$2702,0),"")</f>
        <v>117</v>
      </c>
      <c r="D253" s="12" t="n">
        <f aca="false">IF($C253="","",INDEX(Calc_Splits!$B$2163:$B$2702,$C253))</f>
        <v>4</v>
      </c>
      <c r="E253" s="12" t="str">
        <f aca="false">IF($C253="","",INDEX(Calc_Splits!$C$2163:$C$2702,$C253))</f>
        <v>B</v>
      </c>
      <c r="F253" s="12" t="str">
        <f aca="false">IF($C253="","",INDEX(Calc_Splits!$E$2163:$E$2702,$C253))</f>
        <v>M</v>
      </c>
      <c r="G253" s="12" t="str">
        <f aca="false">IF($C253="","",INDEX(Calc_Splits!$G$2163:$G$2702,$C253))</f>
        <v>URD</v>
      </c>
      <c r="H253" s="12" t="n">
        <f aca="false">IF($C253="","",INDEX(Calc_Splits!$P$2163:$P$2702,$C253))</f>
        <v>16</v>
      </c>
      <c r="I253" s="12" t="n">
        <f aca="false">IF($C253="","",INDEX(Calc_Splits!$Q$2163:$Q$2702,$C253))</f>
        <v>18</v>
      </c>
      <c r="J253" s="12" t="n">
        <f aca="false">IF($C253="","",INDEX(Calc_Splits!$O$2163:$O$2702,$C253))</f>
        <v>3</v>
      </c>
      <c r="K253" s="12" t="str">
        <f aca="false">IF($D253="","",IF($D253=$D252,"",INDEX(Setup!$B$21:$B$26,$A253-4)+$D253-1))</f>
        <v/>
      </c>
      <c r="L253" s="12" t="str">
        <f aca="false">IF($K253="","",SUMIFS(Calc_Splits!$O$2163:$O$2702,Calc_Splits!$B$2163:$B$2702,$D253))</f>
        <v/>
      </c>
    </row>
    <row r="254" customFormat="false" ht="15" hidden="false" customHeight="false" outlineLevel="0" collapsed="false">
      <c r="A254" s="12" t="n">
        <v>9</v>
      </c>
      <c r="B254" s="12" t="n">
        <v>12</v>
      </c>
      <c r="C254" s="12" t="n">
        <f aca="false">IFERROR(MATCH($B254,Calc_Splits!$R$2163:$R$2702,0),"")</f>
        <v>118</v>
      </c>
      <c r="D254" s="12" t="n">
        <f aca="false">IF($C254="","",INDEX(Calc_Splits!$B$2163:$B$2702,$C254))</f>
        <v>4</v>
      </c>
      <c r="E254" s="12" t="str">
        <f aca="false">IF($C254="","",INDEX(Calc_Splits!$C$2163:$C$2702,$C254))</f>
        <v>B</v>
      </c>
      <c r="F254" s="12" t="str">
        <f aca="false">IF($C254="","",INDEX(Calc_Splits!$E$2163:$E$2702,$C254))</f>
        <v>F</v>
      </c>
      <c r="G254" s="12" t="str">
        <f aca="false">IF($C254="","",INDEX(Calc_Splits!$G$2163:$G$2702,$C254))</f>
        <v>MAL</v>
      </c>
      <c r="H254" s="12" t="n">
        <f aca="false">IF($C254="","",INDEX(Calc_Splits!$P$2163:$P$2702,$C254))</f>
        <v>35</v>
      </c>
      <c r="I254" s="12" t="n">
        <f aca="false">IF($C254="","",INDEX(Calc_Splits!$Q$2163:$Q$2702,$C254))</f>
        <v>35</v>
      </c>
      <c r="J254" s="12" t="n">
        <f aca="false">IF($C254="","",INDEX(Calc_Splits!$O$2163:$O$2702,$C254))</f>
        <v>1</v>
      </c>
      <c r="K254" s="12" t="str">
        <f aca="false">IF($D254="","",IF($D254=$D253,"",INDEX(Setup!$B$21:$B$26,$A254-4)+$D254-1))</f>
        <v/>
      </c>
      <c r="L254" s="12" t="str">
        <f aca="false">IF($K254="","",SUMIFS(Calc_Splits!$O$2163:$O$2702,Calc_Splits!$B$2163:$B$2702,$D254))</f>
        <v/>
      </c>
    </row>
    <row r="255" customFormat="false" ht="15" hidden="false" customHeight="false" outlineLevel="0" collapsed="false">
      <c r="A255" s="12" t="n">
        <v>9</v>
      </c>
      <c r="B255" s="12" t="n">
        <v>13</v>
      </c>
      <c r="C255" s="12" t="n">
        <f aca="false">IFERROR(MATCH($B255,Calc_Splits!$R$2163:$R$2702,0),"")</f>
        <v>121</v>
      </c>
      <c r="D255" s="12" t="n">
        <f aca="false">IF($C255="","",INDEX(Calc_Splits!$B$2163:$B$2702,$C255))</f>
        <v>4</v>
      </c>
      <c r="E255" s="12" t="str">
        <f aca="false">IF($C255="","",INDEX(Calc_Splits!$C$2163:$C$2702,$C255))</f>
        <v>C</v>
      </c>
      <c r="F255" s="12" t="str">
        <f aca="false">IF($C255="","",INDEX(Calc_Splits!$E$2163:$E$2702,$C255))</f>
        <v>M</v>
      </c>
      <c r="G255" s="12" t="str">
        <f aca="false">IF($C255="","",INDEX(Calc_Splits!$G$2163:$G$2702,$C255))</f>
        <v>MAL</v>
      </c>
      <c r="H255" s="12" t="n">
        <f aca="false">IF($C255="","",INDEX(Calc_Splits!$P$2163:$P$2702,$C255))</f>
        <v>1</v>
      </c>
      <c r="I255" s="12" t="n">
        <f aca="false">IF($C255="","",INDEX(Calc_Splits!$Q$2163:$Q$2702,$C255))</f>
        <v>5</v>
      </c>
      <c r="J255" s="12" t="n">
        <f aca="false">IF($C255="","",INDEX(Calc_Splits!$O$2163:$O$2702,$C255))</f>
        <v>5</v>
      </c>
      <c r="K255" s="12" t="str">
        <f aca="false">IF($D255="","",IF($D255=$D254,"",INDEX(Setup!$B$21:$B$26,$A255-4)+$D255-1))</f>
        <v/>
      </c>
      <c r="L255" s="12" t="str">
        <f aca="false">IF($K255="","",SUMIFS(Calc_Splits!$O$2163:$O$2702,Calc_Splits!$B$2163:$B$2702,$D255))</f>
        <v/>
      </c>
    </row>
    <row r="256" customFormat="false" ht="15" hidden="false" customHeight="false" outlineLevel="0" collapsed="false">
      <c r="A256" s="12" t="n">
        <v>9</v>
      </c>
      <c r="B256" s="12" t="n">
        <v>14</v>
      </c>
      <c r="C256" s="12" t="n">
        <f aca="false">IFERROR(MATCH($B256,Calc_Splits!$R$2163:$R$2702,0),"")</f>
        <v>124</v>
      </c>
      <c r="D256" s="12" t="n">
        <f aca="false">IF($C256="","",INDEX(Calc_Splits!$B$2163:$B$2702,$C256))</f>
        <v>4</v>
      </c>
      <c r="E256" s="12" t="str">
        <f aca="false">IF($C256="","",INDEX(Calc_Splits!$C$2163:$C$2702,$C256))</f>
        <v>C</v>
      </c>
      <c r="F256" s="12" t="str">
        <f aca="false">IF($C256="","",INDEX(Calc_Splits!$E$2163:$E$2702,$C256))</f>
        <v>F</v>
      </c>
      <c r="G256" s="12" t="str">
        <f aca="false">IF($C256="","",INDEX(Calc_Splits!$G$2163:$G$2702,$C256))</f>
        <v>MAL</v>
      </c>
      <c r="H256" s="12" t="n">
        <f aca="false">IF($C256="","",INDEX(Calc_Splits!$P$2163:$P$2702,$C256))</f>
        <v>34</v>
      </c>
      <c r="I256" s="12" t="n">
        <f aca="false">IF($C256="","",INDEX(Calc_Splits!$Q$2163:$Q$2702,$C256))</f>
        <v>42</v>
      </c>
      <c r="J256" s="12" t="n">
        <f aca="false">IF($C256="","",INDEX(Calc_Splits!$O$2163:$O$2702,$C256))</f>
        <v>9</v>
      </c>
      <c r="K256" s="12" t="str">
        <f aca="false">IF($D256="","",IF($D256=$D255,"",INDEX(Setup!$B$21:$B$26,$A256-4)+$D256-1))</f>
        <v/>
      </c>
      <c r="L256" s="12" t="str">
        <f aca="false">IF($K256="","",SUMIFS(Calc_Splits!$O$2163:$O$2702,Calc_Splits!$B$2163:$B$2702,$D256))</f>
        <v/>
      </c>
    </row>
    <row r="257" customFormat="false" ht="15" hidden="false" customHeight="false" outlineLevel="0" collapsed="false">
      <c r="A257" s="12" t="n">
        <v>9</v>
      </c>
      <c r="B257" s="12" t="n">
        <v>15</v>
      </c>
      <c r="C257" s="12" t="n">
        <f aca="false">IFERROR(MATCH($B257,Calc_Splits!$R$2163:$R$2702,0),"")</f>
        <v>157</v>
      </c>
      <c r="D257" s="12" t="n">
        <f aca="false">IF($C257="","",INDEX(Calc_Splits!$B$2163:$B$2702,$C257))</f>
        <v>5</v>
      </c>
      <c r="E257" s="12" t="str">
        <f aca="false">IF($C257="","",INDEX(Calc_Splits!$C$2163:$C$2702,$C257))</f>
        <v>C</v>
      </c>
      <c r="F257" s="12" t="str">
        <f aca="false">IF($C257="","",INDEX(Calc_Splits!$E$2163:$E$2702,$C257))</f>
        <v>M</v>
      </c>
      <c r="G257" s="12" t="str">
        <f aca="false">IF($C257="","",INDEX(Calc_Splits!$G$2163:$G$2702,$C257))</f>
        <v>MAL</v>
      </c>
      <c r="H257" s="12" t="n">
        <f aca="false">IF($C257="","",INDEX(Calc_Splits!$P$2163:$P$2702,$C257))</f>
        <v>6</v>
      </c>
      <c r="I257" s="12" t="n">
        <f aca="false">IF($C257="","",INDEX(Calc_Splits!$Q$2163:$Q$2702,$C257))</f>
        <v>15</v>
      </c>
      <c r="J257" s="12" t="n">
        <f aca="false">IF($C257="","",INDEX(Calc_Splits!$O$2163:$O$2702,$C257))</f>
        <v>10</v>
      </c>
      <c r="K257" s="12" t="n">
        <f aca="false">IF($D257="","",IF($D257=$D256,"",INDEX(Setup!$B$21:$B$26,$A257-4)+$D257-1))</f>
        <v>5</v>
      </c>
      <c r="L257" s="12" t="n">
        <f aca="false">IF($K257="","",SUMIFS(Calc_Splits!$O$2163:$O$2702,Calc_Splits!$B$2163:$B$2702,$D257))</f>
        <v>20</v>
      </c>
    </row>
    <row r="258" customFormat="false" ht="15" hidden="false" customHeight="false" outlineLevel="0" collapsed="false">
      <c r="A258" s="12" t="n">
        <v>9</v>
      </c>
      <c r="B258" s="12" t="n">
        <v>16</v>
      </c>
      <c r="C258" s="12" t="n">
        <f aca="false">IFERROR(MATCH($B258,Calc_Splits!$R$2163:$R$2702,0),"")</f>
        <v>160</v>
      </c>
      <c r="D258" s="12" t="n">
        <f aca="false">IF($C258="","",INDEX(Calc_Splits!$B$2163:$B$2702,$C258))</f>
        <v>5</v>
      </c>
      <c r="E258" s="12" t="str">
        <f aca="false">IF($C258="","",INDEX(Calc_Splits!$C$2163:$C$2702,$C258))</f>
        <v>C</v>
      </c>
      <c r="F258" s="12" t="str">
        <f aca="false">IF($C258="","",INDEX(Calc_Splits!$E$2163:$E$2702,$C258))</f>
        <v>F</v>
      </c>
      <c r="G258" s="12" t="str">
        <f aca="false">IF($C258="","",INDEX(Calc_Splits!$G$2163:$G$2702,$C258))</f>
        <v>MAL</v>
      </c>
      <c r="H258" s="12" t="n">
        <f aca="false">IF($C258="","",INDEX(Calc_Splits!$P$2163:$P$2702,$C258))</f>
        <v>43</v>
      </c>
      <c r="I258" s="12" t="n">
        <f aca="false">IF($C258="","",INDEX(Calc_Splits!$Q$2163:$Q$2702,$C258))</f>
        <v>43</v>
      </c>
      <c r="J258" s="12" t="n">
        <f aca="false">IF($C258="","",INDEX(Calc_Splits!$O$2163:$O$2702,$C258))</f>
        <v>1</v>
      </c>
      <c r="K258" s="12" t="str">
        <f aca="false">IF($D258="","",IF($D258=$D257,"",INDEX(Setup!$B$21:$B$26,$A258-4)+$D258-1))</f>
        <v/>
      </c>
      <c r="L258" s="12" t="str">
        <f aca="false">IF($K258="","",SUMIFS(Calc_Splits!$O$2163:$O$2702,Calc_Splits!$B$2163:$B$2702,$D258))</f>
        <v/>
      </c>
    </row>
    <row r="259" customFormat="false" ht="15" hidden="false" customHeight="false" outlineLevel="0" collapsed="false">
      <c r="A259" s="12" t="n">
        <v>9</v>
      </c>
      <c r="B259" s="12" t="n">
        <v>17</v>
      </c>
      <c r="C259" s="12" t="n">
        <f aca="false">IFERROR(MATCH($B259,Calc_Splits!$R$2163:$R$2702,0),"")</f>
        <v>161</v>
      </c>
      <c r="D259" s="12" t="n">
        <f aca="false">IF($C259="","",INDEX(Calc_Splits!$B$2163:$B$2702,$C259))</f>
        <v>5</v>
      </c>
      <c r="E259" s="12" t="str">
        <f aca="false">IF($C259="","",INDEX(Calc_Splits!$C$2163:$C$2702,$C259))</f>
        <v>C</v>
      </c>
      <c r="F259" s="12" t="str">
        <f aca="false">IF($C259="","",INDEX(Calc_Splits!$E$2163:$E$2702,$C259))</f>
        <v>F</v>
      </c>
      <c r="G259" s="12" t="str">
        <f aca="false">IF($C259="","",INDEX(Calc_Splits!$G$2163:$G$2702,$C259))</f>
        <v>SAN</v>
      </c>
      <c r="H259" s="12" t="n">
        <f aca="false">IF($C259="","",INDEX(Calc_Splits!$P$2163:$P$2702,$C259))</f>
        <v>44</v>
      </c>
      <c r="I259" s="12" t="n">
        <f aca="false">IF($C259="","",INDEX(Calc_Splits!$Q$2163:$Q$2702,$C259))</f>
        <v>44</v>
      </c>
      <c r="J259" s="12" t="n">
        <f aca="false">IF($C259="","",INDEX(Calc_Splits!$O$2163:$O$2702,$C259))</f>
        <v>1</v>
      </c>
      <c r="K259" s="12" t="str">
        <f aca="false">IF($D259="","",IF($D259=$D258,"",INDEX(Setup!$B$21:$B$26,$A259-4)+$D259-1))</f>
        <v/>
      </c>
      <c r="L259" s="12" t="str">
        <f aca="false">IF($K259="","",SUMIFS(Calc_Splits!$O$2163:$O$2702,Calc_Splits!$B$2163:$B$2702,$D259))</f>
        <v/>
      </c>
    </row>
    <row r="260" customFormat="false" ht="15" hidden="false" customHeight="false" outlineLevel="0" collapsed="false">
      <c r="A260" s="12" t="n">
        <v>9</v>
      </c>
      <c r="B260" s="12" t="n">
        <v>18</v>
      </c>
      <c r="C260" s="12" t="n">
        <f aca="false">IFERROR(MATCH($B260,Calc_Splits!$R$2163:$R$2702,0),"")</f>
        <v>166</v>
      </c>
      <c r="D260" s="12" t="n">
        <f aca="false">IF($C260="","",INDEX(Calc_Splits!$B$2163:$B$2702,$C260))</f>
        <v>5</v>
      </c>
      <c r="E260" s="12" t="str">
        <f aca="false">IF($C260="","",INDEX(Calc_Splits!$C$2163:$C$2702,$C260))</f>
        <v>D</v>
      </c>
      <c r="F260" s="12" t="str">
        <f aca="false">IF($C260="","",INDEX(Calc_Splits!$E$2163:$E$2702,$C260))</f>
        <v>F</v>
      </c>
      <c r="G260" s="12" t="str">
        <f aca="false">IF($C260="","",INDEX(Calc_Splits!$G$2163:$G$2702,$C260))</f>
        <v>MAL</v>
      </c>
      <c r="H260" s="12" t="n">
        <f aca="false">IF($C260="","",INDEX(Calc_Splits!$P$2163:$P$2702,$C260))</f>
        <v>18</v>
      </c>
      <c r="I260" s="12" t="n">
        <f aca="false">IF($C260="","",INDEX(Calc_Splits!$Q$2163:$Q$2702,$C260))</f>
        <v>22</v>
      </c>
      <c r="J260" s="12" t="n">
        <f aca="false">IF($C260="","",INDEX(Calc_Splits!$O$2163:$O$2702,$C260))</f>
        <v>5</v>
      </c>
      <c r="K260" s="12" t="str">
        <f aca="false">IF($D260="","",IF($D260=$D259,"",INDEX(Setup!$B$21:$B$26,$A260-4)+$D260-1))</f>
        <v/>
      </c>
      <c r="L260" s="12" t="str">
        <f aca="false">IF($K260="","",SUMIFS(Calc_Splits!$O$2163:$O$2702,Calc_Splits!$B$2163:$B$2702,$D260))</f>
        <v/>
      </c>
    </row>
    <row r="261" customFormat="false" ht="15" hidden="false" customHeight="false" outlineLevel="0" collapsed="false">
      <c r="A261" s="12" t="n">
        <v>9</v>
      </c>
      <c r="B261" s="12" t="n">
        <v>19</v>
      </c>
      <c r="C261" s="12" t="n">
        <f aca="false">IFERROR(MATCH($B261,Calc_Splits!$R$2163:$R$2702,0),"")</f>
        <v>167</v>
      </c>
      <c r="D261" s="12" t="n">
        <f aca="false">IF($C261="","",INDEX(Calc_Splits!$B$2163:$B$2702,$C261))</f>
        <v>5</v>
      </c>
      <c r="E261" s="12" t="str">
        <f aca="false">IF($C261="","",INDEX(Calc_Splits!$C$2163:$C$2702,$C261))</f>
        <v>D</v>
      </c>
      <c r="F261" s="12" t="str">
        <f aca="false">IF($C261="","",INDEX(Calc_Splits!$E$2163:$E$2702,$C261))</f>
        <v>F</v>
      </c>
      <c r="G261" s="12" t="str">
        <f aca="false">IF($C261="","",INDEX(Calc_Splits!$G$2163:$G$2702,$C261))</f>
        <v>SAN</v>
      </c>
      <c r="H261" s="12" t="n">
        <f aca="false">IF($C261="","",INDEX(Calc_Splits!$P$2163:$P$2702,$C261))</f>
        <v>23</v>
      </c>
      <c r="I261" s="12" t="n">
        <f aca="false">IF($C261="","",INDEX(Calc_Splits!$Q$2163:$Q$2702,$C261))</f>
        <v>25</v>
      </c>
      <c r="J261" s="12" t="n">
        <f aca="false">IF($C261="","",INDEX(Calc_Splits!$O$2163:$O$2702,$C261))</f>
        <v>3</v>
      </c>
      <c r="K261" s="12" t="str">
        <f aca="false">IF($D261="","",IF($D261=$D260,"",INDEX(Setup!$B$21:$B$26,$A261-4)+$D261-1))</f>
        <v/>
      </c>
      <c r="L261" s="12" t="str">
        <f aca="false">IF($K261="","",SUMIFS(Calc_Splits!$O$2163:$O$2702,Calc_Splits!$B$2163:$B$2702,$D261))</f>
        <v/>
      </c>
    </row>
    <row r="262" customFormat="false" ht="15" hidden="false" customHeight="false" outlineLevel="0" collapsed="false">
      <c r="A262" s="12" t="n">
        <v>9</v>
      </c>
      <c r="B262" s="12" t="n">
        <v>20</v>
      </c>
      <c r="C262" s="12" t="n">
        <f aca="false">IFERROR(MATCH($B262,Calc_Splits!$R$2163:$R$2702,0),"")</f>
        <v>193</v>
      </c>
      <c r="D262" s="12" t="n">
        <f aca="false">IF($C262="","",INDEX(Calc_Splits!$B$2163:$B$2702,$C262))</f>
        <v>6</v>
      </c>
      <c r="E262" s="12" t="str">
        <f aca="false">IF($C262="","",INDEX(Calc_Splits!$C$2163:$C$2702,$C262))</f>
        <v>C</v>
      </c>
      <c r="F262" s="12" t="str">
        <f aca="false">IF($C262="","",INDEX(Calc_Splits!$E$2163:$E$2702,$C262))</f>
        <v>M</v>
      </c>
      <c r="G262" s="12" t="str">
        <f aca="false">IF($C262="","",INDEX(Calc_Splits!$G$2163:$G$2702,$C262))</f>
        <v>MAL</v>
      </c>
      <c r="H262" s="12" t="n">
        <f aca="false">IF($C262="","",INDEX(Calc_Splits!$P$2163:$P$2702,$C262))</f>
        <v>16</v>
      </c>
      <c r="I262" s="12" t="n">
        <f aca="false">IF($C262="","",INDEX(Calc_Splits!$Q$2163:$Q$2702,$C262))</f>
        <v>25</v>
      </c>
      <c r="J262" s="12" t="n">
        <f aca="false">IF($C262="","",INDEX(Calc_Splits!$O$2163:$O$2702,$C262))</f>
        <v>10</v>
      </c>
      <c r="K262" s="12" t="n">
        <f aca="false">IF($D262="","",IF($D262=$D261,"",INDEX(Setup!$B$21:$B$26,$A262-4)+$D262-1))</f>
        <v>6</v>
      </c>
      <c r="L262" s="12" t="n">
        <f aca="false">IF($K262="","",SUMIFS(Calc_Splits!$O$2163:$O$2702,Calc_Splits!$B$2163:$B$2702,$D262))</f>
        <v>20</v>
      </c>
    </row>
    <row r="263" customFormat="false" ht="15" hidden="false" customHeight="false" outlineLevel="0" collapsed="false">
      <c r="A263" s="12" t="n">
        <v>9</v>
      </c>
      <c r="B263" s="12" t="n">
        <v>21</v>
      </c>
      <c r="C263" s="12" t="n">
        <f aca="false">IFERROR(MATCH($B263,Calc_Splits!$R$2163:$R$2702,0),"")</f>
        <v>203</v>
      </c>
      <c r="D263" s="12" t="n">
        <f aca="false">IF($C263="","",INDEX(Calc_Splits!$B$2163:$B$2702,$C263))</f>
        <v>6</v>
      </c>
      <c r="E263" s="12" t="str">
        <f aca="false">IF($C263="","",INDEX(Calc_Splits!$C$2163:$C$2702,$C263))</f>
        <v>D</v>
      </c>
      <c r="F263" s="12" t="str">
        <f aca="false">IF($C263="","",INDEX(Calc_Splits!$E$2163:$E$2702,$C263))</f>
        <v>F</v>
      </c>
      <c r="G263" s="12" t="str">
        <f aca="false">IF($C263="","",INDEX(Calc_Splits!$G$2163:$G$2702,$C263))</f>
        <v>SAN</v>
      </c>
      <c r="H263" s="12" t="n">
        <f aca="false">IF($C263="","",INDEX(Calc_Splits!$P$2163:$P$2702,$C263))</f>
        <v>26</v>
      </c>
      <c r="I263" s="12" t="n">
        <f aca="false">IF($C263="","",INDEX(Calc_Splits!$Q$2163:$Q$2702,$C263))</f>
        <v>27</v>
      </c>
      <c r="J263" s="12" t="n">
        <f aca="false">IF($C263="","",INDEX(Calc_Splits!$O$2163:$O$2702,$C263))</f>
        <v>2</v>
      </c>
      <c r="K263" s="12" t="str">
        <f aca="false">IF($D263="","",IF($D263=$D262,"",INDEX(Setup!$B$21:$B$26,$A263-4)+$D263-1))</f>
        <v/>
      </c>
      <c r="L263" s="12" t="str">
        <f aca="false">IF($K263="","",SUMIFS(Calc_Splits!$O$2163:$O$2702,Calc_Splits!$B$2163:$B$2702,$D263))</f>
        <v/>
      </c>
    </row>
    <row r="264" customFormat="false" ht="15" hidden="false" customHeight="false" outlineLevel="0" collapsed="false">
      <c r="A264" s="12" t="n">
        <v>9</v>
      </c>
      <c r="B264" s="12" t="n">
        <v>22</v>
      </c>
      <c r="C264" s="12" t="n">
        <f aca="false">IFERROR(MATCH($B264,Calc_Splits!$R$2163:$R$2702,0),"")</f>
        <v>204</v>
      </c>
      <c r="D264" s="12" t="n">
        <f aca="false">IF($C264="","",INDEX(Calc_Splits!$B$2163:$B$2702,$C264))</f>
        <v>6</v>
      </c>
      <c r="E264" s="12" t="str">
        <f aca="false">IF($C264="","",INDEX(Calc_Splits!$C$2163:$C$2702,$C264))</f>
        <v>D</v>
      </c>
      <c r="F264" s="12" t="str">
        <f aca="false">IF($C264="","",INDEX(Calc_Splits!$E$2163:$E$2702,$C264))</f>
        <v>F</v>
      </c>
      <c r="G264" s="12" t="str">
        <f aca="false">IF($C264="","",INDEX(Calc_Splits!$G$2163:$G$2702,$C264))</f>
        <v>URD</v>
      </c>
      <c r="H264" s="12" t="n">
        <f aca="false">IF($C264="","",INDEX(Calc_Splits!$P$2163:$P$2702,$C264))</f>
        <v>28</v>
      </c>
      <c r="I264" s="12" t="n">
        <f aca="false">IF($C264="","",INDEX(Calc_Splits!$Q$2163:$Q$2702,$C264))</f>
        <v>35</v>
      </c>
      <c r="J264" s="12" t="n">
        <f aca="false">IF($C264="","",INDEX(Calc_Splits!$O$2163:$O$2702,$C264))</f>
        <v>8</v>
      </c>
      <c r="K264" s="12" t="str">
        <f aca="false">IF($D264="","",IF($D264=$D263,"",INDEX(Setup!$B$21:$B$26,$A264-4)+$D264-1))</f>
        <v/>
      </c>
      <c r="L264" s="12" t="str">
        <f aca="false">IF($K264="","",SUMIFS(Calc_Splits!$O$2163:$O$2702,Calc_Splits!$B$2163:$B$2702,$D264))</f>
        <v/>
      </c>
    </row>
    <row r="265" customFormat="false" ht="15" hidden="false" customHeight="false" outlineLevel="0" collapsed="false">
      <c r="A265" s="12" t="n">
        <v>9</v>
      </c>
      <c r="B265" s="12" t="n">
        <v>23</v>
      </c>
      <c r="C265" s="12" t="n">
        <f aca="false">IFERROR(MATCH($B265,Calc_Splits!$R$2163:$R$2702,0),"")</f>
        <v>229</v>
      </c>
      <c r="D265" s="12" t="n">
        <f aca="false">IF($C265="","",INDEX(Calc_Splits!$B$2163:$B$2702,$C265))</f>
        <v>7</v>
      </c>
      <c r="E265" s="12" t="str">
        <f aca="false">IF($C265="","",INDEX(Calc_Splits!$C$2163:$C$2702,$C265))</f>
        <v>C</v>
      </c>
      <c r="F265" s="12" t="str">
        <f aca="false">IF($C265="","",INDEX(Calc_Splits!$E$2163:$E$2702,$C265))</f>
        <v>M</v>
      </c>
      <c r="G265" s="12" t="str">
        <f aca="false">IF($C265="","",INDEX(Calc_Splits!$G$2163:$G$2702,$C265))</f>
        <v>MAL</v>
      </c>
      <c r="H265" s="12" t="n">
        <f aca="false">IF($C265="","",INDEX(Calc_Splits!$P$2163:$P$2702,$C265))</f>
        <v>26</v>
      </c>
      <c r="I265" s="12" t="n">
        <f aca="false">IF($C265="","",INDEX(Calc_Splits!$Q$2163:$Q$2702,$C265))</f>
        <v>33</v>
      </c>
      <c r="J265" s="12" t="n">
        <f aca="false">IF($C265="","",INDEX(Calc_Splits!$O$2163:$O$2702,$C265))</f>
        <v>8</v>
      </c>
      <c r="K265" s="12" t="n">
        <f aca="false">IF($D265="","",IF($D265=$D264,"",INDEX(Setup!$B$21:$B$26,$A265-4)+$D265-1))</f>
        <v>7</v>
      </c>
      <c r="L265" s="12" t="n">
        <f aca="false">IF($K265="","",SUMIFS(Calc_Splits!$O$2163:$O$2702,Calc_Splits!$B$2163:$B$2702,$D265))</f>
        <v>15</v>
      </c>
    </row>
    <row r="266" customFormat="false" ht="15" hidden="false" customHeight="false" outlineLevel="0" collapsed="false">
      <c r="A266" s="12" t="n">
        <v>9</v>
      </c>
      <c r="B266" s="12" t="n">
        <v>24</v>
      </c>
      <c r="C266" s="12" t="n">
        <f aca="false">IFERROR(MATCH($B266,Calc_Splits!$R$2163:$R$2702,0),"")</f>
        <v>236</v>
      </c>
      <c r="D266" s="12" t="n">
        <f aca="false">IF($C266="","",INDEX(Calc_Splits!$B$2163:$B$2702,$C266))</f>
        <v>7</v>
      </c>
      <c r="E266" s="12" t="str">
        <f aca="false">IF($C266="","",INDEX(Calc_Splits!$C$2163:$C$2702,$C266))</f>
        <v>D</v>
      </c>
      <c r="F266" s="12" t="str">
        <f aca="false">IF($C266="","",INDEX(Calc_Splits!$E$2163:$E$2702,$C266))</f>
        <v>M</v>
      </c>
      <c r="G266" s="12" t="str">
        <f aca="false">IF($C266="","",INDEX(Calc_Splits!$G$2163:$G$2702,$C266))</f>
        <v>SAN</v>
      </c>
      <c r="H266" s="12" t="n">
        <f aca="false">IF($C266="","",INDEX(Calc_Splits!$P$2163:$P$2702,$C266))</f>
        <v>1</v>
      </c>
      <c r="I266" s="12" t="n">
        <f aca="false">IF($C266="","",INDEX(Calc_Splits!$Q$2163:$Q$2702,$C266))</f>
        <v>1</v>
      </c>
      <c r="J266" s="12" t="n">
        <f aca="false">IF($C266="","",INDEX(Calc_Splits!$O$2163:$O$2702,$C266))</f>
        <v>1</v>
      </c>
      <c r="K266" s="12" t="str">
        <f aca="false">IF($D266="","",IF($D266=$D265,"",INDEX(Setup!$B$21:$B$26,$A266-4)+$D266-1))</f>
        <v/>
      </c>
      <c r="L266" s="12" t="str">
        <f aca="false">IF($K266="","",SUMIFS(Calc_Splits!$O$2163:$O$2702,Calc_Splits!$B$2163:$B$2702,$D266))</f>
        <v/>
      </c>
    </row>
    <row r="267" customFormat="false" ht="15" hidden="false" customHeight="false" outlineLevel="0" collapsed="false">
      <c r="A267" s="12" t="n">
        <v>9</v>
      </c>
      <c r="B267" s="12" t="n">
        <v>25</v>
      </c>
      <c r="C267" s="12" t="n">
        <f aca="false">IFERROR(MATCH($B267,Calc_Splits!$R$2163:$R$2702,0),"")</f>
        <v>237</v>
      </c>
      <c r="D267" s="12" t="n">
        <f aca="false">IF($C267="","",INDEX(Calc_Splits!$B$2163:$B$2702,$C267))</f>
        <v>7</v>
      </c>
      <c r="E267" s="12" t="str">
        <f aca="false">IF($C267="","",INDEX(Calc_Splits!$C$2163:$C$2702,$C267))</f>
        <v>D</v>
      </c>
      <c r="F267" s="12" t="str">
        <f aca="false">IF($C267="","",INDEX(Calc_Splits!$E$2163:$E$2702,$C267))</f>
        <v>M</v>
      </c>
      <c r="G267" s="12" t="str">
        <f aca="false">IF($C267="","",INDEX(Calc_Splits!$G$2163:$G$2702,$C267))</f>
        <v>URD</v>
      </c>
      <c r="H267" s="12" t="n">
        <f aca="false">IF($C267="","",INDEX(Calc_Splits!$P$2163:$P$2702,$C267))</f>
        <v>2</v>
      </c>
      <c r="I267" s="12" t="n">
        <f aca="false">IF($C267="","",INDEX(Calc_Splits!$Q$2163:$Q$2702,$C267))</f>
        <v>2</v>
      </c>
      <c r="J267" s="12" t="n">
        <f aca="false">IF($C267="","",INDEX(Calc_Splits!$O$2163:$O$2702,$C267))</f>
        <v>1</v>
      </c>
      <c r="K267" s="12" t="str">
        <f aca="false">IF($D267="","",IF($D267=$D266,"",INDEX(Setup!$B$21:$B$26,$A267-4)+$D267-1))</f>
        <v/>
      </c>
      <c r="L267" s="12" t="str">
        <f aca="false">IF($K267="","",SUMIFS(Calc_Splits!$O$2163:$O$2702,Calc_Splits!$B$2163:$B$2702,$D267))</f>
        <v/>
      </c>
    </row>
    <row r="268" customFormat="false" ht="15" hidden="false" customHeight="false" outlineLevel="0" collapsed="false">
      <c r="A268" s="12" t="n">
        <v>9</v>
      </c>
      <c r="B268" s="12" t="n">
        <v>26</v>
      </c>
      <c r="C268" s="12" t="n">
        <f aca="false">IFERROR(MATCH($B268,Calc_Splits!$R$2163:$R$2702,0),"")</f>
        <v>240</v>
      </c>
      <c r="D268" s="12" t="n">
        <f aca="false">IF($C268="","",INDEX(Calc_Splits!$B$2163:$B$2702,$C268))</f>
        <v>7</v>
      </c>
      <c r="E268" s="12" t="str">
        <f aca="false">IF($C268="","",INDEX(Calc_Splits!$C$2163:$C$2702,$C268))</f>
        <v>D</v>
      </c>
      <c r="F268" s="12" t="str">
        <f aca="false">IF($C268="","",INDEX(Calc_Splits!$E$2163:$E$2702,$C268))</f>
        <v>F</v>
      </c>
      <c r="G268" s="12" t="str">
        <f aca="false">IF($C268="","",INDEX(Calc_Splits!$G$2163:$G$2702,$C268))</f>
        <v>URD</v>
      </c>
      <c r="H268" s="12" t="n">
        <f aca="false">IF($C268="","",INDEX(Calc_Splits!$P$2163:$P$2702,$C268))</f>
        <v>36</v>
      </c>
      <c r="I268" s="12" t="n">
        <f aca="false">IF($C268="","",INDEX(Calc_Splits!$Q$2163:$Q$2702,$C268))</f>
        <v>40</v>
      </c>
      <c r="J268" s="12" t="n">
        <f aca="false">IF($C268="","",INDEX(Calc_Splits!$O$2163:$O$2702,$C268))</f>
        <v>5</v>
      </c>
      <c r="K268" s="12" t="str">
        <f aca="false">IF($D268="","",IF($D268=$D267,"",INDEX(Setup!$B$21:$B$26,$A268-4)+$D268-1))</f>
        <v/>
      </c>
      <c r="L268" s="12" t="str">
        <f aca="false">IF($K268="","",SUMIFS(Calc_Splits!$O$2163:$O$2702,Calc_Splits!$B$2163:$B$2702,$D268))</f>
        <v/>
      </c>
    </row>
    <row r="269" customFormat="false" ht="15" hidden="false" customHeight="false" outlineLevel="0" collapsed="false">
      <c r="A269" s="12" t="n">
        <v>9</v>
      </c>
      <c r="B269" s="12" t="n">
        <v>27</v>
      </c>
      <c r="C269" s="12" t="n">
        <f aca="false">IFERROR(MATCH($B269,Calc_Splits!$R$2163:$R$2702,0),"")</f>
        <v>273</v>
      </c>
      <c r="D269" s="12" t="n">
        <f aca="false">IF($C269="","",INDEX(Calc_Splits!$B$2163:$B$2702,$C269))</f>
        <v>8</v>
      </c>
      <c r="E269" s="12" t="str">
        <f aca="false">IF($C269="","",INDEX(Calc_Splits!$C$2163:$C$2702,$C269))</f>
        <v>D</v>
      </c>
      <c r="F269" s="12" t="str">
        <f aca="false">IF($C269="","",INDEX(Calc_Splits!$E$2163:$E$2702,$C269))</f>
        <v>M</v>
      </c>
      <c r="G269" s="12" t="str">
        <f aca="false">IF($C269="","",INDEX(Calc_Splits!$G$2163:$G$2702,$C269))</f>
        <v>URD</v>
      </c>
      <c r="H269" s="12" t="n">
        <f aca="false">IF($C269="","",INDEX(Calc_Splits!$P$2163:$P$2702,$C269))</f>
        <v>3</v>
      </c>
      <c r="I269" s="12" t="n">
        <f aca="false">IF($C269="","",INDEX(Calc_Splits!$Q$2163:$Q$2702,$C269))</f>
        <v>12</v>
      </c>
      <c r="J269" s="12" t="n">
        <f aca="false">IF($C269="","",INDEX(Calc_Splits!$O$2163:$O$2702,$C269))</f>
        <v>10</v>
      </c>
      <c r="K269" s="12" t="n">
        <f aca="false">IF($D269="","",IF($D269=$D268,"",INDEX(Setup!$B$21:$B$26,$A269-4)+$D269-1))</f>
        <v>8</v>
      </c>
      <c r="L269" s="12" t="n">
        <f aca="false">IF($K269="","",SUMIFS(Calc_Splits!$O$2163:$O$2702,Calc_Splits!$B$2163:$B$2702,$D269))</f>
        <v>10</v>
      </c>
    </row>
    <row r="270" customFormat="false" ht="15" hidden="false" customHeight="false" outlineLevel="0" collapsed="false">
      <c r="A270" s="12" t="n">
        <v>9</v>
      </c>
      <c r="B270" s="12" t="n">
        <v>28</v>
      </c>
      <c r="C270" s="12" t="n">
        <f aca="false">IFERROR(MATCH($B270,Calc_Splits!$R$2163:$R$2702,0),"")</f>
        <v>309</v>
      </c>
      <c r="D270" s="12" t="n">
        <f aca="false">IF($C270="","",INDEX(Calc_Splits!$B$2163:$B$2702,$C270))</f>
        <v>9</v>
      </c>
      <c r="E270" s="12" t="str">
        <f aca="false">IF($C270="","",INDEX(Calc_Splits!$C$2163:$C$2702,$C270))</f>
        <v>D</v>
      </c>
      <c r="F270" s="12" t="str">
        <f aca="false">IF($C270="","",INDEX(Calc_Splits!$E$2163:$E$2702,$C270))</f>
        <v>M</v>
      </c>
      <c r="G270" s="12" t="str">
        <f aca="false">IF($C270="","",INDEX(Calc_Splits!$G$2163:$G$2702,$C270))</f>
        <v>URD</v>
      </c>
      <c r="H270" s="12" t="n">
        <f aca="false">IF($C270="","",INDEX(Calc_Splits!$P$2163:$P$2702,$C270))</f>
        <v>13</v>
      </c>
      <c r="I270" s="12" t="n">
        <f aca="false">IF($C270="","",INDEX(Calc_Splits!$Q$2163:$Q$2702,$C270))</f>
        <v>17</v>
      </c>
      <c r="J270" s="12" t="n">
        <f aca="false">IF($C270="","",INDEX(Calc_Splits!$O$2163:$O$2702,$C270))</f>
        <v>5</v>
      </c>
      <c r="K270" s="12" t="n">
        <f aca="false">IF($D270="","",IF($D270=$D269,"",INDEX(Setup!$B$21:$B$26,$A270-4)+$D270-1))</f>
        <v>9</v>
      </c>
      <c r="L270" s="12" t="n">
        <f aca="false">IF($K270="","",SUMIFS(Calc_Splits!$O$2163:$O$2702,Calc_Splits!$B$2163:$B$2702,$D270))</f>
        <v>5</v>
      </c>
    </row>
    <row r="271" customFormat="false" ht="15" hidden="false" customHeight="false" outlineLevel="0" collapsed="false">
      <c r="A271" s="12" t="n">
        <v>9</v>
      </c>
      <c r="B271" s="12" t="n">
        <v>29</v>
      </c>
      <c r="C271" s="12" t="str">
        <f aca="false">IFERROR(MATCH($B271,Calc_Splits!$R$2163:$R$2702,0),"")</f>
        <v/>
      </c>
      <c r="D271" s="12" t="str">
        <f aca="false">IF($C271="","",INDEX(Calc_Splits!$B$2163:$B$2702,$C271))</f>
        <v/>
      </c>
      <c r="E271" s="12" t="str">
        <f aca="false">IF($C271="","",INDEX(Calc_Splits!$C$2163:$C$2702,$C271))</f>
        <v/>
      </c>
      <c r="F271" s="12" t="str">
        <f aca="false">IF($C271="","",INDEX(Calc_Splits!$E$2163:$E$2702,$C271))</f>
        <v/>
      </c>
      <c r="G271" s="12" t="str">
        <f aca="false">IF($C271="","",INDEX(Calc_Splits!$G$2163:$G$2702,$C271))</f>
        <v/>
      </c>
      <c r="H271" s="12" t="str">
        <f aca="false">IF($C271="","",INDEX(Calc_Splits!$P$2163:$P$2702,$C271))</f>
        <v/>
      </c>
      <c r="I271" s="12" t="str">
        <f aca="false">IF($C271="","",INDEX(Calc_Splits!$Q$2163:$Q$2702,$C271))</f>
        <v/>
      </c>
      <c r="J271" s="12" t="str">
        <f aca="false">IF($C271="","",INDEX(Calc_Splits!$O$2163:$O$2702,$C271))</f>
        <v/>
      </c>
      <c r="K271" s="12" t="str">
        <f aca="false">IF($D271="","",IF($D271=$D270,"",INDEX(Setup!$B$21:$B$26,$A271-4)+$D271-1))</f>
        <v/>
      </c>
      <c r="L271" s="12" t="str">
        <f aca="false">IF($K271="","",SUMIFS(Calc_Splits!$O$2163:$O$2702,Calc_Splits!$B$2163:$B$2702,$D271))</f>
        <v/>
      </c>
    </row>
    <row r="272" customFormat="false" ht="15" hidden="false" customHeight="false" outlineLevel="0" collapsed="false">
      <c r="A272" s="12" t="n">
        <v>9</v>
      </c>
      <c r="B272" s="12" t="n">
        <v>30</v>
      </c>
      <c r="C272" s="12" t="str">
        <f aca="false">IFERROR(MATCH($B272,Calc_Splits!$R$2163:$R$2702,0),"")</f>
        <v/>
      </c>
      <c r="D272" s="12" t="str">
        <f aca="false">IF($C272="","",INDEX(Calc_Splits!$B$2163:$B$2702,$C272))</f>
        <v/>
      </c>
      <c r="E272" s="12" t="str">
        <f aca="false">IF($C272="","",INDEX(Calc_Splits!$C$2163:$C$2702,$C272))</f>
        <v/>
      </c>
      <c r="F272" s="12" t="str">
        <f aca="false">IF($C272="","",INDEX(Calc_Splits!$E$2163:$E$2702,$C272))</f>
        <v/>
      </c>
      <c r="G272" s="12" t="str">
        <f aca="false">IF($C272="","",INDEX(Calc_Splits!$G$2163:$G$2702,$C272))</f>
        <v/>
      </c>
      <c r="H272" s="12" t="str">
        <f aca="false">IF($C272="","",INDEX(Calc_Splits!$P$2163:$P$2702,$C272))</f>
        <v/>
      </c>
      <c r="I272" s="12" t="str">
        <f aca="false">IF($C272="","",INDEX(Calc_Splits!$Q$2163:$Q$2702,$C272))</f>
        <v/>
      </c>
      <c r="J272" s="12" t="str">
        <f aca="false">IF($C272="","",INDEX(Calc_Splits!$O$2163:$O$2702,$C272))</f>
        <v/>
      </c>
      <c r="K272" s="12" t="str">
        <f aca="false">IF($D272="","",IF($D272=$D271,"",INDEX(Setup!$B$21:$B$26,$A272-4)+$D272-1))</f>
        <v/>
      </c>
      <c r="L272" s="12" t="str">
        <f aca="false">IF($K272="","",SUMIFS(Calc_Splits!$O$2163:$O$2702,Calc_Splits!$B$2163:$B$2702,$D272))</f>
        <v/>
      </c>
    </row>
    <row r="273" customFormat="false" ht="15" hidden="false" customHeight="false" outlineLevel="0" collapsed="false">
      <c r="A273" s="12" t="n">
        <v>9</v>
      </c>
      <c r="B273" s="12" t="n">
        <v>31</v>
      </c>
      <c r="C273" s="12" t="str">
        <f aca="false">IFERROR(MATCH($B273,Calc_Splits!$R$2163:$R$2702,0),"")</f>
        <v/>
      </c>
      <c r="D273" s="12" t="str">
        <f aca="false">IF($C273="","",INDEX(Calc_Splits!$B$2163:$B$2702,$C273))</f>
        <v/>
      </c>
      <c r="E273" s="12" t="str">
        <f aca="false">IF($C273="","",INDEX(Calc_Splits!$C$2163:$C$2702,$C273))</f>
        <v/>
      </c>
      <c r="F273" s="12" t="str">
        <f aca="false">IF($C273="","",INDEX(Calc_Splits!$E$2163:$E$2702,$C273))</f>
        <v/>
      </c>
      <c r="G273" s="12" t="str">
        <f aca="false">IF($C273="","",INDEX(Calc_Splits!$G$2163:$G$2702,$C273))</f>
        <v/>
      </c>
      <c r="H273" s="12" t="str">
        <f aca="false">IF($C273="","",INDEX(Calc_Splits!$P$2163:$P$2702,$C273))</f>
        <v/>
      </c>
      <c r="I273" s="12" t="str">
        <f aca="false">IF($C273="","",INDEX(Calc_Splits!$Q$2163:$Q$2702,$C273))</f>
        <v/>
      </c>
      <c r="J273" s="12" t="str">
        <f aca="false">IF($C273="","",INDEX(Calc_Splits!$O$2163:$O$2702,$C273))</f>
        <v/>
      </c>
      <c r="K273" s="12" t="str">
        <f aca="false">IF($D273="","",IF($D273=$D272,"",INDEX(Setup!$B$21:$B$26,$A273-4)+$D273-1))</f>
        <v/>
      </c>
      <c r="L273" s="12" t="str">
        <f aca="false">IF($K273="","",SUMIFS(Calc_Splits!$O$2163:$O$2702,Calc_Splits!$B$2163:$B$2702,$D273))</f>
        <v/>
      </c>
    </row>
    <row r="274" customFormat="false" ht="15" hidden="false" customHeight="false" outlineLevel="0" collapsed="false">
      <c r="A274" s="12" t="n">
        <v>9</v>
      </c>
      <c r="B274" s="12" t="n">
        <v>32</v>
      </c>
      <c r="C274" s="12" t="str">
        <f aca="false">IFERROR(MATCH($B274,Calc_Splits!$R$2163:$R$2702,0),"")</f>
        <v/>
      </c>
      <c r="D274" s="12" t="str">
        <f aca="false">IF($C274="","",INDEX(Calc_Splits!$B$2163:$B$2702,$C274))</f>
        <v/>
      </c>
      <c r="E274" s="12" t="str">
        <f aca="false">IF($C274="","",INDEX(Calc_Splits!$C$2163:$C$2702,$C274))</f>
        <v/>
      </c>
      <c r="F274" s="12" t="str">
        <f aca="false">IF($C274="","",INDEX(Calc_Splits!$E$2163:$E$2702,$C274))</f>
        <v/>
      </c>
      <c r="G274" s="12" t="str">
        <f aca="false">IF($C274="","",INDEX(Calc_Splits!$G$2163:$G$2702,$C274))</f>
        <v/>
      </c>
      <c r="H274" s="12" t="str">
        <f aca="false">IF($C274="","",INDEX(Calc_Splits!$P$2163:$P$2702,$C274))</f>
        <v/>
      </c>
      <c r="I274" s="12" t="str">
        <f aca="false">IF($C274="","",INDEX(Calc_Splits!$Q$2163:$Q$2702,$C274))</f>
        <v/>
      </c>
      <c r="J274" s="12" t="str">
        <f aca="false">IF($C274="","",INDEX(Calc_Splits!$O$2163:$O$2702,$C274))</f>
        <v/>
      </c>
      <c r="K274" s="12" t="str">
        <f aca="false">IF($D274="","",IF($D274=$D273,"",INDEX(Setup!$B$21:$B$26,$A274-4)+$D274-1))</f>
        <v/>
      </c>
      <c r="L274" s="12" t="str">
        <f aca="false">IF($K274="","",SUMIFS(Calc_Splits!$O$2163:$O$2702,Calc_Splits!$B$2163:$B$2702,$D274))</f>
        <v/>
      </c>
    </row>
    <row r="275" customFormat="false" ht="15" hidden="false" customHeight="false" outlineLevel="0" collapsed="false">
      <c r="A275" s="12" t="n">
        <v>9</v>
      </c>
      <c r="B275" s="12" t="n">
        <v>33</v>
      </c>
      <c r="C275" s="12" t="str">
        <f aca="false">IFERROR(MATCH($B275,Calc_Splits!$R$2163:$R$2702,0),"")</f>
        <v/>
      </c>
      <c r="D275" s="12" t="str">
        <f aca="false">IF($C275="","",INDEX(Calc_Splits!$B$2163:$B$2702,$C275))</f>
        <v/>
      </c>
      <c r="E275" s="12" t="str">
        <f aca="false">IF($C275="","",INDEX(Calc_Splits!$C$2163:$C$2702,$C275))</f>
        <v/>
      </c>
      <c r="F275" s="12" t="str">
        <f aca="false">IF($C275="","",INDEX(Calc_Splits!$E$2163:$E$2702,$C275))</f>
        <v/>
      </c>
      <c r="G275" s="12" t="str">
        <f aca="false">IF($C275="","",INDEX(Calc_Splits!$G$2163:$G$2702,$C275))</f>
        <v/>
      </c>
      <c r="H275" s="12" t="str">
        <f aca="false">IF($C275="","",INDEX(Calc_Splits!$P$2163:$P$2702,$C275))</f>
        <v/>
      </c>
      <c r="I275" s="12" t="str">
        <f aca="false">IF($C275="","",INDEX(Calc_Splits!$Q$2163:$Q$2702,$C275))</f>
        <v/>
      </c>
      <c r="J275" s="12" t="str">
        <f aca="false">IF($C275="","",INDEX(Calc_Splits!$O$2163:$O$2702,$C275))</f>
        <v/>
      </c>
      <c r="K275" s="12" t="str">
        <f aca="false">IF($D275="","",IF($D275=$D274,"",INDEX(Setup!$B$21:$B$26,$A275-4)+$D275-1))</f>
        <v/>
      </c>
      <c r="L275" s="12" t="str">
        <f aca="false">IF($K275="","",SUMIFS(Calc_Splits!$O$2163:$O$2702,Calc_Splits!$B$2163:$B$2702,$D275))</f>
        <v/>
      </c>
    </row>
    <row r="276" customFormat="false" ht="15" hidden="false" customHeight="false" outlineLevel="0" collapsed="false">
      <c r="A276" s="12" t="n">
        <v>9</v>
      </c>
      <c r="B276" s="12" t="n">
        <v>34</v>
      </c>
      <c r="C276" s="12" t="str">
        <f aca="false">IFERROR(MATCH($B276,Calc_Splits!$R$2163:$R$2702,0),"")</f>
        <v/>
      </c>
      <c r="D276" s="12" t="str">
        <f aca="false">IF($C276="","",INDEX(Calc_Splits!$B$2163:$B$2702,$C276))</f>
        <v/>
      </c>
      <c r="E276" s="12" t="str">
        <f aca="false">IF($C276="","",INDEX(Calc_Splits!$C$2163:$C$2702,$C276))</f>
        <v/>
      </c>
      <c r="F276" s="12" t="str">
        <f aca="false">IF($C276="","",INDEX(Calc_Splits!$E$2163:$E$2702,$C276))</f>
        <v/>
      </c>
      <c r="G276" s="12" t="str">
        <f aca="false">IF($C276="","",INDEX(Calc_Splits!$G$2163:$G$2702,$C276))</f>
        <v/>
      </c>
      <c r="H276" s="12" t="str">
        <f aca="false">IF($C276="","",INDEX(Calc_Splits!$P$2163:$P$2702,$C276))</f>
        <v/>
      </c>
      <c r="I276" s="12" t="str">
        <f aca="false">IF($C276="","",INDEX(Calc_Splits!$Q$2163:$Q$2702,$C276))</f>
        <v/>
      </c>
      <c r="J276" s="12" t="str">
        <f aca="false">IF($C276="","",INDEX(Calc_Splits!$O$2163:$O$2702,$C276))</f>
        <v/>
      </c>
      <c r="K276" s="12" t="str">
        <f aca="false">IF($D276="","",IF($D276=$D275,"",INDEX(Setup!$B$21:$B$26,$A276-4)+$D276-1))</f>
        <v/>
      </c>
      <c r="L276" s="12" t="str">
        <f aca="false">IF($K276="","",SUMIFS(Calc_Splits!$O$2163:$O$2702,Calc_Splits!$B$2163:$B$2702,$D276))</f>
        <v/>
      </c>
    </row>
    <row r="277" customFormat="false" ht="15" hidden="false" customHeight="false" outlineLevel="0" collapsed="false">
      <c r="A277" s="12" t="n">
        <v>9</v>
      </c>
      <c r="B277" s="12" t="n">
        <v>35</v>
      </c>
      <c r="C277" s="12" t="str">
        <f aca="false">IFERROR(MATCH($B277,Calc_Splits!$R$2163:$R$2702,0),"")</f>
        <v/>
      </c>
      <c r="D277" s="12" t="str">
        <f aca="false">IF($C277="","",INDEX(Calc_Splits!$B$2163:$B$2702,$C277))</f>
        <v/>
      </c>
      <c r="E277" s="12" t="str">
        <f aca="false">IF($C277="","",INDEX(Calc_Splits!$C$2163:$C$2702,$C277))</f>
        <v/>
      </c>
      <c r="F277" s="12" t="str">
        <f aca="false">IF($C277="","",INDEX(Calc_Splits!$E$2163:$E$2702,$C277))</f>
        <v/>
      </c>
      <c r="G277" s="12" t="str">
        <f aca="false">IF($C277="","",INDEX(Calc_Splits!$G$2163:$G$2702,$C277))</f>
        <v/>
      </c>
      <c r="H277" s="12" t="str">
        <f aca="false">IF($C277="","",INDEX(Calc_Splits!$P$2163:$P$2702,$C277))</f>
        <v/>
      </c>
      <c r="I277" s="12" t="str">
        <f aca="false">IF($C277="","",INDEX(Calc_Splits!$Q$2163:$Q$2702,$C277))</f>
        <v/>
      </c>
      <c r="J277" s="12" t="str">
        <f aca="false">IF($C277="","",INDEX(Calc_Splits!$O$2163:$O$2702,$C277))</f>
        <v/>
      </c>
      <c r="K277" s="12" t="str">
        <f aca="false">IF($D277="","",IF($D277=$D276,"",INDEX(Setup!$B$21:$B$26,$A277-4)+$D277-1))</f>
        <v/>
      </c>
      <c r="L277" s="12" t="str">
        <f aca="false">IF($K277="","",SUMIFS(Calc_Splits!$O$2163:$O$2702,Calc_Splits!$B$2163:$B$2702,$D277))</f>
        <v/>
      </c>
    </row>
    <row r="278" customFormat="false" ht="15" hidden="false" customHeight="false" outlineLevel="0" collapsed="false">
      <c r="A278" s="12" t="n">
        <v>9</v>
      </c>
      <c r="B278" s="12" t="n">
        <v>36</v>
      </c>
      <c r="C278" s="12" t="str">
        <f aca="false">IFERROR(MATCH($B278,Calc_Splits!$R$2163:$R$2702,0),"")</f>
        <v/>
      </c>
      <c r="D278" s="12" t="str">
        <f aca="false">IF($C278="","",INDEX(Calc_Splits!$B$2163:$B$2702,$C278))</f>
        <v/>
      </c>
      <c r="E278" s="12" t="str">
        <f aca="false">IF($C278="","",INDEX(Calc_Splits!$C$2163:$C$2702,$C278))</f>
        <v/>
      </c>
      <c r="F278" s="12" t="str">
        <f aca="false">IF($C278="","",INDEX(Calc_Splits!$E$2163:$E$2702,$C278))</f>
        <v/>
      </c>
      <c r="G278" s="12" t="str">
        <f aca="false">IF($C278="","",INDEX(Calc_Splits!$G$2163:$G$2702,$C278))</f>
        <v/>
      </c>
      <c r="H278" s="12" t="str">
        <f aca="false">IF($C278="","",INDEX(Calc_Splits!$P$2163:$P$2702,$C278))</f>
        <v/>
      </c>
      <c r="I278" s="12" t="str">
        <f aca="false">IF($C278="","",INDEX(Calc_Splits!$Q$2163:$Q$2702,$C278))</f>
        <v/>
      </c>
      <c r="J278" s="12" t="str">
        <f aca="false">IF($C278="","",INDEX(Calc_Splits!$O$2163:$O$2702,$C278))</f>
        <v/>
      </c>
      <c r="K278" s="12" t="str">
        <f aca="false">IF($D278="","",IF($D278=$D277,"",INDEX(Setup!$B$21:$B$26,$A278-4)+$D278-1))</f>
        <v/>
      </c>
      <c r="L278" s="12" t="str">
        <f aca="false">IF($K278="","",SUMIFS(Calc_Splits!$O$2163:$O$2702,Calc_Splits!$B$2163:$B$2702,$D278))</f>
        <v/>
      </c>
    </row>
    <row r="279" customFormat="false" ht="15" hidden="false" customHeight="false" outlineLevel="0" collapsed="false">
      <c r="A279" s="12" t="n">
        <v>9</v>
      </c>
      <c r="B279" s="12" t="n">
        <v>37</v>
      </c>
      <c r="C279" s="12" t="str">
        <f aca="false">IFERROR(MATCH($B279,Calc_Splits!$R$2163:$R$2702,0),"")</f>
        <v/>
      </c>
      <c r="D279" s="12" t="str">
        <f aca="false">IF($C279="","",INDEX(Calc_Splits!$B$2163:$B$2702,$C279))</f>
        <v/>
      </c>
      <c r="E279" s="12" t="str">
        <f aca="false">IF($C279="","",INDEX(Calc_Splits!$C$2163:$C$2702,$C279))</f>
        <v/>
      </c>
      <c r="F279" s="12" t="str">
        <f aca="false">IF($C279="","",INDEX(Calc_Splits!$E$2163:$E$2702,$C279))</f>
        <v/>
      </c>
      <c r="G279" s="12" t="str">
        <f aca="false">IF($C279="","",INDEX(Calc_Splits!$G$2163:$G$2702,$C279))</f>
        <v/>
      </c>
      <c r="H279" s="12" t="str">
        <f aca="false">IF($C279="","",INDEX(Calc_Splits!$P$2163:$P$2702,$C279))</f>
        <v/>
      </c>
      <c r="I279" s="12" t="str">
        <f aca="false">IF($C279="","",INDEX(Calc_Splits!$Q$2163:$Q$2702,$C279))</f>
        <v/>
      </c>
      <c r="J279" s="12" t="str">
        <f aca="false">IF($C279="","",INDEX(Calc_Splits!$O$2163:$O$2702,$C279))</f>
        <v/>
      </c>
      <c r="K279" s="12" t="str">
        <f aca="false">IF($D279="","",IF($D279=$D278,"",INDEX(Setup!$B$21:$B$26,$A279-4)+$D279-1))</f>
        <v/>
      </c>
      <c r="L279" s="12" t="str">
        <f aca="false">IF($K279="","",SUMIFS(Calc_Splits!$O$2163:$O$2702,Calc_Splits!$B$2163:$B$2702,$D279))</f>
        <v/>
      </c>
    </row>
    <row r="280" customFormat="false" ht="15" hidden="false" customHeight="false" outlineLevel="0" collapsed="false">
      <c r="A280" s="12" t="n">
        <v>9</v>
      </c>
      <c r="B280" s="12" t="n">
        <v>38</v>
      </c>
      <c r="C280" s="12" t="str">
        <f aca="false">IFERROR(MATCH($B280,Calc_Splits!$R$2163:$R$2702,0),"")</f>
        <v/>
      </c>
      <c r="D280" s="12" t="str">
        <f aca="false">IF($C280="","",INDEX(Calc_Splits!$B$2163:$B$2702,$C280))</f>
        <v/>
      </c>
      <c r="E280" s="12" t="str">
        <f aca="false">IF($C280="","",INDEX(Calc_Splits!$C$2163:$C$2702,$C280))</f>
        <v/>
      </c>
      <c r="F280" s="12" t="str">
        <f aca="false">IF($C280="","",INDEX(Calc_Splits!$E$2163:$E$2702,$C280))</f>
        <v/>
      </c>
      <c r="G280" s="12" t="str">
        <f aca="false">IF($C280="","",INDEX(Calc_Splits!$G$2163:$G$2702,$C280))</f>
        <v/>
      </c>
      <c r="H280" s="12" t="str">
        <f aca="false">IF($C280="","",INDEX(Calc_Splits!$P$2163:$P$2702,$C280))</f>
        <v/>
      </c>
      <c r="I280" s="12" t="str">
        <f aca="false">IF($C280="","",INDEX(Calc_Splits!$Q$2163:$Q$2702,$C280))</f>
        <v/>
      </c>
      <c r="J280" s="12" t="str">
        <f aca="false">IF($C280="","",INDEX(Calc_Splits!$O$2163:$O$2702,$C280))</f>
        <v/>
      </c>
      <c r="K280" s="12" t="str">
        <f aca="false">IF($D280="","",IF($D280=$D279,"",INDEX(Setup!$B$21:$B$26,$A280-4)+$D280-1))</f>
        <v/>
      </c>
      <c r="L280" s="12" t="str">
        <f aca="false">IF($K280="","",SUMIFS(Calc_Splits!$O$2163:$O$2702,Calc_Splits!$B$2163:$B$2702,$D280))</f>
        <v/>
      </c>
    </row>
    <row r="281" customFormat="false" ht="15" hidden="false" customHeight="false" outlineLevel="0" collapsed="false">
      <c r="A281" s="12" t="n">
        <v>9</v>
      </c>
      <c r="B281" s="12" t="n">
        <v>39</v>
      </c>
      <c r="C281" s="12" t="str">
        <f aca="false">IFERROR(MATCH($B281,Calc_Splits!$R$2163:$R$2702,0),"")</f>
        <v/>
      </c>
      <c r="D281" s="12" t="str">
        <f aca="false">IF($C281="","",INDEX(Calc_Splits!$B$2163:$B$2702,$C281))</f>
        <v/>
      </c>
      <c r="E281" s="12" t="str">
        <f aca="false">IF($C281="","",INDEX(Calc_Splits!$C$2163:$C$2702,$C281))</f>
        <v/>
      </c>
      <c r="F281" s="12" t="str">
        <f aca="false">IF($C281="","",INDEX(Calc_Splits!$E$2163:$E$2702,$C281))</f>
        <v/>
      </c>
      <c r="G281" s="12" t="str">
        <f aca="false">IF($C281="","",INDEX(Calc_Splits!$G$2163:$G$2702,$C281))</f>
        <v/>
      </c>
      <c r="H281" s="12" t="str">
        <f aca="false">IF($C281="","",INDEX(Calc_Splits!$P$2163:$P$2702,$C281))</f>
        <v/>
      </c>
      <c r="I281" s="12" t="str">
        <f aca="false">IF($C281="","",INDEX(Calc_Splits!$Q$2163:$Q$2702,$C281))</f>
        <v/>
      </c>
      <c r="J281" s="12" t="str">
        <f aca="false">IF($C281="","",INDEX(Calc_Splits!$O$2163:$O$2702,$C281))</f>
        <v/>
      </c>
      <c r="K281" s="12" t="str">
        <f aca="false">IF($D281="","",IF($D281=$D280,"",INDEX(Setup!$B$21:$B$26,$A281-4)+$D281-1))</f>
        <v/>
      </c>
      <c r="L281" s="12" t="str">
        <f aca="false">IF($K281="","",SUMIFS(Calc_Splits!$O$2163:$O$2702,Calc_Splits!$B$2163:$B$2702,$D281))</f>
        <v/>
      </c>
    </row>
    <row r="282" customFormat="false" ht="15" hidden="false" customHeight="false" outlineLevel="0" collapsed="false">
      <c r="A282" s="12" t="n">
        <v>9</v>
      </c>
      <c r="B282" s="12" t="n">
        <v>40</v>
      </c>
      <c r="C282" s="12" t="str">
        <f aca="false">IFERROR(MATCH($B282,Calc_Splits!$R$2163:$R$2702,0),"")</f>
        <v/>
      </c>
      <c r="D282" s="12" t="str">
        <f aca="false">IF($C282="","",INDEX(Calc_Splits!$B$2163:$B$2702,$C282))</f>
        <v/>
      </c>
      <c r="E282" s="12" t="str">
        <f aca="false">IF($C282="","",INDEX(Calc_Splits!$C$2163:$C$2702,$C282))</f>
        <v/>
      </c>
      <c r="F282" s="12" t="str">
        <f aca="false">IF($C282="","",INDEX(Calc_Splits!$E$2163:$E$2702,$C282))</f>
        <v/>
      </c>
      <c r="G282" s="12" t="str">
        <f aca="false">IF($C282="","",INDEX(Calc_Splits!$G$2163:$G$2702,$C282))</f>
        <v/>
      </c>
      <c r="H282" s="12" t="str">
        <f aca="false">IF($C282="","",INDEX(Calc_Splits!$P$2163:$P$2702,$C282))</f>
        <v/>
      </c>
      <c r="I282" s="12" t="str">
        <f aca="false">IF($C282="","",INDEX(Calc_Splits!$Q$2163:$Q$2702,$C282))</f>
        <v/>
      </c>
      <c r="J282" s="12" t="str">
        <f aca="false">IF($C282="","",INDEX(Calc_Splits!$O$2163:$O$2702,$C282))</f>
        <v/>
      </c>
      <c r="K282" s="12" t="str">
        <f aca="false">IF($D282="","",IF($D282=$D281,"",INDEX(Setup!$B$21:$B$26,$A282-4)+$D282-1))</f>
        <v/>
      </c>
      <c r="L282" s="12" t="str">
        <f aca="false">IF($K282="","",SUMIFS(Calc_Splits!$O$2163:$O$2702,Calc_Splits!$B$2163:$B$2702,$D282))</f>
        <v/>
      </c>
    </row>
    <row r="283" customFormat="false" ht="15" hidden="false" customHeight="false" outlineLevel="0" collapsed="false">
      <c r="A283" s="12" t="n">
        <v>9</v>
      </c>
      <c r="B283" s="12" t="n">
        <v>41</v>
      </c>
      <c r="C283" s="12" t="str">
        <f aca="false">IFERROR(MATCH($B283,Calc_Splits!$R$2163:$R$2702,0),"")</f>
        <v/>
      </c>
      <c r="D283" s="12" t="str">
        <f aca="false">IF($C283="","",INDEX(Calc_Splits!$B$2163:$B$2702,$C283))</f>
        <v/>
      </c>
      <c r="E283" s="12" t="str">
        <f aca="false">IF($C283="","",INDEX(Calc_Splits!$C$2163:$C$2702,$C283))</f>
        <v/>
      </c>
      <c r="F283" s="12" t="str">
        <f aca="false">IF($C283="","",INDEX(Calc_Splits!$E$2163:$E$2702,$C283))</f>
        <v/>
      </c>
      <c r="G283" s="12" t="str">
        <f aca="false">IF($C283="","",INDEX(Calc_Splits!$G$2163:$G$2702,$C283))</f>
        <v/>
      </c>
      <c r="H283" s="12" t="str">
        <f aca="false">IF($C283="","",INDEX(Calc_Splits!$P$2163:$P$2702,$C283))</f>
        <v/>
      </c>
      <c r="I283" s="12" t="str">
        <f aca="false">IF($C283="","",INDEX(Calc_Splits!$Q$2163:$Q$2702,$C283))</f>
        <v/>
      </c>
      <c r="J283" s="12" t="str">
        <f aca="false">IF($C283="","",INDEX(Calc_Splits!$O$2163:$O$2702,$C283))</f>
        <v/>
      </c>
      <c r="K283" s="12" t="str">
        <f aca="false">IF($D283="","",IF($D283=$D282,"",INDEX(Setup!$B$21:$B$26,$A283-4)+$D283-1))</f>
        <v/>
      </c>
      <c r="L283" s="12" t="str">
        <f aca="false">IF($K283="","",SUMIFS(Calc_Splits!$O$2163:$O$2702,Calc_Splits!$B$2163:$B$2702,$D283))</f>
        <v/>
      </c>
    </row>
    <row r="284" customFormat="false" ht="15" hidden="false" customHeight="false" outlineLevel="0" collapsed="false">
      <c r="A284" s="12" t="n">
        <v>9</v>
      </c>
      <c r="B284" s="12" t="n">
        <v>42</v>
      </c>
      <c r="C284" s="12" t="str">
        <f aca="false">IFERROR(MATCH($B284,Calc_Splits!$R$2163:$R$2702,0),"")</f>
        <v/>
      </c>
      <c r="D284" s="12" t="str">
        <f aca="false">IF($C284="","",INDEX(Calc_Splits!$B$2163:$B$2702,$C284))</f>
        <v/>
      </c>
      <c r="E284" s="12" t="str">
        <f aca="false">IF($C284="","",INDEX(Calc_Splits!$C$2163:$C$2702,$C284))</f>
        <v/>
      </c>
      <c r="F284" s="12" t="str">
        <f aca="false">IF($C284="","",INDEX(Calc_Splits!$E$2163:$E$2702,$C284))</f>
        <v/>
      </c>
      <c r="G284" s="12" t="str">
        <f aca="false">IF($C284="","",INDEX(Calc_Splits!$G$2163:$G$2702,$C284))</f>
        <v/>
      </c>
      <c r="H284" s="12" t="str">
        <f aca="false">IF($C284="","",INDEX(Calc_Splits!$P$2163:$P$2702,$C284))</f>
        <v/>
      </c>
      <c r="I284" s="12" t="str">
        <f aca="false">IF($C284="","",INDEX(Calc_Splits!$Q$2163:$Q$2702,$C284))</f>
        <v/>
      </c>
      <c r="J284" s="12" t="str">
        <f aca="false">IF($C284="","",INDEX(Calc_Splits!$O$2163:$O$2702,$C284))</f>
        <v/>
      </c>
      <c r="K284" s="12" t="str">
        <f aca="false">IF($D284="","",IF($D284=$D283,"",INDEX(Setup!$B$21:$B$26,$A284-4)+$D284-1))</f>
        <v/>
      </c>
      <c r="L284" s="12" t="str">
        <f aca="false">IF($K284="","",SUMIFS(Calc_Splits!$O$2163:$O$2702,Calc_Splits!$B$2163:$B$2702,$D284))</f>
        <v/>
      </c>
    </row>
    <row r="285" customFormat="false" ht="15" hidden="false" customHeight="false" outlineLevel="0" collapsed="false">
      <c r="A285" s="12" t="n">
        <v>9</v>
      </c>
      <c r="B285" s="12" t="n">
        <v>43</v>
      </c>
      <c r="C285" s="12" t="str">
        <f aca="false">IFERROR(MATCH($B285,Calc_Splits!$R$2163:$R$2702,0),"")</f>
        <v/>
      </c>
      <c r="D285" s="12" t="str">
        <f aca="false">IF($C285="","",INDEX(Calc_Splits!$B$2163:$B$2702,$C285))</f>
        <v/>
      </c>
      <c r="E285" s="12" t="str">
        <f aca="false">IF($C285="","",INDEX(Calc_Splits!$C$2163:$C$2702,$C285))</f>
        <v/>
      </c>
      <c r="F285" s="12" t="str">
        <f aca="false">IF($C285="","",INDEX(Calc_Splits!$E$2163:$E$2702,$C285))</f>
        <v/>
      </c>
      <c r="G285" s="12" t="str">
        <f aca="false">IF($C285="","",INDEX(Calc_Splits!$G$2163:$G$2702,$C285))</f>
        <v/>
      </c>
      <c r="H285" s="12" t="str">
        <f aca="false">IF($C285="","",INDEX(Calc_Splits!$P$2163:$P$2702,$C285))</f>
        <v/>
      </c>
      <c r="I285" s="12" t="str">
        <f aca="false">IF($C285="","",INDEX(Calc_Splits!$Q$2163:$Q$2702,$C285))</f>
        <v/>
      </c>
      <c r="J285" s="12" t="str">
        <f aca="false">IF($C285="","",INDEX(Calc_Splits!$O$2163:$O$2702,$C285))</f>
        <v/>
      </c>
      <c r="K285" s="12" t="str">
        <f aca="false">IF($D285="","",IF($D285=$D284,"",INDEX(Setup!$B$21:$B$26,$A285-4)+$D285-1))</f>
        <v/>
      </c>
      <c r="L285" s="12" t="str">
        <f aca="false">IF($K285="","",SUMIFS(Calc_Splits!$O$2163:$O$2702,Calc_Splits!$B$2163:$B$2702,$D285))</f>
        <v/>
      </c>
    </row>
    <row r="286" customFormat="false" ht="15" hidden="false" customHeight="false" outlineLevel="0" collapsed="false">
      <c r="A286" s="12" t="n">
        <v>9</v>
      </c>
      <c r="B286" s="12" t="n">
        <v>44</v>
      </c>
      <c r="C286" s="12" t="str">
        <f aca="false">IFERROR(MATCH($B286,Calc_Splits!$R$2163:$R$2702,0),"")</f>
        <v/>
      </c>
      <c r="D286" s="12" t="str">
        <f aca="false">IF($C286="","",INDEX(Calc_Splits!$B$2163:$B$2702,$C286))</f>
        <v/>
      </c>
      <c r="E286" s="12" t="str">
        <f aca="false">IF($C286="","",INDEX(Calc_Splits!$C$2163:$C$2702,$C286))</f>
        <v/>
      </c>
      <c r="F286" s="12" t="str">
        <f aca="false">IF($C286="","",INDEX(Calc_Splits!$E$2163:$E$2702,$C286))</f>
        <v/>
      </c>
      <c r="G286" s="12" t="str">
        <f aca="false">IF($C286="","",INDEX(Calc_Splits!$G$2163:$G$2702,$C286))</f>
        <v/>
      </c>
      <c r="H286" s="12" t="str">
        <f aca="false">IF($C286="","",INDEX(Calc_Splits!$P$2163:$P$2702,$C286))</f>
        <v/>
      </c>
      <c r="I286" s="12" t="str">
        <f aca="false">IF($C286="","",INDEX(Calc_Splits!$Q$2163:$Q$2702,$C286))</f>
        <v/>
      </c>
      <c r="J286" s="12" t="str">
        <f aca="false">IF($C286="","",INDEX(Calc_Splits!$O$2163:$O$2702,$C286))</f>
        <v/>
      </c>
      <c r="K286" s="12" t="str">
        <f aca="false">IF($D286="","",IF($D286=$D285,"",INDEX(Setup!$B$21:$B$26,$A286-4)+$D286-1))</f>
        <v/>
      </c>
      <c r="L286" s="12" t="str">
        <f aca="false">IF($K286="","",SUMIFS(Calc_Splits!$O$2163:$O$2702,Calc_Splits!$B$2163:$B$2702,$D286))</f>
        <v/>
      </c>
    </row>
    <row r="287" customFormat="false" ht="15" hidden="false" customHeight="false" outlineLevel="0" collapsed="false">
      <c r="A287" s="12" t="n">
        <v>9</v>
      </c>
      <c r="B287" s="12" t="n">
        <v>45</v>
      </c>
      <c r="C287" s="12" t="str">
        <f aca="false">IFERROR(MATCH($B287,Calc_Splits!$R$2163:$R$2702,0),"")</f>
        <v/>
      </c>
      <c r="D287" s="12" t="str">
        <f aca="false">IF($C287="","",INDEX(Calc_Splits!$B$2163:$B$2702,$C287))</f>
        <v/>
      </c>
      <c r="E287" s="12" t="str">
        <f aca="false">IF($C287="","",INDEX(Calc_Splits!$C$2163:$C$2702,$C287))</f>
        <v/>
      </c>
      <c r="F287" s="12" t="str">
        <f aca="false">IF($C287="","",INDEX(Calc_Splits!$E$2163:$E$2702,$C287))</f>
        <v/>
      </c>
      <c r="G287" s="12" t="str">
        <f aca="false">IF($C287="","",INDEX(Calc_Splits!$G$2163:$G$2702,$C287))</f>
        <v/>
      </c>
      <c r="H287" s="12" t="str">
        <f aca="false">IF($C287="","",INDEX(Calc_Splits!$P$2163:$P$2702,$C287))</f>
        <v/>
      </c>
      <c r="I287" s="12" t="str">
        <f aca="false">IF($C287="","",INDEX(Calc_Splits!$Q$2163:$Q$2702,$C287))</f>
        <v/>
      </c>
      <c r="J287" s="12" t="str">
        <f aca="false">IF($C287="","",INDEX(Calc_Splits!$O$2163:$O$2702,$C287))</f>
        <v/>
      </c>
      <c r="K287" s="12" t="str">
        <f aca="false">IF($D287="","",IF($D287=$D286,"",INDEX(Setup!$B$21:$B$26,$A287-4)+$D287-1))</f>
        <v/>
      </c>
      <c r="L287" s="12" t="str">
        <f aca="false">IF($K287="","",SUMIFS(Calc_Splits!$O$2163:$O$2702,Calc_Splits!$B$2163:$B$2702,$D287))</f>
        <v/>
      </c>
    </row>
    <row r="288" customFormat="false" ht="15" hidden="false" customHeight="false" outlineLevel="0" collapsed="false">
      <c r="A288" s="12" t="n">
        <v>9</v>
      </c>
      <c r="B288" s="12" t="n">
        <v>46</v>
      </c>
      <c r="C288" s="12" t="str">
        <f aca="false">IFERROR(MATCH($B288,Calc_Splits!$R$2163:$R$2702,0),"")</f>
        <v/>
      </c>
      <c r="D288" s="12" t="str">
        <f aca="false">IF($C288="","",INDEX(Calc_Splits!$B$2163:$B$2702,$C288))</f>
        <v/>
      </c>
      <c r="E288" s="12" t="str">
        <f aca="false">IF($C288="","",INDEX(Calc_Splits!$C$2163:$C$2702,$C288))</f>
        <v/>
      </c>
      <c r="F288" s="12" t="str">
        <f aca="false">IF($C288="","",INDEX(Calc_Splits!$E$2163:$E$2702,$C288))</f>
        <v/>
      </c>
      <c r="G288" s="12" t="str">
        <f aca="false">IF($C288="","",INDEX(Calc_Splits!$G$2163:$G$2702,$C288))</f>
        <v/>
      </c>
      <c r="H288" s="12" t="str">
        <f aca="false">IF($C288="","",INDEX(Calc_Splits!$P$2163:$P$2702,$C288))</f>
        <v/>
      </c>
      <c r="I288" s="12" t="str">
        <f aca="false">IF($C288="","",INDEX(Calc_Splits!$Q$2163:$Q$2702,$C288))</f>
        <v/>
      </c>
      <c r="J288" s="12" t="str">
        <f aca="false">IF($C288="","",INDEX(Calc_Splits!$O$2163:$O$2702,$C288))</f>
        <v/>
      </c>
      <c r="K288" s="12" t="str">
        <f aca="false">IF($D288="","",IF($D288=$D287,"",INDEX(Setup!$B$21:$B$26,$A288-4)+$D288-1))</f>
        <v/>
      </c>
      <c r="L288" s="12" t="str">
        <f aca="false">IF($K288="","",SUMIFS(Calc_Splits!$O$2163:$O$2702,Calc_Splits!$B$2163:$B$2702,$D288))</f>
        <v/>
      </c>
    </row>
    <row r="289" customFormat="false" ht="15" hidden="false" customHeight="false" outlineLevel="0" collapsed="false">
      <c r="A289" s="12" t="n">
        <v>9</v>
      </c>
      <c r="B289" s="12" t="n">
        <v>47</v>
      </c>
      <c r="C289" s="12" t="str">
        <f aca="false">IFERROR(MATCH($B289,Calc_Splits!$R$2163:$R$2702,0),"")</f>
        <v/>
      </c>
      <c r="D289" s="12" t="str">
        <f aca="false">IF($C289="","",INDEX(Calc_Splits!$B$2163:$B$2702,$C289))</f>
        <v/>
      </c>
      <c r="E289" s="12" t="str">
        <f aca="false">IF($C289="","",INDEX(Calc_Splits!$C$2163:$C$2702,$C289))</f>
        <v/>
      </c>
      <c r="F289" s="12" t="str">
        <f aca="false">IF($C289="","",INDEX(Calc_Splits!$E$2163:$E$2702,$C289))</f>
        <v/>
      </c>
      <c r="G289" s="12" t="str">
        <f aca="false">IF($C289="","",INDEX(Calc_Splits!$G$2163:$G$2702,$C289))</f>
        <v/>
      </c>
      <c r="H289" s="12" t="str">
        <f aca="false">IF($C289="","",INDEX(Calc_Splits!$P$2163:$P$2702,$C289))</f>
        <v/>
      </c>
      <c r="I289" s="12" t="str">
        <f aca="false">IF($C289="","",INDEX(Calc_Splits!$Q$2163:$Q$2702,$C289))</f>
        <v/>
      </c>
      <c r="J289" s="12" t="str">
        <f aca="false">IF($C289="","",INDEX(Calc_Splits!$O$2163:$O$2702,$C289))</f>
        <v/>
      </c>
      <c r="K289" s="12" t="str">
        <f aca="false">IF($D289="","",IF($D289=$D288,"",INDEX(Setup!$B$21:$B$26,$A289-4)+$D289-1))</f>
        <v/>
      </c>
      <c r="L289" s="12" t="str">
        <f aca="false">IF($K289="","",SUMIFS(Calc_Splits!$O$2163:$O$2702,Calc_Splits!$B$2163:$B$2702,$D289))</f>
        <v/>
      </c>
    </row>
    <row r="290" customFormat="false" ht="15" hidden="false" customHeight="false" outlineLevel="0" collapsed="false">
      <c r="A290" s="12" t="n">
        <v>9</v>
      </c>
      <c r="B290" s="12" t="n">
        <v>48</v>
      </c>
      <c r="C290" s="12" t="str">
        <f aca="false">IFERROR(MATCH($B290,Calc_Splits!$R$2163:$R$2702,0),"")</f>
        <v/>
      </c>
      <c r="D290" s="12" t="str">
        <f aca="false">IF($C290="","",INDEX(Calc_Splits!$B$2163:$B$2702,$C290))</f>
        <v/>
      </c>
      <c r="E290" s="12" t="str">
        <f aca="false">IF($C290="","",INDEX(Calc_Splits!$C$2163:$C$2702,$C290))</f>
        <v/>
      </c>
      <c r="F290" s="12" t="str">
        <f aca="false">IF($C290="","",INDEX(Calc_Splits!$E$2163:$E$2702,$C290))</f>
        <v/>
      </c>
      <c r="G290" s="12" t="str">
        <f aca="false">IF($C290="","",INDEX(Calc_Splits!$G$2163:$G$2702,$C290))</f>
        <v/>
      </c>
      <c r="H290" s="12" t="str">
        <f aca="false">IF($C290="","",INDEX(Calc_Splits!$P$2163:$P$2702,$C290))</f>
        <v/>
      </c>
      <c r="I290" s="12" t="str">
        <f aca="false">IF($C290="","",INDEX(Calc_Splits!$Q$2163:$Q$2702,$C290))</f>
        <v/>
      </c>
      <c r="J290" s="12" t="str">
        <f aca="false">IF($C290="","",INDEX(Calc_Splits!$O$2163:$O$2702,$C290))</f>
        <v/>
      </c>
      <c r="K290" s="12" t="str">
        <f aca="false">IF($D290="","",IF($D290=$D289,"",INDEX(Setup!$B$21:$B$26,$A290-4)+$D290-1))</f>
        <v/>
      </c>
      <c r="L290" s="12" t="str">
        <f aca="false">IF($K290="","",SUMIFS(Calc_Splits!$O$2163:$O$2702,Calc_Splits!$B$2163:$B$2702,$D290))</f>
        <v/>
      </c>
    </row>
    <row r="291" customFormat="false" ht="15" hidden="false" customHeight="false" outlineLevel="0" collapsed="false">
      <c r="A291" s="12" t="n">
        <v>9</v>
      </c>
      <c r="B291" s="12" t="n">
        <v>49</v>
      </c>
      <c r="C291" s="12" t="str">
        <f aca="false">IFERROR(MATCH($B291,Calc_Splits!$R$2163:$R$2702,0),"")</f>
        <v/>
      </c>
      <c r="D291" s="12" t="str">
        <f aca="false">IF($C291="","",INDEX(Calc_Splits!$B$2163:$B$2702,$C291))</f>
        <v/>
      </c>
      <c r="E291" s="12" t="str">
        <f aca="false">IF($C291="","",INDEX(Calc_Splits!$C$2163:$C$2702,$C291))</f>
        <v/>
      </c>
      <c r="F291" s="12" t="str">
        <f aca="false">IF($C291="","",INDEX(Calc_Splits!$E$2163:$E$2702,$C291))</f>
        <v/>
      </c>
      <c r="G291" s="12" t="str">
        <f aca="false">IF($C291="","",INDEX(Calc_Splits!$G$2163:$G$2702,$C291))</f>
        <v/>
      </c>
      <c r="H291" s="12" t="str">
        <f aca="false">IF($C291="","",INDEX(Calc_Splits!$P$2163:$P$2702,$C291))</f>
        <v/>
      </c>
      <c r="I291" s="12" t="str">
        <f aca="false">IF($C291="","",INDEX(Calc_Splits!$Q$2163:$Q$2702,$C291))</f>
        <v/>
      </c>
      <c r="J291" s="12" t="str">
        <f aca="false">IF($C291="","",INDEX(Calc_Splits!$O$2163:$O$2702,$C291))</f>
        <v/>
      </c>
      <c r="K291" s="12" t="str">
        <f aca="false">IF($D291="","",IF($D291=$D290,"",INDEX(Setup!$B$21:$B$26,$A291-4)+$D291-1))</f>
        <v/>
      </c>
      <c r="L291" s="12" t="str">
        <f aca="false">IF($K291="","",SUMIFS(Calc_Splits!$O$2163:$O$2702,Calc_Splits!$B$2163:$B$2702,$D291))</f>
        <v/>
      </c>
    </row>
    <row r="292" customFormat="false" ht="15" hidden="false" customHeight="false" outlineLevel="0" collapsed="false">
      <c r="A292" s="12" t="n">
        <v>9</v>
      </c>
      <c r="B292" s="12" t="n">
        <v>50</v>
      </c>
      <c r="C292" s="12" t="str">
        <f aca="false">IFERROR(MATCH($B292,Calc_Splits!$R$2163:$R$2702,0),"")</f>
        <v/>
      </c>
      <c r="D292" s="12" t="str">
        <f aca="false">IF($C292="","",INDEX(Calc_Splits!$B$2163:$B$2702,$C292))</f>
        <v/>
      </c>
      <c r="E292" s="12" t="str">
        <f aca="false">IF($C292="","",INDEX(Calc_Splits!$C$2163:$C$2702,$C292))</f>
        <v/>
      </c>
      <c r="F292" s="12" t="str">
        <f aca="false">IF($C292="","",INDEX(Calc_Splits!$E$2163:$E$2702,$C292))</f>
        <v/>
      </c>
      <c r="G292" s="12" t="str">
        <f aca="false">IF($C292="","",INDEX(Calc_Splits!$G$2163:$G$2702,$C292))</f>
        <v/>
      </c>
      <c r="H292" s="12" t="str">
        <f aca="false">IF($C292="","",INDEX(Calc_Splits!$P$2163:$P$2702,$C292))</f>
        <v/>
      </c>
      <c r="I292" s="12" t="str">
        <f aca="false">IF($C292="","",INDEX(Calc_Splits!$Q$2163:$Q$2702,$C292))</f>
        <v/>
      </c>
      <c r="J292" s="12" t="str">
        <f aca="false">IF($C292="","",INDEX(Calc_Splits!$O$2163:$O$2702,$C292))</f>
        <v/>
      </c>
      <c r="K292" s="12" t="str">
        <f aca="false">IF($D292="","",IF($D292=$D291,"",INDEX(Setup!$B$21:$B$26,$A292-4)+$D292-1))</f>
        <v/>
      </c>
      <c r="L292" s="12" t="str">
        <f aca="false">IF($K292="","",SUMIFS(Calc_Splits!$O$2163:$O$2702,Calc_Splits!$B$2163:$B$2702,$D292))</f>
        <v/>
      </c>
    </row>
    <row r="293" customFormat="false" ht="15" hidden="false" customHeight="false" outlineLevel="0" collapsed="false">
      <c r="A293" s="12" t="n">
        <v>9</v>
      </c>
      <c r="B293" s="12" t="n">
        <v>51</v>
      </c>
      <c r="C293" s="12" t="str">
        <f aca="false">IFERROR(MATCH($B293,Calc_Splits!$R$2163:$R$2702,0),"")</f>
        <v/>
      </c>
      <c r="D293" s="12" t="str">
        <f aca="false">IF($C293="","",INDEX(Calc_Splits!$B$2163:$B$2702,$C293))</f>
        <v/>
      </c>
      <c r="E293" s="12" t="str">
        <f aca="false">IF($C293="","",INDEX(Calc_Splits!$C$2163:$C$2702,$C293))</f>
        <v/>
      </c>
      <c r="F293" s="12" t="str">
        <f aca="false">IF($C293="","",INDEX(Calc_Splits!$E$2163:$E$2702,$C293))</f>
        <v/>
      </c>
      <c r="G293" s="12" t="str">
        <f aca="false">IF($C293="","",INDEX(Calc_Splits!$G$2163:$G$2702,$C293))</f>
        <v/>
      </c>
      <c r="H293" s="12" t="str">
        <f aca="false">IF($C293="","",INDEX(Calc_Splits!$P$2163:$P$2702,$C293))</f>
        <v/>
      </c>
      <c r="I293" s="12" t="str">
        <f aca="false">IF($C293="","",INDEX(Calc_Splits!$Q$2163:$Q$2702,$C293))</f>
        <v/>
      </c>
      <c r="J293" s="12" t="str">
        <f aca="false">IF($C293="","",INDEX(Calc_Splits!$O$2163:$O$2702,$C293))</f>
        <v/>
      </c>
      <c r="K293" s="12" t="str">
        <f aca="false">IF($D293="","",IF($D293=$D292,"",INDEX(Setup!$B$21:$B$26,$A293-4)+$D293-1))</f>
        <v/>
      </c>
      <c r="L293" s="12" t="str">
        <f aca="false">IF($K293="","",SUMIFS(Calc_Splits!$O$2163:$O$2702,Calc_Splits!$B$2163:$B$2702,$D293))</f>
        <v/>
      </c>
    </row>
    <row r="294" customFormat="false" ht="15" hidden="false" customHeight="false" outlineLevel="0" collapsed="false">
      <c r="A294" s="12" t="n">
        <v>9</v>
      </c>
      <c r="B294" s="12" t="n">
        <v>52</v>
      </c>
      <c r="C294" s="12" t="str">
        <f aca="false">IFERROR(MATCH($B294,Calc_Splits!$R$2163:$R$2702,0),"")</f>
        <v/>
      </c>
      <c r="D294" s="12" t="str">
        <f aca="false">IF($C294="","",INDEX(Calc_Splits!$B$2163:$B$2702,$C294))</f>
        <v/>
      </c>
      <c r="E294" s="12" t="str">
        <f aca="false">IF($C294="","",INDEX(Calc_Splits!$C$2163:$C$2702,$C294))</f>
        <v/>
      </c>
      <c r="F294" s="12" t="str">
        <f aca="false">IF($C294="","",INDEX(Calc_Splits!$E$2163:$E$2702,$C294))</f>
        <v/>
      </c>
      <c r="G294" s="12" t="str">
        <f aca="false">IF($C294="","",INDEX(Calc_Splits!$G$2163:$G$2702,$C294))</f>
        <v/>
      </c>
      <c r="H294" s="12" t="str">
        <f aca="false">IF($C294="","",INDEX(Calc_Splits!$P$2163:$P$2702,$C294))</f>
        <v/>
      </c>
      <c r="I294" s="12" t="str">
        <f aca="false">IF($C294="","",INDEX(Calc_Splits!$Q$2163:$Q$2702,$C294))</f>
        <v/>
      </c>
      <c r="J294" s="12" t="str">
        <f aca="false">IF($C294="","",INDEX(Calc_Splits!$O$2163:$O$2702,$C294))</f>
        <v/>
      </c>
      <c r="K294" s="12" t="str">
        <f aca="false">IF($D294="","",IF($D294=$D293,"",INDEX(Setup!$B$21:$B$26,$A294-4)+$D294-1))</f>
        <v/>
      </c>
      <c r="L294" s="12" t="str">
        <f aca="false">IF($K294="","",SUMIFS(Calc_Splits!$O$2163:$O$2702,Calc_Splits!$B$2163:$B$2702,$D294))</f>
        <v/>
      </c>
    </row>
    <row r="295" customFormat="false" ht="15" hidden="false" customHeight="false" outlineLevel="0" collapsed="false">
      <c r="A295" s="12" t="n">
        <v>9</v>
      </c>
      <c r="B295" s="12" t="n">
        <v>53</v>
      </c>
      <c r="C295" s="12" t="str">
        <f aca="false">IFERROR(MATCH($B295,Calc_Splits!$R$2163:$R$2702,0),"")</f>
        <v/>
      </c>
      <c r="D295" s="12" t="str">
        <f aca="false">IF($C295="","",INDEX(Calc_Splits!$B$2163:$B$2702,$C295))</f>
        <v/>
      </c>
      <c r="E295" s="12" t="str">
        <f aca="false">IF($C295="","",INDEX(Calc_Splits!$C$2163:$C$2702,$C295))</f>
        <v/>
      </c>
      <c r="F295" s="12" t="str">
        <f aca="false">IF($C295="","",INDEX(Calc_Splits!$E$2163:$E$2702,$C295))</f>
        <v/>
      </c>
      <c r="G295" s="12" t="str">
        <f aca="false">IF($C295="","",INDEX(Calc_Splits!$G$2163:$G$2702,$C295))</f>
        <v/>
      </c>
      <c r="H295" s="12" t="str">
        <f aca="false">IF($C295="","",INDEX(Calc_Splits!$P$2163:$P$2702,$C295))</f>
        <v/>
      </c>
      <c r="I295" s="12" t="str">
        <f aca="false">IF($C295="","",INDEX(Calc_Splits!$Q$2163:$Q$2702,$C295))</f>
        <v/>
      </c>
      <c r="J295" s="12" t="str">
        <f aca="false">IF($C295="","",INDEX(Calc_Splits!$O$2163:$O$2702,$C295))</f>
        <v/>
      </c>
      <c r="K295" s="12" t="str">
        <f aca="false">IF($D295="","",IF($D295=$D294,"",INDEX(Setup!$B$21:$B$26,$A295-4)+$D295-1))</f>
        <v/>
      </c>
      <c r="L295" s="12" t="str">
        <f aca="false">IF($K295="","",SUMIFS(Calc_Splits!$O$2163:$O$2702,Calc_Splits!$B$2163:$B$2702,$D295))</f>
        <v/>
      </c>
    </row>
    <row r="296" customFormat="false" ht="15" hidden="false" customHeight="false" outlineLevel="0" collapsed="false">
      <c r="A296" s="12" t="n">
        <v>9</v>
      </c>
      <c r="B296" s="12" t="n">
        <v>54</v>
      </c>
      <c r="C296" s="12" t="str">
        <f aca="false">IFERROR(MATCH($B296,Calc_Splits!$R$2163:$R$2702,0),"")</f>
        <v/>
      </c>
      <c r="D296" s="12" t="str">
        <f aca="false">IF($C296="","",INDEX(Calc_Splits!$B$2163:$B$2702,$C296))</f>
        <v/>
      </c>
      <c r="E296" s="12" t="str">
        <f aca="false">IF($C296="","",INDEX(Calc_Splits!$C$2163:$C$2702,$C296))</f>
        <v/>
      </c>
      <c r="F296" s="12" t="str">
        <f aca="false">IF($C296="","",INDEX(Calc_Splits!$E$2163:$E$2702,$C296))</f>
        <v/>
      </c>
      <c r="G296" s="12" t="str">
        <f aca="false">IF($C296="","",INDEX(Calc_Splits!$G$2163:$G$2702,$C296))</f>
        <v/>
      </c>
      <c r="H296" s="12" t="str">
        <f aca="false">IF($C296="","",INDEX(Calc_Splits!$P$2163:$P$2702,$C296))</f>
        <v/>
      </c>
      <c r="I296" s="12" t="str">
        <f aca="false">IF($C296="","",INDEX(Calc_Splits!$Q$2163:$Q$2702,$C296))</f>
        <v/>
      </c>
      <c r="J296" s="12" t="str">
        <f aca="false">IF($C296="","",INDEX(Calc_Splits!$O$2163:$O$2702,$C296))</f>
        <v/>
      </c>
      <c r="K296" s="12" t="str">
        <f aca="false">IF($D296="","",IF($D296=$D295,"",INDEX(Setup!$B$21:$B$26,$A296-4)+$D296-1))</f>
        <v/>
      </c>
      <c r="L296" s="12" t="str">
        <f aca="false">IF($K296="","",SUMIFS(Calc_Splits!$O$2163:$O$2702,Calc_Splits!$B$2163:$B$2702,$D296))</f>
        <v/>
      </c>
    </row>
    <row r="297" customFormat="false" ht="15" hidden="false" customHeight="false" outlineLevel="0" collapsed="false">
      <c r="A297" s="12" t="n">
        <v>9</v>
      </c>
      <c r="B297" s="12" t="n">
        <v>55</v>
      </c>
      <c r="C297" s="12" t="str">
        <f aca="false">IFERROR(MATCH($B297,Calc_Splits!$R$2163:$R$2702,0),"")</f>
        <v/>
      </c>
      <c r="D297" s="12" t="str">
        <f aca="false">IF($C297="","",INDEX(Calc_Splits!$B$2163:$B$2702,$C297))</f>
        <v/>
      </c>
      <c r="E297" s="12" t="str">
        <f aca="false">IF($C297="","",INDEX(Calc_Splits!$C$2163:$C$2702,$C297))</f>
        <v/>
      </c>
      <c r="F297" s="12" t="str">
        <f aca="false">IF($C297="","",INDEX(Calc_Splits!$E$2163:$E$2702,$C297))</f>
        <v/>
      </c>
      <c r="G297" s="12" t="str">
        <f aca="false">IF($C297="","",INDEX(Calc_Splits!$G$2163:$G$2702,$C297))</f>
        <v/>
      </c>
      <c r="H297" s="12" t="str">
        <f aca="false">IF($C297="","",INDEX(Calc_Splits!$P$2163:$P$2702,$C297))</f>
        <v/>
      </c>
      <c r="I297" s="12" t="str">
        <f aca="false">IF($C297="","",INDEX(Calc_Splits!$Q$2163:$Q$2702,$C297))</f>
        <v/>
      </c>
      <c r="J297" s="12" t="str">
        <f aca="false">IF($C297="","",INDEX(Calc_Splits!$O$2163:$O$2702,$C297))</f>
        <v/>
      </c>
      <c r="K297" s="12" t="str">
        <f aca="false">IF($D297="","",IF($D297=$D296,"",INDEX(Setup!$B$21:$B$26,$A297-4)+$D297-1))</f>
        <v/>
      </c>
      <c r="L297" s="12" t="str">
        <f aca="false">IF($K297="","",SUMIFS(Calc_Splits!$O$2163:$O$2702,Calc_Splits!$B$2163:$B$2702,$D297))</f>
        <v/>
      </c>
    </row>
    <row r="298" customFormat="false" ht="15" hidden="false" customHeight="false" outlineLevel="0" collapsed="false">
      <c r="A298" s="12" t="n">
        <v>9</v>
      </c>
      <c r="B298" s="12" t="n">
        <v>56</v>
      </c>
      <c r="C298" s="12" t="str">
        <f aca="false">IFERROR(MATCH($B298,Calc_Splits!$R$2163:$R$2702,0),"")</f>
        <v/>
      </c>
      <c r="D298" s="12" t="str">
        <f aca="false">IF($C298="","",INDEX(Calc_Splits!$B$2163:$B$2702,$C298))</f>
        <v/>
      </c>
      <c r="E298" s="12" t="str">
        <f aca="false">IF($C298="","",INDEX(Calc_Splits!$C$2163:$C$2702,$C298))</f>
        <v/>
      </c>
      <c r="F298" s="12" t="str">
        <f aca="false">IF($C298="","",INDEX(Calc_Splits!$E$2163:$E$2702,$C298))</f>
        <v/>
      </c>
      <c r="G298" s="12" t="str">
        <f aca="false">IF($C298="","",INDEX(Calc_Splits!$G$2163:$G$2702,$C298))</f>
        <v/>
      </c>
      <c r="H298" s="12" t="str">
        <f aca="false">IF($C298="","",INDEX(Calc_Splits!$P$2163:$P$2702,$C298))</f>
        <v/>
      </c>
      <c r="I298" s="12" t="str">
        <f aca="false">IF($C298="","",INDEX(Calc_Splits!$Q$2163:$Q$2702,$C298))</f>
        <v/>
      </c>
      <c r="J298" s="12" t="str">
        <f aca="false">IF($C298="","",INDEX(Calc_Splits!$O$2163:$O$2702,$C298))</f>
        <v/>
      </c>
      <c r="K298" s="12" t="str">
        <f aca="false">IF($D298="","",IF($D298=$D297,"",INDEX(Setup!$B$21:$B$26,$A298-4)+$D298-1))</f>
        <v/>
      </c>
      <c r="L298" s="12" t="str">
        <f aca="false">IF($K298="","",SUMIFS(Calc_Splits!$O$2163:$O$2702,Calc_Splits!$B$2163:$B$2702,$D298))</f>
        <v/>
      </c>
    </row>
    <row r="299" customFormat="false" ht="15" hidden="false" customHeight="false" outlineLevel="0" collapsed="false">
      <c r="A299" s="12" t="n">
        <v>9</v>
      </c>
      <c r="B299" s="12" t="n">
        <v>57</v>
      </c>
      <c r="C299" s="12" t="str">
        <f aca="false">IFERROR(MATCH($B299,Calc_Splits!$R$2163:$R$2702,0),"")</f>
        <v/>
      </c>
      <c r="D299" s="12" t="str">
        <f aca="false">IF($C299="","",INDEX(Calc_Splits!$B$2163:$B$2702,$C299))</f>
        <v/>
      </c>
      <c r="E299" s="12" t="str">
        <f aca="false">IF($C299="","",INDEX(Calc_Splits!$C$2163:$C$2702,$C299))</f>
        <v/>
      </c>
      <c r="F299" s="12" t="str">
        <f aca="false">IF($C299="","",INDEX(Calc_Splits!$E$2163:$E$2702,$C299))</f>
        <v/>
      </c>
      <c r="G299" s="12" t="str">
        <f aca="false">IF($C299="","",INDEX(Calc_Splits!$G$2163:$G$2702,$C299))</f>
        <v/>
      </c>
      <c r="H299" s="12" t="str">
        <f aca="false">IF($C299="","",INDEX(Calc_Splits!$P$2163:$P$2702,$C299))</f>
        <v/>
      </c>
      <c r="I299" s="12" t="str">
        <f aca="false">IF($C299="","",INDEX(Calc_Splits!$Q$2163:$Q$2702,$C299))</f>
        <v/>
      </c>
      <c r="J299" s="12" t="str">
        <f aca="false">IF($C299="","",INDEX(Calc_Splits!$O$2163:$O$2702,$C299))</f>
        <v/>
      </c>
      <c r="K299" s="12" t="str">
        <f aca="false">IF($D299="","",IF($D299=$D298,"",INDEX(Setup!$B$21:$B$26,$A299-4)+$D299-1))</f>
        <v/>
      </c>
      <c r="L299" s="12" t="str">
        <f aca="false">IF($K299="","",SUMIFS(Calc_Splits!$O$2163:$O$2702,Calc_Splits!$B$2163:$B$2702,$D299))</f>
        <v/>
      </c>
    </row>
    <row r="300" customFormat="false" ht="15" hidden="false" customHeight="false" outlineLevel="0" collapsed="false">
      <c r="A300" s="12" t="n">
        <v>9</v>
      </c>
      <c r="B300" s="12" t="n">
        <v>58</v>
      </c>
      <c r="C300" s="12" t="str">
        <f aca="false">IFERROR(MATCH($B300,Calc_Splits!$R$2163:$R$2702,0),"")</f>
        <v/>
      </c>
      <c r="D300" s="12" t="str">
        <f aca="false">IF($C300="","",INDEX(Calc_Splits!$B$2163:$B$2702,$C300))</f>
        <v/>
      </c>
      <c r="E300" s="12" t="str">
        <f aca="false">IF($C300="","",INDEX(Calc_Splits!$C$2163:$C$2702,$C300))</f>
        <v/>
      </c>
      <c r="F300" s="12" t="str">
        <f aca="false">IF($C300="","",INDEX(Calc_Splits!$E$2163:$E$2702,$C300))</f>
        <v/>
      </c>
      <c r="G300" s="12" t="str">
        <f aca="false">IF($C300="","",INDEX(Calc_Splits!$G$2163:$G$2702,$C300))</f>
        <v/>
      </c>
      <c r="H300" s="12" t="str">
        <f aca="false">IF($C300="","",INDEX(Calc_Splits!$P$2163:$P$2702,$C300))</f>
        <v/>
      </c>
      <c r="I300" s="12" t="str">
        <f aca="false">IF($C300="","",INDEX(Calc_Splits!$Q$2163:$Q$2702,$C300))</f>
        <v/>
      </c>
      <c r="J300" s="12" t="str">
        <f aca="false">IF($C300="","",INDEX(Calc_Splits!$O$2163:$O$2702,$C300))</f>
        <v/>
      </c>
      <c r="K300" s="12" t="str">
        <f aca="false">IF($D300="","",IF($D300=$D299,"",INDEX(Setup!$B$21:$B$26,$A300-4)+$D300-1))</f>
        <v/>
      </c>
      <c r="L300" s="12" t="str">
        <f aca="false">IF($K300="","",SUMIFS(Calc_Splits!$O$2163:$O$2702,Calc_Splits!$B$2163:$B$2702,$D300))</f>
        <v/>
      </c>
    </row>
    <row r="301" customFormat="false" ht="15" hidden="false" customHeight="false" outlineLevel="0" collapsed="false">
      <c r="A301" s="12" t="n">
        <v>9</v>
      </c>
      <c r="B301" s="12" t="n">
        <v>59</v>
      </c>
      <c r="C301" s="12" t="str">
        <f aca="false">IFERROR(MATCH($B301,Calc_Splits!$R$2163:$R$2702,0),"")</f>
        <v/>
      </c>
      <c r="D301" s="12" t="str">
        <f aca="false">IF($C301="","",INDEX(Calc_Splits!$B$2163:$B$2702,$C301))</f>
        <v/>
      </c>
      <c r="E301" s="12" t="str">
        <f aca="false">IF($C301="","",INDEX(Calc_Splits!$C$2163:$C$2702,$C301))</f>
        <v/>
      </c>
      <c r="F301" s="12" t="str">
        <f aca="false">IF($C301="","",INDEX(Calc_Splits!$E$2163:$E$2702,$C301))</f>
        <v/>
      </c>
      <c r="G301" s="12" t="str">
        <f aca="false">IF($C301="","",INDEX(Calc_Splits!$G$2163:$G$2702,$C301))</f>
        <v/>
      </c>
      <c r="H301" s="12" t="str">
        <f aca="false">IF($C301="","",INDEX(Calc_Splits!$P$2163:$P$2702,$C301))</f>
        <v/>
      </c>
      <c r="I301" s="12" t="str">
        <f aca="false">IF($C301="","",INDEX(Calc_Splits!$Q$2163:$Q$2702,$C301))</f>
        <v/>
      </c>
      <c r="J301" s="12" t="str">
        <f aca="false">IF($C301="","",INDEX(Calc_Splits!$O$2163:$O$2702,$C301))</f>
        <v/>
      </c>
      <c r="K301" s="12" t="str">
        <f aca="false">IF($D301="","",IF($D301=$D300,"",INDEX(Setup!$B$21:$B$26,$A301-4)+$D301-1))</f>
        <v/>
      </c>
      <c r="L301" s="12" t="str">
        <f aca="false">IF($K301="","",SUMIFS(Calc_Splits!$O$2163:$O$2702,Calc_Splits!$B$2163:$B$2702,$D301))</f>
        <v/>
      </c>
    </row>
    <row r="302" customFormat="false" ht="15" hidden="false" customHeight="false" outlineLevel="0" collapsed="false">
      <c r="A302" s="12" t="n">
        <v>9</v>
      </c>
      <c r="B302" s="12" t="n">
        <v>60</v>
      </c>
      <c r="C302" s="12" t="str">
        <f aca="false">IFERROR(MATCH($B302,Calc_Splits!$R$2163:$R$2702,0),"")</f>
        <v/>
      </c>
      <c r="D302" s="12" t="str">
        <f aca="false">IF($C302="","",INDEX(Calc_Splits!$B$2163:$B$2702,$C302))</f>
        <v/>
      </c>
      <c r="E302" s="12" t="str">
        <f aca="false">IF($C302="","",INDEX(Calc_Splits!$C$2163:$C$2702,$C302))</f>
        <v/>
      </c>
      <c r="F302" s="12" t="str">
        <f aca="false">IF($C302="","",INDEX(Calc_Splits!$E$2163:$E$2702,$C302))</f>
        <v/>
      </c>
      <c r="G302" s="12" t="str">
        <f aca="false">IF($C302="","",INDEX(Calc_Splits!$G$2163:$G$2702,$C302))</f>
        <v/>
      </c>
      <c r="H302" s="12" t="str">
        <f aca="false">IF($C302="","",INDEX(Calc_Splits!$P$2163:$P$2702,$C302))</f>
        <v/>
      </c>
      <c r="I302" s="12" t="str">
        <f aca="false">IF($C302="","",INDEX(Calc_Splits!$Q$2163:$Q$2702,$C302))</f>
        <v/>
      </c>
      <c r="J302" s="12" t="str">
        <f aca="false">IF($C302="","",INDEX(Calc_Splits!$O$2163:$O$2702,$C302))</f>
        <v/>
      </c>
      <c r="K302" s="12" t="str">
        <f aca="false">IF($D302="","",IF($D302=$D301,"",INDEX(Setup!$B$21:$B$26,$A302-4)+$D302-1))</f>
        <v/>
      </c>
      <c r="L302" s="12" t="str">
        <f aca="false">IF($K302="","",SUMIFS(Calc_Splits!$O$2163:$O$2702,Calc_Splits!$B$2163:$B$2702,$D302))</f>
        <v/>
      </c>
    </row>
    <row r="303" customFormat="false" ht="15" hidden="false" customHeight="false" outlineLevel="0" collapsed="false">
      <c r="A303" s="12" t="n">
        <v>10</v>
      </c>
      <c r="B303" s="12" t="n">
        <v>1</v>
      </c>
      <c r="C303" s="12" t="n">
        <f aca="false">IFERROR(MATCH($B303,Calc_Splits!$R$2703:$R$3242,0),"")</f>
        <v>1</v>
      </c>
      <c r="D303" s="12" t="n">
        <f aca="false">IF($C303="","",INDEX(Calc_Splits!$B$2703:$B$3242,$C303))</f>
        <v>1</v>
      </c>
      <c r="E303" s="12" t="str">
        <f aca="false">IF($C303="","",INDEX(Calc_Splits!$C$2703:$C$3242,$C303))</f>
        <v>A</v>
      </c>
      <c r="F303" s="12" t="str">
        <f aca="false">IF($C303="","",INDEX(Calc_Splits!$E$2703:$E$3242,$C303))</f>
        <v>M</v>
      </c>
      <c r="G303" s="12" t="str">
        <f aca="false">IF($C303="","",INDEX(Calc_Splits!$G$2703:$G$3242,$C303))</f>
        <v>MAL</v>
      </c>
      <c r="H303" s="12" t="n">
        <f aca="false">IF($C303="","",INDEX(Calc_Splits!$P$2703:$P$3242,$C303))</f>
        <v>1</v>
      </c>
      <c r="I303" s="12" t="n">
        <f aca="false">IF($C303="","",INDEX(Calc_Splits!$Q$2703:$Q$3242,$C303))</f>
        <v>10</v>
      </c>
      <c r="J303" s="12" t="n">
        <f aca="false">IF($C303="","",INDEX(Calc_Splits!$O$2703:$O$3242,$C303))</f>
        <v>10</v>
      </c>
      <c r="K303" s="12" t="n">
        <f aca="false">IF($D303="","",INDEX(Setup!$B$21:$B$26,$A303-4)+$D303-1)</f>
        <v>1</v>
      </c>
      <c r="L303" s="12" t="n">
        <f aca="false">IF($K303="","",SUMIFS(Calc_Splits!$O$2703:$O$3242,Calc_Splits!$B$2703:$B$3242,$D303))</f>
        <v>20</v>
      </c>
    </row>
    <row r="304" customFormat="false" ht="15" hidden="false" customHeight="false" outlineLevel="0" collapsed="false">
      <c r="A304" s="12" t="n">
        <v>10</v>
      </c>
      <c r="B304" s="12" t="n">
        <v>2</v>
      </c>
      <c r="C304" s="12" t="n">
        <f aca="false">IFERROR(MATCH($B304,Calc_Splits!$R$2703:$R$3242,0),"")</f>
        <v>4</v>
      </c>
      <c r="D304" s="12" t="n">
        <f aca="false">IF($C304="","",INDEX(Calc_Splits!$B$2703:$B$3242,$C304))</f>
        <v>1</v>
      </c>
      <c r="E304" s="12" t="str">
        <f aca="false">IF($C304="","",INDEX(Calc_Splits!$C$2703:$C$3242,$C304))</f>
        <v>A</v>
      </c>
      <c r="F304" s="12" t="str">
        <f aca="false">IF($C304="","",INDEX(Calc_Splits!$E$2703:$E$3242,$C304))</f>
        <v>F</v>
      </c>
      <c r="G304" s="12" t="str">
        <f aca="false">IF($C304="","",INDEX(Calc_Splits!$G$2703:$G$3242,$C304))</f>
        <v>MAL</v>
      </c>
      <c r="H304" s="12" t="n">
        <f aca="false">IF($C304="","",INDEX(Calc_Splits!$P$2703:$P$3242,$C304))</f>
        <v>21</v>
      </c>
      <c r="I304" s="12" t="n">
        <f aca="false">IF($C304="","",INDEX(Calc_Splits!$Q$2703:$Q$3242,$C304))</f>
        <v>30</v>
      </c>
      <c r="J304" s="12" t="n">
        <f aca="false">IF($C304="","",INDEX(Calc_Splits!$O$2703:$O$3242,$C304))</f>
        <v>10</v>
      </c>
      <c r="K304" s="12" t="str">
        <f aca="false">IF($D304="","",IF($D304=$D303,"",INDEX(Setup!$B$21:$B$26,$A304-4)+$D304-1))</f>
        <v/>
      </c>
      <c r="L304" s="12" t="str">
        <f aca="false">IF($K304="","",SUMIFS(Calc_Splits!$O$2703:$O$3242,Calc_Splits!$B$2703:$B$3242,$D304))</f>
        <v/>
      </c>
    </row>
    <row r="305" customFormat="false" ht="15" hidden="false" customHeight="false" outlineLevel="0" collapsed="false">
      <c r="A305" s="12" t="n">
        <v>10</v>
      </c>
      <c r="B305" s="12" t="n">
        <v>3</v>
      </c>
      <c r="C305" s="12" t="n">
        <f aca="false">IFERROR(MATCH($B305,Calc_Splits!$R$2703:$R$3242,0),"")</f>
        <v>37</v>
      </c>
      <c r="D305" s="12" t="n">
        <f aca="false">IF($C305="","",INDEX(Calc_Splits!$B$2703:$B$3242,$C305))</f>
        <v>2</v>
      </c>
      <c r="E305" s="12" t="str">
        <f aca="false">IF($C305="","",INDEX(Calc_Splits!$C$2703:$C$3242,$C305))</f>
        <v>A</v>
      </c>
      <c r="F305" s="12" t="str">
        <f aca="false">IF($C305="","",INDEX(Calc_Splits!$E$2703:$E$3242,$C305))</f>
        <v>M</v>
      </c>
      <c r="G305" s="12" t="str">
        <f aca="false">IF($C305="","",INDEX(Calc_Splits!$G$2703:$G$3242,$C305))</f>
        <v>MAL</v>
      </c>
      <c r="H305" s="12" t="n">
        <f aca="false">IF($C305="","",INDEX(Calc_Splits!$P$2703:$P$3242,$C305))</f>
        <v>11</v>
      </c>
      <c r="I305" s="12" t="n">
        <f aca="false">IF($C305="","",INDEX(Calc_Splits!$Q$2703:$Q$3242,$C305))</f>
        <v>18</v>
      </c>
      <c r="J305" s="12" t="n">
        <f aca="false">IF($C305="","",INDEX(Calc_Splits!$O$2703:$O$3242,$C305))</f>
        <v>8</v>
      </c>
      <c r="K305" s="12" t="n">
        <f aca="false">IF($D305="","",IF($D305=$D304,"",INDEX(Setup!$B$21:$B$26,$A305-4)+$D305-1))</f>
        <v>2</v>
      </c>
      <c r="L305" s="12" t="n">
        <f aca="false">IF($K305="","",SUMIFS(Calc_Splits!$O$2703:$O$3242,Calc_Splits!$B$2703:$B$3242,$D305))</f>
        <v>20</v>
      </c>
    </row>
    <row r="306" customFormat="false" ht="15" hidden="false" customHeight="false" outlineLevel="0" collapsed="false">
      <c r="A306" s="12" t="n">
        <v>10</v>
      </c>
      <c r="B306" s="12" t="n">
        <v>4</v>
      </c>
      <c r="C306" s="12" t="n">
        <f aca="false">IFERROR(MATCH($B306,Calc_Splits!$R$2703:$R$3242,0),"")</f>
        <v>38</v>
      </c>
      <c r="D306" s="12" t="n">
        <f aca="false">IF($C306="","",INDEX(Calc_Splits!$B$2703:$B$3242,$C306))</f>
        <v>2</v>
      </c>
      <c r="E306" s="12" t="str">
        <f aca="false">IF($C306="","",INDEX(Calc_Splits!$C$2703:$C$3242,$C306))</f>
        <v>A</v>
      </c>
      <c r="F306" s="12" t="str">
        <f aca="false">IF($C306="","",INDEX(Calc_Splits!$E$2703:$E$3242,$C306))</f>
        <v>M</v>
      </c>
      <c r="G306" s="12" t="str">
        <f aca="false">IF($C306="","",INDEX(Calc_Splits!$G$2703:$G$3242,$C306))</f>
        <v>SAN</v>
      </c>
      <c r="H306" s="12" t="n">
        <f aca="false">IF($C306="","",INDEX(Calc_Splits!$P$2703:$P$3242,$C306))</f>
        <v>19</v>
      </c>
      <c r="I306" s="12" t="n">
        <f aca="false">IF($C306="","",INDEX(Calc_Splits!$Q$2703:$Q$3242,$C306))</f>
        <v>20</v>
      </c>
      <c r="J306" s="12" t="n">
        <f aca="false">IF($C306="","",INDEX(Calc_Splits!$O$2703:$O$3242,$C306))</f>
        <v>2</v>
      </c>
      <c r="K306" s="12" t="str">
        <f aca="false">IF($D306="","",IF($D306=$D305,"",INDEX(Setup!$B$21:$B$26,$A306-4)+$D306-1))</f>
        <v/>
      </c>
      <c r="L306" s="12" t="str">
        <f aca="false">IF($K306="","",SUMIFS(Calc_Splits!$O$2703:$O$3242,Calc_Splits!$B$2703:$B$3242,$D306))</f>
        <v/>
      </c>
    </row>
    <row r="307" customFormat="false" ht="15" hidden="false" customHeight="false" outlineLevel="0" collapsed="false">
      <c r="A307" s="12" t="n">
        <v>10</v>
      </c>
      <c r="B307" s="12" t="n">
        <v>5</v>
      </c>
      <c r="C307" s="12" t="n">
        <f aca="false">IFERROR(MATCH($B307,Calc_Splits!$R$2703:$R$3242,0),"")</f>
        <v>40</v>
      </c>
      <c r="D307" s="12" t="n">
        <f aca="false">IF($C307="","",INDEX(Calc_Splits!$B$2703:$B$3242,$C307))</f>
        <v>2</v>
      </c>
      <c r="E307" s="12" t="str">
        <f aca="false">IF($C307="","",INDEX(Calc_Splits!$C$2703:$C$3242,$C307))</f>
        <v>A</v>
      </c>
      <c r="F307" s="12" t="str">
        <f aca="false">IF($C307="","",INDEX(Calc_Splits!$E$2703:$E$3242,$C307))</f>
        <v>F</v>
      </c>
      <c r="G307" s="12" t="str">
        <f aca="false">IF($C307="","",INDEX(Calc_Splits!$G$2703:$G$3242,$C307))</f>
        <v>MAL</v>
      </c>
      <c r="H307" s="12" t="n">
        <f aca="false">IF($C307="","",INDEX(Calc_Splits!$P$2703:$P$3242,$C307))</f>
        <v>31</v>
      </c>
      <c r="I307" s="12" t="n">
        <f aca="false">IF($C307="","",INDEX(Calc_Splits!$Q$2703:$Q$3242,$C307))</f>
        <v>34</v>
      </c>
      <c r="J307" s="12" t="n">
        <f aca="false">IF($C307="","",INDEX(Calc_Splits!$O$2703:$O$3242,$C307))</f>
        <v>4</v>
      </c>
      <c r="K307" s="12" t="str">
        <f aca="false">IF($D307="","",IF($D307=$D306,"",INDEX(Setup!$B$21:$B$26,$A307-4)+$D307-1))</f>
        <v/>
      </c>
      <c r="L307" s="12" t="str">
        <f aca="false">IF($K307="","",SUMIFS(Calc_Splits!$O$2703:$O$3242,Calc_Splits!$B$2703:$B$3242,$D307))</f>
        <v/>
      </c>
    </row>
    <row r="308" customFormat="false" ht="15" hidden="false" customHeight="false" outlineLevel="0" collapsed="false">
      <c r="A308" s="12" t="n">
        <v>10</v>
      </c>
      <c r="B308" s="12" t="n">
        <v>6</v>
      </c>
      <c r="C308" s="12" t="n">
        <f aca="false">IFERROR(MATCH($B308,Calc_Splits!$R$2703:$R$3242,0),"")</f>
        <v>41</v>
      </c>
      <c r="D308" s="12" t="n">
        <f aca="false">IF($C308="","",INDEX(Calc_Splits!$B$2703:$B$3242,$C308))</f>
        <v>2</v>
      </c>
      <c r="E308" s="12" t="str">
        <f aca="false">IF($C308="","",INDEX(Calc_Splits!$C$2703:$C$3242,$C308))</f>
        <v>A</v>
      </c>
      <c r="F308" s="12" t="str">
        <f aca="false">IF($C308="","",INDEX(Calc_Splits!$E$2703:$E$3242,$C308))</f>
        <v>F</v>
      </c>
      <c r="G308" s="12" t="str">
        <f aca="false">IF($C308="","",INDEX(Calc_Splits!$G$2703:$G$3242,$C308))</f>
        <v>SAN</v>
      </c>
      <c r="H308" s="12" t="n">
        <f aca="false">IF($C308="","",INDEX(Calc_Splits!$P$2703:$P$3242,$C308))</f>
        <v>35</v>
      </c>
      <c r="I308" s="12" t="n">
        <f aca="false">IF($C308="","",INDEX(Calc_Splits!$Q$2703:$Q$3242,$C308))</f>
        <v>38</v>
      </c>
      <c r="J308" s="12" t="n">
        <f aca="false">IF($C308="","",INDEX(Calc_Splits!$O$2703:$O$3242,$C308))</f>
        <v>4</v>
      </c>
      <c r="K308" s="12" t="str">
        <f aca="false">IF($D308="","",IF($D308=$D307,"",INDEX(Setup!$B$21:$B$26,$A308-4)+$D308-1))</f>
        <v/>
      </c>
      <c r="L308" s="12" t="str">
        <f aca="false">IF($K308="","",SUMIFS(Calc_Splits!$O$2703:$O$3242,Calc_Splits!$B$2703:$B$3242,$D308))</f>
        <v/>
      </c>
    </row>
    <row r="309" customFormat="false" ht="15" hidden="false" customHeight="false" outlineLevel="0" collapsed="false">
      <c r="A309" s="12" t="n">
        <v>10</v>
      </c>
      <c r="B309" s="12" t="n">
        <v>7</v>
      </c>
      <c r="C309" s="12" t="n">
        <f aca="false">IFERROR(MATCH($B309,Calc_Splits!$R$2703:$R$3242,0),"")</f>
        <v>46</v>
      </c>
      <c r="D309" s="12" t="n">
        <f aca="false">IF($C309="","",INDEX(Calc_Splits!$B$2703:$B$3242,$C309))</f>
        <v>2</v>
      </c>
      <c r="E309" s="12" t="str">
        <f aca="false">IF($C309="","",INDEX(Calc_Splits!$C$2703:$C$3242,$C309))</f>
        <v>B</v>
      </c>
      <c r="F309" s="12" t="str">
        <f aca="false">IF($C309="","",INDEX(Calc_Splits!$E$2703:$E$3242,$C309))</f>
        <v>F</v>
      </c>
      <c r="G309" s="12" t="str">
        <f aca="false">IF($C309="","",INDEX(Calc_Splits!$G$2703:$G$3242,$C309))</f>
        <v>MAL</v>
      </c>
      <c r="H309" s="12" t="n">
        <f aca="false">IF($C309="","",INDEX(Calc_Splits!$P$2703:$P$3242,$C309))</f>
        <v>20</v>
      </c>
      <c r="I309" s="12" t="n">
        <f aca="false">IF($C309="","",INDEX(Calc_Splits!$Q$2703:$Q$3242,$C309))</f>
        <v>21</v>
      </c>
      <c r="J309" s="12" t="n">
        <f aca="false">IF($C309="","",INDEX(Calc_Splits!$O$2703:$O$3242,$C309))</f>
        <v>2</v>
      </c>
      <c r="K309" s="12" t="str">
        <f aca="false">IF($D309="","",IF($D309=$D308,"",INDEX(Setup!$B$21:$B$26,$A309-4)+$D309-1))</f>
        <v/>
      </c>
      <c r="L309" s="12" t="str">
        <f aca="false">IF($K309="","",SUMIFS(Calc_Splits!$O$2703:$O$3242,Calc_Splits!$B$2703:$B$3242,$D309))</f>
        <v/>
      </c>
    </row>
    <row r="310" customFormat="false" ht="15" hidden="false" customHeight="false" outlineLevel="0" collapsed="false">
      <c r="A310" s="12" t="n">
        <v>10</v>
      </c>
      <c r="B310" s="12" t="n">
        <v>8</v>
      </c>
      <c r="C310" s="12" t="n">
        <f aca="false">IFERROR(MATCH($B310,Calc_Splits!$R$2703:$R$3242,0),"")</f>
        <v>79</v>
      </c>
      <c r="D310" s="12" t="n">
        <f aca="false">IF($C310="","",INDEX(Calc_Splits!$B$2703:$B$3242,$C310))</f>
        <v>3</v>
      </c>
      <c r="E310" s="12" t="str">
        <f aca="false">IF($C310="","",INDEX(Calc_Splits!$C$2703:$C$3242,$C310))</f>
        <v>B</v>
      </c>
      <c r="F310" s="12" t="str">
        <f aca="false">IF($C310="","",INDEX(Calc_Splits!$E$2703:$E$3242,$C310))</f>
        <v>M</v>
      </c>
      <c r="G310" s="12" t="str">
        <f aca="false">IF($C310="","",INDEX(Calc_Splits!$G$2703:$G$3242,$C310))</f>
        <v>MAL</v>
      </c>
      <c r="H310" s="12" t="n">
        <f aca="false">IF($C310="","",INDEX(Calc_Splits!$P$2703:$P$3242,$C310))</f>
        <v>1</v>
      </c>
      <c r="I310" s="12" t="n">
        <f aca="false">IF($C310="","",INDEX(Calc_Splits!$Q$2703:$Q$3242,$C310))</f>
        <v>10</v>
      </c>
      <c r="J310" s="12" t="n">
        <f aca="false">IF($C310="","",INDEX(Calc_Splits!$O$2703:$O$3242,$C310))</f>
        <v>10</v>
      </c>
      <c r="K310" s="12" t="n">
        <f aca="false">IF($D310="","",IF($D310=$D309,"",INDEX(Setup!$B$21:$B$26,$A310-4)+$D310-1))</f>
        <v>3</v>
      </c>
      <c r="L310" s="12" t="n">
        <f aca="false">IF($K310="","",SUMIFS(Calc_Splits!$O$2703:$O$3242,Calc_Splits!$B$2703:$B$3242,$D310))</f>
        <v>20</v>
      </c>
    </row>
    <row r="311" customFormat="false" ht="15" hidden="false" customHeight="false" outlineLevel="0" collapsed="false">
      <c r="A311" s="12" t="n">
        <v>10</v>
      </c>
      <c r="B311" s="12" t="n">
        <v>9</v>
      </c>
      <c r="C311" s="12" t="n">
        <f aca="false">IFERROR(MATCH($B311,Calc_Splits!$R$2703:$R$3242,0),"")</f>
        <v>82</v>
      </c>
      <c r="D311" s="12" t="n">
        <f aca="false">IF($C311="","",INDEX(Calc_Splits!$B$2703:$B$3242,$C311))</f>
        <v>3</v>
      </c>
      <c r="E311" s="12" t="str">
        <f aca="false">IF($C311="","",INDEX(Calc_Splits!$C$2703:$C$3242,$C311))</f>
        <v>B</v>
      </c>
      <c r="F311" s="12" t="str">
        <f aca="false">IF($C311="","",INDEX(Calc_Splits!$E$2703:$E$3242,$C311))</f>
        <v>F</v>
      </c>
      <c r="G311" s="12" t="str">
        <f aca="false">IF($C311="","",INDEX(Calc_Splits!$G$2703:$G$3242,$C311))</f>
        <v>MAL</v>
      </c>
      <c r="H311" s="12" t="n">
        <f aca="false">IF($C311="","",INDEX(Calc_Splits!$P$2703:$P$3242,$C311))</f>
        <v>22</v>
      </c>
      <c r="I311" s="12" t="n">
        <f aca="false">IF($C311="","",INDEX(Calc_Splits!$Q$2703:$Q$3242,$C311))</f>
        <v>31</v>
      </c>
      <c r="J311" s="12" t="n">
        <f aca="false">IF($C311="","",INDEX(Calc_Splits!$O$2703:$O$3242,$C311))</f>
        <v>10</v>
      </c>
      <c r="K311" s="12" t="str">
        <f aca="false">IF($D311="","",IF($D311=$D310,"",INDEX(Setup!$B$21:$B$26,$A311-4)+$D311-1))</f>
        <v/>
      </c>
      <c r="L311" s="12" t="str">
        <f aca="false">IF($K311="","",SUMIFS(Calc_Splits!$O$2703:$O$3242,Calc_Splits!$B$2703:$B$3242,$D311))</f>
        <v/>
      </c>
    </row>
    <row r="312" customFormat="false" ht="15" hidden="false" customHeight="false" outlineLevel="0" collapsed="false">
      <c r="A312" s="12" t="n">
        <v>10</v>
      </c>
      <c r="B312" s="12" t="n">
        <v>10</v>
      </c>
      <c r="C312" s="12" t="n">
        <f aca="false">IFERROR(MATCH($B312,Calc_Splits!$R$2703:$R$3242,0),"")</f>
        <v>115</v>
      </c>
      <c r="D312" s="12" t="n">
        <f aca="false">IF($C312="","",INDEX(Calc_Splits!$B$2703:$B$3242,$C312))</f>
        <v>4</v>
      </c>
      <c r="E312" s="12" t="str">
        <f aca="false">IF($C312="","",INDEX(Calc_Splits!$C$2703:$C$3242,$C312))</f>
        <v>B</v>
      </c>
      <c r="F312" s="12" t="str">
        <f aca="false">IF($C312="","",INDEX(Calc_Splits!$E$2703:$E$3242,$C312))</f>
        <v>M</v>
      </c>
      <c r="G312" s="12" t="str">
        <f aca="false">IF($C312="","",INDEX(Calc_Splits!$G$2703:$G$3242,$C312))</f>
        <v>MAL</v>
      </c>
      <c r="H312" s="12" t="n">
        <f aca="false">IF($C312="","",INDEX(Calc_Splits!$P$2703:$P$3242,$C312))</f>
        <v>11</v>
      </c>
      <c r="I312" s="12" t="n">
        <f aca="false">IF($C312="","",INDEX(Calc_Splits!$Q$2703:$Q$3242,$C312))</f>
        <v>16</v>
      </c>
      <c r="J312" s="12" t="n">
        <f aca="false">IF($C312="","",INDEX(Calc_Splits!$O$2703:$O$3242,$C312))</f>
        <v>6</v>
      </c>
      <c r="K312" s="12" t="n">
        <f aca="false">IF($D312="","",IF($D312=$D311,"",INDEX(Setup!$B$21:$B$26,$A312-4)+$D312-1))</f>
        <v>4</v>
      </c>
      <c r="L312" s="12" t="n">
        <f aca="false">IF($K312="","",SUMIFS(Calc_Splits!$O$2703:$O$3242,Calc_Splits!$B$2703:$B$3242,$D312))</f>
        <v>20</v>
      </c>
    </row>
    <row r="313" customFormat="false" ht="15" hidden="false" customHeight="false" outlineLevel="0" collapsed="false">
      <c r="A313" s="12" t="n">
        <v>10</v>
      </c>
      <c r="B313" s="12" t="n">
        <v>11</v>
      </c>
      <c r="C313" s="12" t="n">
        <f aca="false">IFERROR(MATCH($B313,Calc_Splits!$R$2703:$R$3242,0),"")</f>
        <v>117</v>
      </c>
      <c r="D313" s="12" t="n">
        <f aca="false">IF($C313="","",INDEX(Calc_Splits!$B$2703:$B$3242,$C313))</f>
        <v>4</v>
      </c>
      <c r="E313" s="12" t="str">
        <f aca="false">IF($C313="","",INDEX(Calc_Splits!$C$2703:$C$3242,$C313))</f>
        <v>B</v>
      </c>
      <c r="F313" s="12" t="str">
        <f aca="false">IF($C313="","",INDEX(Calc_Splits!$E$2703:$E$3242,$C313))</f>
        <v>M</v>
      </c>
      <c r="G313" s="12" t="str">
        <f aca="false">IF($C313="","",INDEX(Calc_Splits!$G$2703:$G$3242,$C313))</f>
        <v>URD</v>
      </c>
      <c r="H313" s="12" t="n">
        <f aca="false">IF($C313="","",INDEX(Calc_Splits!$P$2703:$P$3242,$C313))</f>
        <v>17</v>
      </c>
      <c r="I313" s="12" t="n">
        <f aca="false">IF($C313="","",INDEX(Calc_Splits!$Q$2703:$Q$3242,$C313))</f>
        <v>19</v>
      </c>
      <c r="J313" s="12" t="n">
        <f aca="false">IF($C313="","",INDEX(Calc_Splits!$O$2703:$O$3242,$C313))</f>
        <v>3</v>
      </c>
      <c r="K313" s="12" t="str">
        <f aca="false">IF($D313="","",IF($D313=$D312,"",INDEX(Setup!$B$21:$B$26,$A313-4)+$D313-1))</f>
        <v/>
      </c>
      <c r="L313" s="12" t="str">
        <f aca="false">IF($K313="","",SUMIFS(Calc_Splits!$O$2703:$O$3242,Calc_Splits!$B$2703:$B$3242,$D313))</f>
        <v/>
      </c>
    </row>
    <row r="314" customFormat="false" ht="15" hidden="false" customHeight="false" outlineLevel="0" collapsed="false">
      <c r="A314" s="12" t="n">
        <v>10</v>
      </c>
      <c r="B314" s="12" t="n">
        <v>12</v>
      </c>
      <c r="C314" s="12" t="n">
        <f aca="false">IFERROR(MATCH($B314,Calc_Splits!$R$2703:$R$3242,0),"")</f>
        <v>118</v>
      </c>
      <c r="D314" s="12" t="n">
        <f aca="false">IF($C314="","",INDEX(Calc_Splits!$B$2703:$B$3242,$C314))</f>
        <v>4</v>
      </c>
      <c r="E314" s="12" t="str">
        <f aca="false">IF($C314="","",INDEX(Calc_Splits!$C$2703:$C$3242,$C314))</f>
        <v>B</v>
      </c>
      <c r="F314" s="12" t="str">
        <f aca="false">IF($C314="","",INDEX(Calc_Splits!$E$2703:$E$3242,$C314))</f>
        <v>F</v>
      </c>
      <c r="G314" s="12" t="str">
        <f aca="false">IF($C314="","",INDEX(Calc_Splits!$G$2703:$G$3242,$C314))</f>
        <v>MAL</v>
      </c>
      <c r="H314" s="12" t="n">
        <f aca="false">IF($C314="","",INDEX(Calc_Splits!$P$2703:$P$3242,$C314))</f>
        <v>32</v>
      </c>
      <c r="I314" s="12" t="n">
        <f aca="false">IF($C314="","",INDEX(Calc_Splits!$Q$2703:$Q$3242,$C314))</f>
        <v>37</v>
      </c>
      <c r="J314" s="12" t="n">
        <f aca="false">IF($C314="","",INDEX(Calc_Splits!$O$2703:$O$3242,$C314))</f>
        <v>6</v>
      </c>
      <c r="K314" s="12" t="str">
        <f aca="false">IF($D314="","",IF($D314=$D313,"",INDEX(Setup!$B$21:$B$26,$A314-4)+$D314-1))</f>
        <v/>
      </c>
      <c r="L314" s="12" t="str">
        <f aca="false">IF($K314="","",SUMIFS(Calc_Splits!$O$2703:$O$3242,Calc_Splits!$B$2703:$B$3242,$D314))</f>
        <v/>
      </c>
    </row>
    <row r="315" customFormat="false" ht="15" hidden="false" customHeight="false" outlineLevel="0" collapsed="false">
      <c r="A315" s="12" t="n">
        <v>10</v>
      </c>
      <c r="B315" s="12" t="n">
        <v>13</v>
      </c>
      <c r="C315" s="12" t="n">
        <f aca="false">IFERROR(MATCH($B315,Calc_Splits!$R$2703:$R$3242,0),"")</f>
        <v>121</v>
      </c>
      <c r="D315" s="12" t="n">
        <f aca="false">IF($C315="","",INDEX(Calc_Splits!$B$2703:$B$3242,$C315))</f>
        <v>4</v>
      </c>
      <c r="E315" s="12" t="str">
        <f aca="false">IF($C315="","",INDEX(Calc_Splits!$C$2703:$C$3242,$C315))</f>
        <v>C</v>
      </c>
      <c r="F315" s="12" t="str">
        <f aca="false">IF($C315="","",INDEX(Calc_Splits!$E$2703:$E$3242,$C315))</f>
        <v>M</v>
      </c>
      <c r="G315" s="12" t="str">
        <f aca="false">IF($C315="","",INDEX(Calc_Splits!$G$2703:$G$3242,$C315))</f>
        <v>MAL</v>
      </c>
      <c r="H315" s="12" t="n">
        <f aca="false">IF($C315="","",INDEX(Calc_Splits!$P$2703:$P$3242,$C315))</f>
        <v>1</v>
      </c>
      <c r="I315" s="12" t="n">
        <f aca="false">IF($C315="","",INDEX(Calc_Splits!$Q$2703:$Q$3242,$C315))</f>
        <v>1</v>
      </c>
      <c r="J315" s="12" t="n">
        <f aca="false">IF($C315="","",INDEX(Calc_Splits!$O$2703:$O$3242,$C315))</f>
        <v>1</v>
      </c>
      <c r="K315" s="12" t="str">
        <f aca="false">IF($D315="","",IF($D315=$D314,"",INDEX(Setup!$B$21:$B$26,$A315-4)+$D315-1))</f>
        <v/>
      </c>
      <c r="L315" s="12" t="str">
        <f aca="false">IF($K315="","",SUMIFS(Calc_Splits!$O$2703:$O$3242,Calc_Splits!$B$2703:$B$3242,$D315))</f>
        <v/>
      </c>
    </row>
    <row r="316" customFormat="false" ht="15" hidden="false" customHeight="false" outlineLevel="0" collapsed="false">
      <c r="A316" s="12" t="n">
        <v>10</v>
      </c>
      <c r="B316" s="12" t="n">
        <v>14</v>
      </c>
      <c r="C316" s="12" t="n">
        <f aca="false">IFERROR(MATCH($B316,Calc_Splits!$R$2703:$R$3242,0),"")</f>
        <v>124</v>
      </c>
      <c r="D316" s="12" t="n">
        <f aca="false">IF($C316="","",INDEX(Calc_Splits!$B$2703:$B$3242,$C316))</f>
        <v>4</v>
      </c>
      <c r="E316" s="12" t="str">
        <f aca="false">IF($C316="","",INDEX(Calc_Splits!$C$2703:$C$3242,$C316))</f>
        <v>C</v>
      </c>
      <c r="F316" s="12" t="str">
        <f aca="false">IF($C316="","",INDEX(Calc_Splits!$E$2703:$E$3242,$C316))</f>
        <v>F</v>
      </c>
      <c r="G316" s="12" t="str">
        <f aca="false">IF($C316="","",INDEX(Calc_Splits!$G$2703:$G$3242,$C316))</f>
        <v>MAL</v>
      </c>
      <c r="H316" s="12" t="n">
        <f aca="false">IF($C316="","",INDEX(Calc_Splits!$P$2703:$P$3242,$C316))</f>
        <v>19</v>
      </c>
      <c r="I316" s="12" t="n">
        <f aca="false">IF($C316="","",INDEX(Calc_Splits!$Q$2703:$Q$3242,$C316))</f>
        <v>22</v>
      </c>
      <c r="J316" s="12" t="n">
        <f aca="false">IF($C316="","",INDEX(Calc_Splits!$O$2703:$O$3242,$C316))</f>
        <v>4</v>
      </c>
      <c r="K316" s="12" t="str">
        <f aca="false">IF($D316="","",IF($D316=$D315,"",INDEX(Setup!$B$21:$B$26,$A316-4)+$D316-1))</f>
        <v/>
      </c>
      <c r="L316" s="12" t="str">
        <f aca="false">IF($K316="","",SUMIFS(Calc_Splits!$O$2703:$O$3242,Calc_Splits!$B$2703:$B$3242,$D316))</f>
        <v/>
      </c>
    </row>
    <row r="317" customFormat="false" ht="15" hidden="false" customHeight="false" outlineLevel="0" collapsed="false">
      <c r="A317" s="12" t="n">
        <v>10</v>
      </c>
      <c r="B317" s="12" t="n">
        <v>15</v>
      </c>
      <c r="C317" s="12" t="n">
        <f aca="false">IFERROR(MATCH($B317,Calc_Splits!$R$2703:$R$3242,0),"")</f>
        <v>157</v>
      </c>
      <c r="D317" s="12" t="n">
        <f aca="false">IF($C317="","",INDEX(Calc_Splits!$B$2703:$B$3242,$C317))</f>
        <v>5</v>
      </c>
      <c r="E317" s="12" t="str">
        <f aca="false">IF($C317="","",INDEX(Calc_Splits!$C$2703:$C$3242,$C317))</f>
        <v>C</v>
      </c>
      <c r="F317" s="12" t="str">
        <f aca="false">IF($C317="","",INDEX(Calc_Splits!$E$2703:$E$3242,$C317))</f>
        <v>M</v>
      </c>
      <c r="G317" s="12" t="str">
        <f aca="false">IF($C317="","",INDEX(Calc_Splits!$G$2703:$G$3242,$C317))</f>
        <v>MAL</v>
      </c>
      <c r="H317" s="12" t="n">
        <f aca="false">IF($C317="","",INDEX(Calc_Splits!$P$2703:$P$3242,$C317))</f>
        <v>2</v>
      </c>
      <c r="I317" s="12" t="n">
        <f aca="false">IF($C317="","",INDEX(Calc_Splits!$Q$2703:$Q$3242,$C317))</f>
        <v>11</v>
      </c>
      <c r="J317" s="12" t="n">
        <f aca="false">IF($C317="","",INDEX(Calc_Splits!$O$2703:$O$3242,$C317))</f>
        <v>10</v>
      </c>
      <c r="K317" s="12" t="n">
        <f aca="false">IF($D317="","",IF($D317=$D316,"",INDEX(Setup!$B$21:$B$26,$A317-4)+$D317-1))</f>
        <v>5</v>
      </c>
      <c r="L317" s="12" t="n">
        <f aca="false">IF($K317="","",SUMIFS(Calc_Splits!$O$2703:$O$3242,Calc_Splits!$B$2703:$B$3242,$D317))</f>
        <v>20</v>
      </c>
    </row>
    <row r="318" customFormat="false" ht="15" hidden="false" customHeight="false" outlineLevel="0" collapsed="false">
      <c r="A318" s="12" t="n">
        <v>10</v>
      </c>
      <c r="B318" s="12" t="n">
        <v>16</v>
      </c>
      <c r="C318" s="12" t="n">
        <f aca="false">IFERROR(MATCH($B318,Calc_Splits!$R$2703:$R$3242,0),"")</f>
        <v>160</v>
      </c>
      <c r="D318" s="12" t="n">
        <f aca="false">IF($C318="","",INDEX(Calc_Splits!$B$2703:$B$3242,$C318))</f>
        <v>5</v>
      </c>
      <c r="E318" s="12" t="str">
        <f aca="false">IF($C318="","",INDEX(Calc_Splits!$C$2703:$C$3242,$C318))</f>
        <v>C</v>
      </c>
      <c r="F318" s="12" t="str">
        <f aca="false">IF($C318="","",INDEX(Calc_Splits!$E$2703:$E$3242,$C318))</f>
        <v>F</v>
      </c>
      <c r="G318" s="12" t="str">
        <f aca="false">IF($C318="","",INDEX(Calc_Splits!$G$2703:$G$3242,$C318))</f>
        <v>MAL</v>
      </c>
      <c r="H318" s="12" t="n">
        <f aca="false">IF($C318="","",INDEX(Calc_Splits!$P$2703:$P$3242,$C318))</f>
        <v>23</v>
      </c>
      <c r="I318" s="12" t="n">
        <f aca="false">IF($C318="","",INDEX(Calc_Splits!$Q$2703:$Q$3242,$C318))</f>
        <v>30</v>
      </c>
      <c r="J318" s="12" t="n">
        <f aca="false">IF($C318="","",INDEX(Calc_Splits!$O$2703:$O$3242,$C318))</f>
        <v>8</v>
      </c>
      <c r="K318" s="12" t="str">
        <f aca="false">IF($D318="","",IF($D318=$D317,"",INDEX(Setup!$B$21:$B$26,$A318-4)+$D318-1))</f>
        <v/>
      </c>
      <c r="L318" s="12" t="str">
        <f aca="false">IF($K318="","",SUMIFS(Calc_Splits!$O$2703:$O$3242,Calc_Splits!$B$2703:$B$3242,$D318))</f>
        <v/>
      </c>
    </row>
    <row r="319" customFormat="false" ht="15" hidden="false" customHeight="false" outlineLevel="0" collapsed="false">
      <c r="A319" s="12" t="n">
        <v>10</v>
      </c>
      <c r="B319" s="12" t="n">
        <v>17</v>
      </c>
      <c r="C319" s="12" t="n">
        <f aca="false">IFERROR(MATCH($B319,Calc_Splits!$R$2703:$R$3242,0),"")</f>
        <v>161</v>
      </c>
      <c r="D319" s="12" t="n">
        <f aca="false">IF($C319="","",INDEX(Calc_Splits!$B$2703:$B$3242,$C319))</f>
        <v>5</v>
      </c>
      <c r="E319" s="12" t="str">
        <f aca="false">IF($C319="","",INDEX(Calc_Splits!$C$2703:$C$3242,$C319))</f>
        <v>C</v>
      </c>
      <c r="F319" s="12" t="str">
        <f aca="false">IF($C319="","",INDEX(Calc_Splits!$E$2703:$E$3242,$C319))</f>
        <v>F</v>
      </c>
      <c r="G319" s="12" t="str">
        <f aca="false">IF($C319="","",INDEX(Calc_Splits!$G$2703:$G$3242,$C319))</f>
        <v>SAN</v>
      </c>
      <c r="H319" s="12" t="n">
        <f aca="false">IF($C319="","",INDEX(Calc_Splits!$P$2703:$P$3242,$C319))</f>
        <v>31</v>
      </c>
      <c r="I319" s="12" t="n">
        <f aca="false">IF($C319="","",INDEX(Calc_Splits!$Q$2703:$Q$3242,$C319))</f>
        <v>32</v>
      </c>
      <c r="J319" s="12" t="n">
        <f aca="false">IF($C319="","",INDEX(Calc_Splits!$O$2703:$O$3242,$C319))</f>
        <v>2</v>
      </c>
      <c r="K319" s="12" t="str">
        <f aca="false">IF($D319="","",IF($D319=$D318,"",INDEX(Setup!$B$21:$B$26,$A319-4)+$D319-1))</f>
        <v/>
      </c>
      <c r="L319" s="12" t="str">
        <f aca="false">IF($K319="","",SUMIFS(Calc_Splits!$O$2703:$O$3242,Calc_Splits!$B$2703:$B$3242,$D319))</f>
        <v/>
      </c>
    </row>
    <row r="320" customFormat="false" ht="15" hidden="false" customHeight="false" outlineLevel="0" collapsed="false">
      <c r="A320" s="12" t="n">
        <v>10</v>
      </c>
      <c r="B320" s="12" t="n">
        <v>18</v>
      </c>
      <c r="C320" s="12" t="n">
        <f aca="false">IFERROR(MATCH($B320,Calc_Splits!$R$2703:$R$3242,0),"")</f>
        <v>193</v>
      </c>
      <c r="D320" s="12" t="n">
        <f aca="false">IF($C320="","",INDEX(Calc_Splits!$B$2703:$B$3242,$C320))</f>
        <v>6</v>
      </c>
      <c r="E320" s="12" t="str">
        <f aca="false">IF($C320="","",INDEX(Calc_Splits!$C$2703:$C$3242,$C320))</f>
        <v>C</v>
      </c>
      <c r="F320" s="12" t="str">
        <f aca="false">IF($C320="","",INDEX(Calc_Splits!$E$2703:$E$3242,$C320))</f>
        <v>M</v>
      </c>
      <c r="G320" s="12" t="str">
        <f aca="false">IF($C320="","",INDEX(Calc_Splits!$G$2703:$G$3242,$C320))</f>
        <v>MAL</v>
      </c>
      <c r="H320" s="12" t="n">
        <f aca="false">IF($C320="","",INDEX(Calc_Splits!$P$2703:$P$3242,$C320))</f>
        <v>12</v>
      </c>
      <c r="I320" s="12" t="n">
        <f aca="false">IF($C320="","",INDEX(Calc_Splits!$Q$2703:$Q$3242,$C320))</f>
        <v>15</v>
      </c>
      <c r="J320" s="12" t="n">
        <f aca="false">IF($C320="","",INDEX(Calc_Splits!$O$2703:$O$3242,$C320))</f>
        <v>4</v>
      </c>
      <c r="K320" s="12" t="n">
        <f aca="false">IF($D320="","",IF($D320=$D319,"",INDEX(Setup!$B$21:$B$26,$A320-4)+$D320-1))</f>
        <v>6</v>
      </c>
      <c r="L320" s="12" t="n">
        <f aca="false">IF($K320="","",SUMIFS(Calc_Splits!$O$2703:$O$3242,Calc_Splits!$B$2703:$B$3242,$D320))</f>
        <v>20</v>
      </c>
    </row>
    <row r="321" customFormat="false" ht="15" hidden="false" customHeight="false" outlineLevel="0" collapsed="false">
      <c r="A321" s="12" t="n">
        <v>10</v>
      </c>
      <c r="B321" s="12" t="n">
        <v>19</v>
      </c>
      <c r="C321" s="12" t="n">
        <f aca="false">IFERROR(MATCH($B321,Calc_Splits!$R$2703:$R$3242,0),"")</f>
        <v>194</v>
      </c>
      <c r="D321" s="12" t="n">
        <f aca="false">IF($C321="","",INDEX(Calc_Splits!$B$2703:$B$3242,$C321))</f>
        <v>6</v>
      </c>
      <c r="E321" s="12" t="str">
        <f aca="false">IF($C321="","",INDEX(Calc_Splits!$C$2703:$C$3242,$C321))</f>
        <v>C</v>
      </c>
      <c r="F321" s="12" t="str">
        <f aca="false">IF($C321="","",INDEX(Calc_Splits!$E$2703:$E$3242,$C321))</f>
        <v>M</v>
      </c>
      <c r="G321" s="12" t="str">
        <f aca="false">IF($C321="","",INDEX(Calc_Splits!$G$2703:$G$3242,$C321))</f>
        <v>SAN</v>
      </c>
      <c r="H321" s="12" t="n">
        <f aca="false">IF($C321="","",INDEX(Calc_Splits!$P$2703:$P$3242,$C321))</f>
        <v>16</v>
      </c>
      <c r="I321" s="12" t="n">
        <f aca="false">IF($C321="","",INDEX(Calc_Splits!$Q$2703:$Q$3242,$C321))</f>
        <v>18</v>
      </c>
      <c r="J321" s="12" t="n">
        <f aca="false">IF($C321="","",INDEX(Calc_Splits!$O$2703:$O$3242,$C321))</f>
        <v>3</v>
      </c>
      <c r="K321" s="12" t="str">
        <f aca="false">IF($D321="","",IF($D321=$D320,"",INDEX(Setup!$B$21:$B$26,$A321-4)+$D321-1))</f>
        <v/>
      </c>
      <c r="L321" s="12" t="str">
        <f aca="false">IF($K321="","",SUMIFS(Calc_Splits!$O$2703:$O$3242,Calc_Splits!$B$2703:$B$3242,$D321))</f>
        <v/>
      </c>
    </row>
    <row r="322" customFormat="false" ht="15" hidden="false" customHeight="false" outlineLevel="0" collapsed="false">
      <c r="A322" s="12" t="n">
        <v>10</v>
      </c>
      <c r="B322" s="12" t="n">
        <v>20</v>
      </c>
      <c r="C322" s="12" t="n">
        <f aca="false">IFERROR(MATCH($B322,Calc_Splits!$R$2703:$R$3242,0),"")</f>
        <v>197</v>
      </c>
      <c r="D322" s="12" t="n">
        <f aca="false">IF($C322="","",INDEX(Calc_Splits!$B$2703:$B$3242,$C322))</f>
        <v>6</v>
      </c>
      <c r="E322" s="12" t="str">
        <f aca="false">IF($C322="","",INDEX(Calc_Splits!$C$2703:$C$3242,$C322))</f>
        <v>C</v>
      </c>
      <c r="F322" s="12" t="str">
        <f aca="false">IF($C322="","",INDEX(Calc_Splits!$E$2703:$E$3242,$C322))</f>
        <v>F</v>
      </c>
      <c r="G322" s="12" t="str">
        <f aca="false">IF($C322="","",INDEX(Calc_Splits!$G$2703:$G$3242,$C322))</f>
        <v>SAN</v>
      </c>
      <c r="H322" s="12" t="n">
        <f aca="false">IF($C322="","",INDEX(Calc_Splits!$P$2703:$P$3242,$C322))</f>
        <v>33</v>
      </c>
      <c r="I322" s="12" t="n">
        <f aca="false">IF($C322="","",INDEX(Calc_Splits!$Q$2703:$Q$3242,$C322))</f>
        <v>34</v>
      </c>
      <c r="J322" s="12" t="n">
        <f aca="false">IF($C322="","",INDEX(Calc_Splits!$O$2703:$O$3242,$C322))</f>
        <v>2</v>
      </c>
      <c r="K322" s="12" t="str">
        <f aca="false">IF($D322="","",IF($D322=$D321,"",INDEX(Setup!$B$21:$B$26,$A322-4)+$D322-1))</f>
        <v/>
      </c>
      <c r="L322" s="12" t="str">
        <f aca="false">IF($K322="","",SUMIFS(Calc_Splits!$O$2703:$O$3242,Calc_Splits!$B$2703:$B$3242,$D322))</f>
        <v/>
      </c>
    </row>
    <row r="323" customFormat="false" ht="15" hidden="false" customHeight="false" outlineLevel="0" collapsed="false">
      <c r="A323" s="12" t="n">
        <v>10</v>
      </c>
      <c r="B323" s="12" t="n">
        <v>21</v>
      </c>
      <c r="C323" s="12" t="n">
        <f aca="false">IFERROR(MATCH($B323,Calc_Splits!$R$2703:$R$3242,0),"")</f>
        <v>199</v>
      </c>
      <c r="D323" s="12" t="n">
        <f aca="false">IF($C323="","",INDEX(Calc_Splits!$B$2703:$B$3242,$C323))</f>
        <v>6</v>
      </c>
      <c r="E323" s="12" t="str">
        <f aca="false">IF($C323="","",INDEX(Calc_Splits!$C$2703:$C$3242,$C323))</f>
        <v>D</v>
      </c>
      <c r="F323" s="12" t="str">
        <f aca="false">IF($C323="","",INDEX(Calc_Splits!$E$2703:$E$3242,$C323))</f>
        <v>M</v>
      </c>
      <c r="G323" s="12" t="str">
        <f aca="false">IF($C323="","",INDEX(Calc_Splits!$G$2703:$G$3242,$C323))</f>
        <v>MAL</v>
      </c>
      <c r="H323" s="12" t="n">
        <f aca="false">IF($C323="","",INDEX(Calc_Splits!$P$2703:$P$3242,$C323))</f>
        <v>1</v>
      </c>
      <c r="I323" s="12" t="n">
        <f aca="false">IF($C323="","",INDEX(Calc_Splits!$Q$2703:$Q$3242,$C323))</f>
        <v>3</v>
      </c>
      <c r="J323" s="12" t="n">
        <f aca="false">IF($C323="","",INDEX(Calc_Splits!$O$2703:$O$3242,$C323))</f>
        <v>3</v>
      </c>
      <c r="K323" s="12" t="str">
        <f aca="false">IF($D323="","",IF($D323=$D322,"",INDEX(Setup!$B$21:$B$26,$A323-4)+$D323-1))</f>
        <v/>
      </c>
      <c r="L323" s="12" t="str">
        <f aca="false">IF($K323="","",SUMIFS(Calc_Splits!$O$2703:$O$3242,Calc_Splits!$B$2703:$B$3242,$D323))</f>
        <v/>
      </c>
    </row>
    <row r="324" customFormat="false" ht="15" hidden="false" customHeight="false" outlineLevel="0" collapsed="false">
      <c r="A324" s="12" t="n">
        <v>10</v>
      </c>
      <c r="B324" s="12" t="n">
        <v>22</v>
      </c>
      <c r="C324" s="12" t="n">
        <f aca="false">IFERROR(MATCH($B324,Calc_Splits!$R$2703:$R$3242,0),"")</f>
        <v>202</v>
      </c>
      <c r="D324" s="12" t="n">
        <f aca="false">IF($C324="","",INDEX(Calc_Splits!$B$2703:$B$3242,$C324))</f>
        <v>6</v>
      </c>
      <c r="E324" s="12" t="str">
        <f aca="false">IF($C324="","",INDEX(Calc_Splits!$C$2703:$C$3242,$C324))</f>
        <v>D</v>
      </c>
      <c r="F324" s="12" t="str">
        <f aca="false">IF($C324="","",INDEX(Calc_Splits!$E$2703:$E$3242,$C324))</f>
        <v>F</v>
      </c>
      <c r="G324" s="12" t="str">
        <f aca="false">IF($C324="","",INDEX(Calc_Splits!$G$2703:$G$3242,$C324))</f>
        <v>MAL</v>
      </c>
      <c r="H324" s="12" t="n">
        <f aca="false">IF($C324="","",INDEX(Calc_Splits!$P$2703:$P$3242,$C324))</f>
        <v>19</v>
      </c>
      <c r="I324" s="12" t="n">
        <f aca="false">IF($C324="","",INDEX(Calc_Splits!$Q$2703:$Q$3242,$C324))</f>
        <v>26</v>
      </c>
      <c r="J324" s="12" t="n">
        <f aca="false">IF($C324="","",INDEX(Calc_Splits!$O$2703:$O$3242,$C324))</f>
        <v>8</v>
      </c>
      <c r="K324" s="12" t="str">
        <f aca="false">IF($D324="","",IF($D324=$D323,"",INDEX(Setup!$B$21:$B$26,$A324-4)+$D324-1))</f>
        <v/>
      </c>
      <c r="L324" s="12" t="str">
        <f aca="false">IF($K324="","",SUMIFS(Calc_Splits!$O$2703:$O$3242,Calc_Splits!$B$2703:$B$3242,$D324))</f>
        <v/>
      </c>
    </row>
    <row r="325" customFormat="false" ht="15" hidden="false" customHeight="false" outlineLevel="0" collapsed="false">
      <c r="A325" s="12" t="n">
        <v>10</v>
      </c>
      <c r="B325" s="12" t="n">
        <v>23</v>
      </c>
      <c r="C325" s="12" t="n">
        <f aca="false">IFERROR(MATCH($B325,Calc_Splits!$R$2703:$R$3242,0),"")</f>
        <v>235</v>
      </c>
      <c r="D325" s="12" t="n">
        <f aca="false">IF($C325="","",INDEX(Calc_Splits!$B$2703:$B$3242,$C325))</f>
        <v>7</v>
      </c>
      <c r="E325" s="12" t="str">
        <f aca="false">IF($C325="","",INDEX(Calc_Splits!$C$2703:$C$3242,$C325))</f>
        <v>D</v>
      </c>
      <c r="F325" s="12" t="str">
        <f aca="false">IF($C325="","",INDEX(Calc_Splits!$E$2703:$E$3242,$C325))</f>
        <v>M</v>
      </c>
      <c r="G325" s="12" t="str">
        <f aca="false">IF($C325="","",INDEX(Calc_Splits!$G$2703:$G$3242,$C325))</f>
        <v>MAL</v>
      </c>
      <c r="H325" s="12" t="n">
        <f aca="false">IF($C325="","",INDEX(Calc_Splits!$P$2703:$P$3242,$C325))</f>
        <v>4</v>
      </c>
      <c r="I325" s="12" t="n">
        <f aca="false">IF($C325="","",INDEX(Calc_Splits!$Q$2703:$Q$3242,$C325))</f>
        <v>10</v>
      </c>
      <c r="J325" s="12" t="n">
        <f aca="false">IF($C325="","",INDEX(Calc_Splits!$O$2703:$O$3242,$C325))</f>
        <v>7</v>
      </c>
      <c r="K325" s="12" t="n">
        <f aca="false">IF($D325="","",IF($D325=$D324,"",INDEX(Setup!$B$21:$B$26,$A325-4)+$D325-1))</f>
        <v>7</v>
      </c>
      <c r="L325" s="12" t="n">
        <f aca="false">IF($K325="","",SUMIFS(Calc_Splits!$O$2703:$O$3242,Calc_Splits!$B$2703:$B$3242,$D325))</f>
        <v>19</v>
      </c>
    </row>
    <row r="326" customFormat="false" ht="15" hidden="false" customHeight="false" outlineLevel="0" collapsed="false">
      <c r="A326" s="12" t="n">
        <v>10</v>
      </c>
      <c r="B326" s="12" t="n">
        <v>24</v>
      </c>
      <c r="C326" s="12" t="n">
        <f aca="false">IFERROR(MATCH($B326,Calc_Splits!$R$2703:$R$3242,0),"")</f>
        <v>237</v>
      </c>
      <c r="D326" s="12" t="n">
        <f aca="false">IF($C326="","",INDEX(Calc_Splits!$B$2703:$B$3242,$C326))</f>
        <v>7</v>
      </c>
      <c r="E326" s="12" t="str">
        <f aca="false">IF($C326="","",INDEX(Calc_Splits!$C$2703:$C$3242,$C326))</f>
        <v>D</v>
      </c>
      <c r="F326" s="12" t="str">
        <f aca="false">IF($C326="","",INDEX(Calc_Splits!$E$2703:$E$3242,$C326))</f>
        <v>M</v>
      </c>
      <c r="G326" s="12" t="str">
        <f aca="false">IF($C326="","",INDEX(Calc_Splits!$G$2703:$G$3242,$C326))</f>
        <v>URD</v>
      </c>
      <c r="H326" s="12" t="n">
        <f aca="false">IF($C326="","",INDEX(Calc_Splits!$P$2703:$P$3242,$C326))</f>
        <v>11</v>
      </c>
      <c r="I326" s="12" t="n">
        <f aca="false">IF($C326="","",INDEX(Calc_Splits!$Q$2703:$Q$3242,$C326))</f>
        <v>13</v>
      </c>
      <c r="J326" s="12" t="n">
        <f aca="false">IF($C326="","",INDEX(Calc_Splits!$O$2703:$O$3242,$C326))</f>
        <v>3</v>
      </c>
      <c r="K326" s="12" t="str">
        <f aca="false">IF($D326="","",IF($D326=$D325,"",INDEX(Setup!$B$21:$B$26,$A326-4)+$D326-1))</f>
        <v/>
      </c>
      <c r="L326" s="12" t="str">
        <f aca="false">IF($K326="","",SUMIFS(Calc_Splits!$O$2703:$O$3242,Calc_Splits!$B$2703:$B$3242,$D326))</f>
        <v/>
      </c>
    </row>
    <row r="327" customFormat="false" ht="15" hidden="false" customHeight="false" outlineLevel="0" collapsed="false">
      <c r="A327" s="12" t="n">
        <v>10</v>
      </c>
      <c r="B327" s="12" t="n">
        <v>25</v>
      </c>
      <c r="C327" s="12" t="n">
        <f aca="false">IFERROR(MATCH($B327,Calc_Splits!$R$2703:$R$3242,0),"")</f>
        <v>240</v>
      </c>
      <c r="D327" s="12" t="n">
        <f aca="false">IF($C327="","",INDEX(Calc_Splits!$B$2703:$B$3242,$C327))</f>
        <v>7</v>
      </c>
      <c r="E327" s="12" t="str">
        <f aca="false">IF($C327="","",INDEX(Calc_Splits!$C$2703:$C$3242,$C327))</f>
        <v>D</v>
      </c>
      <c r="F327" s="12" t="str">
        <f aca="false">IF($C327="","",INDEX(Calc_Splits!$E$2703:$E$3242,$C327))</f>
        <v>F</v>
      </c>
      <c r="G327" s="12" t="str">
        <f aca="false">IF($C327="","",INDEX(Calc_Splits!$G$2703:$G$3242,$C327))</f>
        <v>URD</v>
      </c>
      <c r="H327" s="12" t="n">
        <f aca="false">IF($C327="","",INDEX(Calc_Splits!$P$2703:$P$3242,$C327))</f>
        <v>27</v>
      </c>
      <c r="I327" s="12" t="n">
        <f aca="false">IF($C327="","",INDEX(Calc_Splits!$Q$2703:$Q$3242,$C327))</f>
        <v>35</v>
      </c>
      <c r="J327" s="12" t="n">
        <f aca="false">IF($C327="","",INDEX(Calc_Splits!$O$2703:$O$3242,$C327))</f>
        <v>9</v>
      </c>
      <c r="K327" s="12" t="str">
        <f aca="false">IF($D327="","",IF($D327=$D326,"",INDEX(Setup!$B$21:$B$26,$A327-4)+$D327-1))</f>
        <v/>
      </c>
      <c r="L327" s="12" t="str">
        <f aca="false">IF($K327="","",SUMIFS(Calc_Splits!$O$2703:$O$3242,Calc_Splits!$B$2703:$B$3242,$D327))</f>
        <v/>
      </c>
    </row>
    <row r="328" customFormat="false" ht="15" hidden="false" customHeight="false" outlineLevel="0" collapsed="false">
      <c r="A328" s="12" t="n">
        <v>10</v>
      </c>
      <c r="B328" s="12" t="n">
        <v>26</v>
      </c>
      <c r="C328" s="12" t="n">
        <f aca="false">IFERROR(MATCH($B328,Calc_Splits!$R$2703:$R$3242,0),"")</f>
        <v>273</v>
      </c>
      <c r="D328" s="12" t="n">
        <f aca="false">IF($C328="","",INDEX(Calc_Splits!$B$2703:$B$3242,$C328))</f>
        <v>8</v>
      </c>
      <c r="E328" s="12" t="str">
        <f aca="false">IF($C328="","",INDEX(Calc_Splits!$C$2703:$C$3242,$C328))</f>
        <v>D</v>
      </c>
      <c r="F328" s="12" t="str">
        <f aca="false">IF($C328="","",INDEX(Calc_Splits!$E$2703:$E$3242,$C328))</f>
        <v>M</v>
      </c>
      <c r="G328" s="12" t="str">
        <f aca="false">IF($C328="","",INDEX(Calc_Splits!$G$2703:$G$3242,$C328))</f>
        <v>URD</v>
      </c>
      <c r="H328" s="12" t="n">
        <f aca="false">IF($C328="","",INDEX(Calc_Splits!$P$2703:$P$3242,$C328))</f>
        <v>14</v>
      </c>
      <c r="I328" s="12" t="n">
        <f aca="false">IF($C328="","",INDEX(Calc_Splits!$Q$2703:$Q$3242,$C328))</f>
        <v>18</v>
      </c>
      <c r="J328" s="12" t="n">
        <f aca="false">IF($C328="","",INDEX(Calc_Splits!$O$2703:$O$3242,$C328))</f>
        <v>5</v>
      </c>
      <c r="K328" s="12" t="n">
        <f aca="false">IF($D328="","",IF($D328=$D327,"",INDEX(Setup!$B$21:$B$26,$A328-4)+$D328-1))</f>
        <v>8</v>
      </c>
      <c r="L328" s="12" t="n">
        <f aca="false">IF($K328="","",SUMIFS(Calc_Splits!$O$2703:$O$3242,Calc_Splits!$B$2703:$B$3242,$D328))</f>
        <v>5</v>
      </c>
    </row>
    <row r="329" customFormat="false" ht="15" hidden="false" customHeight="false" outlineLevel="0" collapsed="false">
      <c r="A329" s="12" t="n">
        <v>10</v>
      </c>
      <c r="B329" s="12" t="n">
        <v>27</v>
      </c>
      <c r="C329" s="12" t="str">
        <f aca="false">IFERROR(MATCH($B329,Calc_Splits!$R$2703:$R$3242,0),"")</f>
        <v/>
      </c>
      <c r="D329" s="12" t="str">
        <f aca="false">IF($C329="","",INDEX(Calc_Splits!$B$2703:$B$3242,$C329))</f>
        <v/>
      </c>
      <c r="E329" s="12" t="str">
        <f aca="false">IF($C329="","",INDEX(Calc_Splits!$C$2703:$C$3242,$C329))</f>
        <v/>
      </c>
      <c r="F329" s="12" t="str">
        <f aca="false">IF($C329="","",INDEX(Calc_Splits!$E$2703:$E$3242,$C329))</f>
        <v/>
      </c>
      <c r="G329" s="12" t="str">
        <f aca="false">IF($C329="","",INDEX(Calc_Splits!$G$2703:$G$3242,$C329))</f>
        <v/>
      </c>
      <c r="H329" s="12" t="str">
        <f aca="false">IF($C329="","",INDEX(Calc_Splits!$P$2703:$P$3242,$C329))</f>
        <v/>
      </c>
      <c r="I329" s="12" t="str">
        <f aca="false">IF($C329="","",INDEX(Calc_Splits!$Q$2703:$Q$3242,$C329))</f>
        <v/>
      </c>
      <c r="J329" s="12" t="str">
        <f aca="false">IF($C329="","",INDEX(Calc_Splits!$O$2703:$O$3242,$C329))</f>
        <v/>
      </c>
      <c r="K329" s="12" t="str">
        <f aca="false">IF($D329="","",IF($D329=$D328,"",INDEX(Setup!$B$21:$B$26,$A329-4)+$D329-1))</f>
        <v/>
      </c>
      <c r="L329" s="12" t="str">
        <f aca="false">IF($K329="","",SUMIFS(Calc_Splits!$O$2703:$O$3242,Calc_Splits!$B$2703:$B$3242,$D329))</f>
        <v/>
      </c>
    </row>
    <row r="330" customFormat="false" ht="15" hidden="false" customHeight="false" outlineLevel="0" collapsed="false">
      <c r="A330" s="12" t="n">
        <v>10</v>
      </c>
      <c r="B330" s="12" t="n">
        <v>28</v>
      </c>
      <c r="C330" s="12" t="str">
        <f aca="false">IFERROR(MATCH($B330,Calc_Splits!$R$2703:$R$3242,0),"")</f>
        <v/>
      </c>
      <c r="D330" s="12" t="str">
        <f aca="false">IF($C330="","",INDEX(Calc_Splits!$B$2703:$B$3242,$C330))</f>
        <v/>
      </c>
      <c r="E330" s="12" t="str">
        <f aca="false">IF($C330="","",INDEX(Calc_Splits!$C$2703:$C$3242,$C330))</f>
        <v/>
      </c>
      <c r="F330" s="12" t="str">
        <f aca="false">IF($C330="","",INDEX(Calc_Splits!$E$2703:$E$3242,$C330))</f>
        <v/>
      </c>
      <c r="G330" s="12" t="str">
        <f aca="false">IF($C330="","",INDEX(Calc_Splits!$G$2703:$G$3242,$C330))</f>
        <v/>
      </c>
      <c r="H330" s="12" t="str">
        <f aca="false">IF($C330="","",INDEX(Calc_Splits!$P$2703:$P$3242,$C330))</f>
        <v/>
      </c>
      <c r="I330" s="12" t="str">
        <f aca="false">IF($C330="","",INDEX(Calc_Splits!$Q$2703:$Q$3242,$C330))</f>
        <v/>
      </c>
      <c r="J330" s="12" t="str">
        <f aca="false">IF($C330="","",INDEX(Calc_Splits!$O$2703:$O$3242,$C330))</f>
        <v/>
      </c>
      <c r="K330" s="12" t="str">
        <f aca="false">IF($D330="","",IF($D330=$D329,"",INDEX(Setup!$B$21:$B$26,$A330-4)+$D330-1))</f>
        <v/>
      </c>
      <c r="L330" s="12" t="str">
        <f aca="false">IF($K330="","",SUMIFS(Calc_Splits!$O$2703:$O$3242,Calc_Splits!$B$2703:$B$3242,$D330))</f>
        <v/>
      </c>
    </row>
    <row r="331" customFormat="false" ht="15" hidden="false" customHeight="false" outlineLevel="0" collapsed="false">
      <c r="A331" s="12" t="n">
        <v>10</v>
      </c>
      <c r="B331" s="12" t="n">
        <v>29</v>
      </c>
      <c r="C331" s="12" t="str">
        <f aca="false">IFERROR(MATCH($B331,Calc_Splits!$R$2703:$R$3242,0),"")</f>
        <v/>
      </c>
      <c r="D331" s="12" t="str">
        <f aca="false">IF($C331="","",INDEX(Calc_Splits!$B$2703:$B$3242,$C331))</f>
        <v/>
      </c>
      <c r="E331" s="12" t="str">
        <f aca="false">IF($C331="","",INDEX(Calc_Splits!$C$2703:$C$3242,$C331))</f>
        <v/>
      </c>
      <c r="F331" s="12" t="str">
        <f aca="false">IF($C331="","",INDEX(Calc_Splits!$E$2703:$E$3242,$C331))</f>
        <v/>
      </c>
      <c r="G331" s="12" t="str">
        <f aca="false">IF($C331="","",INDEX(Calc_Splits!$G$2703:$G$3242,$C331))</f>
        <v/>
      </c>
      <c r="H331" s="12" t="str">
        <f aca="false">IF($C331="","",INDEX(Calc_Splits!$P$2703:$P$3242,$C331))</f>
        <v/>
      </c>
      <c r="I331" s="12" t="str">
        <f aca="false">IF($C331="","",INDEX(Calc_Splits!$Q$2703:$Q$3242,$C331))</f>
        <v/>
      </c>
      <c r="J331" s="12" t="str">
        <f aca="false">IF($C331="","",INDEX(Calc_Splits!$O$2703:$O$3242,$C331))</f>
        <v/>
      </c>
      <c r="K331" s="12" t="str">
        <f aca="false">IF($D331="","",IF($D331=$D330,"",INDEX(Setup!$B$21:$B$26,$A331-4)+$D331-1))</f>
        <v/>
      </c>
      <c r="L331" s="12" t="str">
        <f aca="false">IF($K331="","",SUMIFS(Calc_Splits!$O$2703:$O$3242,Calc_Splits!$B$2703:$B$3242,$D331))</f>
        <v/>
      </c>
    </row>
    <row r="332" customFormat="false" ht="15" hidden="false" customHeight="false" outlineLevel="0" collapsed="false">
      <c r="A332" s="12" t="n">
        <v>10</v>
      </c>
      <c r="B332" s="12" t="n">
        <v>30</v>
      </c>
      <c r="C332" s="12" t="str">
        <f aca="false">IFERROR(MATCH($B332,Calc_Splits!$R$2703:$R$3242,0),"")</f>
        <v/>
      </c>
      <c r="D332" s="12" t="str">
        <f aca="false">IF($C332="","",INDEX(Calc_Splits!$B$2703:$B$3242,$C332))</f>
        <v/>
      </c>
      <c r="E332" s="12" t="str">
        <f aca="false">IF($C332="","",INDEX(Calc_Splits!$C$2703:$C$3242,$C332))</f>
        <v/>
      </c>
      <c r="F332" s="12" t="str">
        <f aca="false">IF($C332="","",INDEX(Calc_Splits!$E$2703:$E$3242,$C332))</f>
        <v/>
      </c>
      <c r="G332" s="12" t="str">
        <f aca="false">IF($C332="","",INDEX(Calc_Splits!$G$2703:$G$3242,$C332))</f>
        <v/>
      </c>
      <c r="H332" s="12" t="str">
        <f aca="false">IF($C332="","",INDEX(Calc_Splits!$P$2703:$P$3242,$C332))</f>
        <v/>
      </c>
      <c r="I332" s="12" t="str">
        <f aca="false">IF($C332="","",INDEX(Calc_Splits!$Q$2703:$Q$3242,$C332))</f>
        <v/>
      </c>
      <c r="J332" s="12" t="str">
        <f aca="false">IF($C332="","",INDEX(Calc_Splits!$O$2703:$O$3242,$C332))</f>
        <v/>
      </c>
      <c r="K332" s="12" t="str">
        <f aca="false">IF($D332="","",IF($D332=$D331,"",INDEX(Setup!$B$21:$B$26,$A332-4)+$D332-1))</f>
        <v/>
      </c>
      <c r="L332" s="12" t="str">
        <f aca="false">IF($K332="","",SUMIFS(Calc_Splits!$O$2703:$O$3242,Calc_Splits!$B$2703:$B$3242,$D332))</f>
        <v/>
      </c>
    </row>
    <row r="333" customFormat="false" ht="15" hidden="false" customHeight="false" outlineLevel="0" collapsed="false">
      <c r="A333" s="12" t="n">
        <v>10</v>
      </c>
      <c r="B333" s="12" t="n">
        <v>31</v>
      </c>
      <c r="C333" s="12" t="str">
        <f aca="false">IFERROR(MATCH($B333,Calc_Splits!$R$2703:$R$3242,0),"")</f>
        <v/>
      </c>
      <c r="D333" s="12" t="str">
        <f aca="false">IF($C333="","",INDEX(Calc_Splits!$B$2703:$B$3242,$C333))</f>
        <v/>
      </c>
      <c r="E333" s="12" t="str">
        <f aca="false">IF($C333="","",INDEX(Calc_Splits!$C$2703:$C$3242,$C333))</f>
        <v/>
      </c>
      <c r="F333" s="12" t="str">
        <f aca="false">IF($C333="","",INDEX(Calc_Splits!$E$2703:$E$3242,$C333))</f>
        <v/>
      </c>
      <c r="G333" s="12" t="str">
        <f aca="false">IF($C333="","",INDEX(Calc_Splits!$G$2703:$G$3242,$C333))</f>
        <v/>
      </c>
      <c r="H333" s="12" t="str">
        <f aca="false">IF($C333="","",INDEX(Calc_Splits!$P$2703:$P$3242,$C333))</f>
        <v/>
      </c>
      <c r="I333" s="12" t="str">
        <f aca="false">IF($C333="","",INDEX(Calc_Splits!$Q$2703:$Q$3242,$C333))</f>
        <v/>
      </c>
      <c r="J333" s="12" t="str">
        <f aca="false">IF($C333="","",INDEX(Calc_Splits!$O$2703:$O$3242,$C333))</f>
        <v/>
      </c>
      <c r="K333" s="12" t="str">
        <f aca="false">IF($D333="","",IF($D333=$D332,"",INDEX(Setup!$B$21:$B$26,$A333-4)+$D333-1))</f>
        <v/>
      </c>
      <c r="L333" s="12" t="str">
        <f aca="false">IF($K333="","",SUMIFS(Calc_Splits!$O$2703:$O$3242,Calc_Splits!$B$2703:$B$3242,$D333))</f>
        <v/>
      </c>
    </row>
    <row r="334" customFormat="false" ht="15" hidden="false" customHeight="false" outlineLevel="0" collapsed="false">
      <c r="A334" s="12" t="n">
        <v>10</v>
      </c>
      <c r="B334" s="12" t="n">
        <v>32</v>
      </c>
      <c r="C334" s="12" t="str">
        <f aca="false">IFERROR(MATCH($B334,Calc_Splits!$R$2703:$R$3242,0),"")</f>
        <v/>
      </c>
      <c r="D334" s="12" t="str">
        <f aca="false">IF($C334="","",INDEX(Calc_Splits!$B$2703:$B$3242,$C334))</f>
        <v/>
      </c>
      <c r="E334" s="12" t="str">
        <f aca="false">IF($C334="","",INDEX(Calc_Splits!$C$2703:$C$3242,$C334))</f>
        <v/>
      </c>
      <c r="F334" s="12" t="str">
        <f aca="false">IF($C334="","",INDEX(Calc_Splits!$E$2703:$E$3242,$C334))</f>
        <v/>
      </c>
      <c r="G334" s="12" t="str">
        <f aca="false">IF($C334="","",INDEX(Calc_Splits!$G$2703:$G$3242,$C334))</f>
        <v/>
      </c>
      <c r="H334" s="12" t="str">
        <f aca="false">IF($C334="","",INDEX(Calc_Splits!$P$2703:$P$3242,$C334))</f>
        <v/>
      </c>
      <c r="I334" s="12" t="str">
        <f aca="false">IF($C334="","",INDEX(Calc_Splits!$Q$2703:$Q$3242,$C334))</f>
        <v/>
      </c>
      <c r="J334" s="12" t="str">
        <f aca="false">IF($C334="","",INDEX(Calc_Splits!$O$2703:$O$3242,$C334))</f>
        <v/>
      </c>
      <c r="K334" s="12" t="str">
        <f aca="false">IF($D334="","",IF($D334=$D333,"",INDEX(Setup!$B$21:$B$26,$A334-4)+$D334-1))</f>
        <v/>
      </c>
      <c r="L334" s="12" t="str">
        <f aca="false">IF($K334="","",SUMIFS(Calc_Splits!$O$2703:$O$3242,Calc_Splits!$B$2703:$B$3242,$D334))</f>
        <v/>
      </c>
    </row>
    <row r="335" customFormat="false" ht="15" hidden="false" customHeight="false" outlineLevel="0" collapsed="false">
      <c r="A335" s="12" t="n">
        <v>10</v>
      </c>
      <c r="B335" s="12" t="n">
        <v>33</v>
      </c>
      <c r="C335" s="12" t="str">
        <f aca="false">IFERROR(MATCH($B335,Calc_Splits!$R$2703:$R$3242,0),"")</f>
        <v/>
      </c>
      <c r="D335" s="12" t="str">
        <f aca="false">IF($C335="","",INDEX(Calc_Splits!$B$2703:$B$3242,$C335))</f>
        <v/>
      </c>
      <c r="E335" s="12" t="str">
        <f aca="false">IF($C335="","",INDEX(Calc_Splits!$C$2703:$C$3242,$C335))</f>
        <v/>
      </c>
      <c r="F335" s="12" t="str">
        <f aca="false">IF($C335="","",INDEX(Calc_Splits!$E$2703:$E$3242,$C335))</f>
        <v/>
      </c>
      <c r="G335" s="12" t="str">
        <f aca="false">IF($C335="","",INDEX(Calc_Splits!$G$2703:$G$3242,$C335))</f>
        <v/>
      </c>
      <c r="H335" s="12" t="str">
        <f aca="false">IF($C335="","",INDEX(Calc_Splits!$P$2703:$P$3242,$C335))</f>
        <v/>
      </c>
      <c r="I335" s="12" t="str">
        <f aca="false">IF($C335="","",INDEX(Calc_Splits!$Q$2703:$Q$3242,$C335))</f>
        <v/>
      </c>
      <c r="J335" s="12" t="str">
        <f aca="false">IF($C335="","",INDEX(Calc_Splits!$O$2703:$O$3242,$C335))</f>
        <v/>
      </c>
      <c r="K335" s="12" t="str">
        <f aca="false">IF($D335="","",IF($D335=$D334,"",INDEX(Setup!$B$21:$B$26,$A335-4)+$D335-1))</f>
        <v/>
      </c>
      <c r="L335" s="12" t="str">
        <f aca="false">IF($K335="","",SUMIFS(Calc_Splits!$O$2703:$O$3242,Calc_Splits!$B$2703:$B$3242,$D335))</f>
        <v/>
      </c>
    </row>
    <row r="336" customFormat="false" ht="15" hidden="false" customHeight="false" outlineLevel="0" collapsed="false">
      <c r="A336" s="12" t="n">
        <v>10</v>
      </c>
      <c r="B336" s="12" t="n">
        <v>34</v>
      </c>
      <c r="C336" s="12" t="str">
        <f aca="false">IFERROR(MATCH($B336,Calc_Splits!$R$2703:$R$3242,0),"")</f>
        <v/>
      </c>
      <c r="D336" s="12" t="str">
        <f aca="false">IF($C336="","",INDEX(Calc_Splits!$B$2703:$B$3242,$C336))</f>
        <v/>
      </c>
      <c r="E336" s="12" t="str">
        <f aca="false">IF($C336="","",INDEX(Calc_Splits!$C$2703:$C$3242,$C336))</f>
        <v/>
      </c>
      <c r="F336" s="12" t="str">
        <f aca="false">IF($C336="","",INDEX(Calc_Splits!$E$2703:$E$3242,$C336))</f>
        <v/>
      </c>
      <c r="G336" s="12" t="str">
        <f aca="false">IF($C336="","",INDEX(Calc_Splits!$G$2703:$G$3242,$C336))</f>
        <v/>
      </c>
      <c r="H336" s="12" t="str">
        <f aca="false">IF($C336="","",INDEX(Calc_Splits!$P$2703:$P$3242,$C336))</f>
        <v/>
      </c>
      <c r="I336" s="12" t="str">
        <f aca="false">IF($C336="","",INDEX(Calc_Splits!$Q$2703:$Q$3242,$C336))</f>
        <v/>
      </c>
      <c r="J336" s="12" t="str">
        <f aca="false">IF($C336="","",INDEX(Calc_Splits!$O$2703:$O$3242,$C336))</f>
        <v/>
      </c>
      <c r="K336" s="12" t="str">
        <f aca="false">IF($D336="","",IF($D336=$D335,"",INDEX(Setup!$B$21:$B$26,$A336-4)+$D336-1))</f>
        <v/>
      </c>
      <c r="L336" s="12" t="str">
        <f aca="false">IF($K336="","",SUMIFS(Calc_Splits!$O$2703:$O$3242,Calc_Splits!$B$2703:$B$3242,$D336))</f>
        <v/>
      </c>
    </row>
    <row r="337" customFormat="false" ht="15" hidden="false" customHeight="false" outlineLevel="0" collapsed="false">
      <c r="A337" s="12" t="n">
        <v>10</v>
      </c>
      <c r="B337" s="12" t="n">
        <v>35</v>
      </c>
      <c r="C337" s="12" t="str">
        <f aca="false">IFERROR(MATCH($B337,Calc_Splits!$R$2703:$R$3242,0),"")</f>
        <v/>
      </c>
      <c r="D337" s="12" t="str">
        <f aca="false">IF($C337="","",INDEX(Calc_Splits!$B$2703:$B$3242,$C337))</f>
        <v/>
      </c>
      <c r="E337" s="12" t="str">
        <f aca="false">IF($C337="","",INDEX(Calc_Splits!$C$2703:$C$3242,$C337))</f>
        <v/>
      </c>
      <c r="F337" s="12" t="str">
        <f aca="false">IF($C337="","",INDEX(Calc_Splits!$E$2703:$E$3242,$C337))</f>
        <v/>
      </c>
      <c r="G337" s="12" t="str">
        <f aca="false">IF($C337="","",INDEX(Calc_Splits!$G$2703:$G$3242,$C337))</f>
        <v/>
      </c>
      <c r="H337" s="12" t="str">
        <f aca="false">IF($C337="","",INDEX(Calc_Splits!$P$2703:$P$3242,$C337))</f>
        <v/>
      </c>
      <c r="I337" s="12" t="str">
        <f aca="false">IF($C337="","",INDEX(Calc_Splits!$Q$2703:$Q$3242,$C337))</f>
        <v/>
      </c>
      <c r="J337" s="12" t="str">
        <f aca="false">IF($C337="","",INDEX(Calc_Splits!$O$2703:$O$3242,$C337))</f>
        <v/>
      </c>
      <c r="K337" s="12" t="str">
        <f aca="false">IF($D337="","",IF($D337=$D336,"",INDEX(Setup!$B$21:$B$26,$A337-4)+$D337-1))</f>
        <v/>
      </c>
      <c r="L337" s="12" t="str">
        <f aca="false">IF($K337="","",SUMIFS(Calc_Splits!$O$2703:$O$3242,Calc_Splits!$B$2703:$B$3242,$D337))</f>
        <v/>
      </c>
    </row>
    <row r="338" customFormat="false" ht="15" hidden="false" customHeight="false" outlineLevel="0" collapsed="false">
      <c r="A338" s="12" t="n">
        <v>10</v>
      </c>
      <c r="B338" s="12" t="n">
        <v>36</v>
      </c>
      <c r="C338" s="12" t="str">
        <f aca="false">IFERROR(MATCH($B338,Calc_Splits!$R$2703:$R$3242,0),"")</f>
        <v/>
      </c>
      <c r="D338" s="12" t="str">
        <f aca="false">IF($C338="","",INDEX(Calc_Splits!$B$2703:$B$3242,$C338))</f>
        <v/>
      </c>
      <c r="E338" s="12" t="str">
        <f aca="false">IF($C338="","",INDEX(Calc_Splits!$C$2703:$C$3242,$C338))</f>
        <v/>
      </c>
      <c r="F338" s="12" t="str">
        <f aca="false">IF($C338="","",INDEX(Calc_Splits!$E$2703:$E$3242,$C338))</f>
        <v/>
      </c>
      <c r="G338" s="12" t="str">
        <f aca="false">IF($C338="","",INDEX(Calc_Splits!$G$2703:$G$3242,$C338))</f>
        <v/>
      </c>
      <c r="H338" s="12" t="str">
        <f aca="false">IF($C338="","",INDEX(Calc_Splits!$P$2703:$P$3242,$C338))</f>
        <v/>
      </c>
      <c r="I338" s="12" t="str">
        <f aca="false">IF($C338="","",INDEX(Calc_Splits!$Q$2703:$Q$3242,$C338))</f>
        <v/>
      </c>
      <c r="J338" s="12" t="str">
        <f aca="false">IF($C338="","",INDEX(Calc_Splits!$O$2703:$O$3242,$C338))</f>
        <v/>
      </c>
      <c r="K338" s="12" t="str">
        <f aca="false">IF($D338="","",IF($D338=$D337,"",INDEX(Setup!$B$21:$B$26,$A338-4)+$D338-1))</f>
        <v/>
      </c>
      <c r="L338" s="12" t="str">
        <f aca="false">IF($K338="","",SUMIFS(Calc_Splits!$O$2703:$O$3242,Calc_Splits!$B$2703:$B$3242,$D338))</f>
        <v/>
      </c>
    </row>
    <row r="339" customFormat="false" ht="15" hidden="false" customHeight="false" outlineLevel="0" collapsed="false">
      <c r="A339" s="12" t="n">
        <v>10</v>
      </c>
      <c r="B339" s="12" t="n">
        <v>37</v>
      </c>
      <c r="C339" s="12" t="str">
        <f aca="false">IFERROR(MATCH($B339,Calc_Splits!$R$2703:$R$3242,0),"")</f>
        <v/>
      </c>
      <c r="D339" s="12" t="str">
        <f aca="false">IF($C339="","",INDEX(Calc_Splits!$B$2703:$B$3242,$C339))</f>
        <v/>
      </c>
      <c r="E339" s="12" t="str">
        <f aca="false">IF($C339="","",INDEX(Calc_Splits!$C$2703:$C$3242,$C339))</f>
        <v/>
      </c>
      <c r="F339" s="12" t="str">
        <f aca="false">IF($C339="","",INDEX(Calc_Splits!$E$2703:$E$3242,$C339))</f>
        <v/>
      </c>
      <c r="G339" s="12" t="str">
        <f aca="false">IF($C339="","",INDEX(Calc_Splits!$G$2703:$G$3242,$C339))</f>
        <v/>
      </c>
      <c r="H339" s="12" t="str">
        <f aca="false">IF($C339="","",INDEX(Calc_Splits!$P$2703:$P$3242,$C339))</f>
        <v/>
      </c>
      <c r="I339" s="12" t="str">
        <f aca="false">IF($C339="","",INDEX(Calc_Splits!$Q$2703:$Q$3242,$C339))</f>
        <v/>
      </c>
      <c r="J339" s="12" t="str">
        <f aca="false">IF($C339="","",INDEX(Calc_Splits!$O$2703:$O$3242,$C339))</f>
        <v/>
      </c>
      <c r="K339" s="12" t="str">
        <f aca="false">IF($D339="","",IF($D339=$D338,"",INDEX(Setup!$B$21:$B$26,$A339-4)+$D339-1))</f>
        <v/>
      </c>
      <c r="L339" s="12" t="str">
        <f aca="false">IF($K339="","",SUMIFS(Calc_Splits!$O$2703:$O$3242,Calc_Splits!$B$2703:$B$3242,$D339))</f>
        <v/>
      </c>
    </row>
    <row r="340" customFormat="false" ht="15" hidden="false" customHeight="false" outlineLevel="0" collapsed="false">
      <c r="A340" s="12" t="n">
        <v>10</v>
      </c>
      <c r="B340" s="12" t="n">
        <v>38</v>
      </c>
      <c r="C340" s="12" t="str">
        <f aca="false">IFERROR(MATCH($B340,Calc_Splits!$R$2703:$R$3242,0),"")</f>
        <v/>
      </c>
      <c r="D340" s="12" t="str">
        <f aca="false">IF($C340="","",INDEX(Calc_Splits!$B$2703:$B$3242,$C340))</f>
        <v/>
      </c>
      <c r="E340" s="12" t="str">
        <f aca="false">IF($C340="","",INDEX(Calc_Splits!$C$2703:$C$3242,$C340))</f>
        <v/>
      </c>
      <c r="F340" s="12" t="str">
        <f aca="false">IF($C340="","",INDEX(Calc_Splits!$E$2703:$E$3242,$C340))</f>
        <v/>
      </c>
      <c r="G340" s="12" t="str">
        <f aca="false">IF($C340="","",INDEX(Calc_Splits!$G$2703:$G$3242,$C340))</f>
        <v/>
      </c>
      <c r="H340" s="12" t="str">
        <f aca="false">IF($C340="","",INDEX(Calc_Splits!$P$2703:$P$3242,$C340))</f>
        <v/>
      </c>
      <c r="I340" s="12" t="str">
        <f aca="false">IF($C340="","",INDEX(Calc_Splits!$Q$2703:$Q$3242,$C340))</f>
        <v/>
      </c>
      <c r="J340" s="12" t="str">
        <f aca="false">IF($C340="","",INDEX(Calc_Splits!$O$2703:$O$3242,$C340))</f>
        <v/>
      </c>
      <c r="K340" s="12" t="str">
        <f aca="false">IF($D340="","",IF($D340=$D339,"",INDEX(Setup!$B$21:$B$26,$A340-4)+$D340-1))</f>
        <v/>
      </c>
      <c r="L340" s="12" t="str">
        <f aca="false">IF($K340="","",SUMIFS(Calc_Splits!$O$2703:$O$3242,Calc_Splits!$B$2703:$B$3242,$D340))</f>
        <v/>
      </c>
    </row>
    <row r="341" customFormat="false" ht="15" hidden="false" customHeight="false" outlineLevel="0" collapsed="false">
      <c r="A341" s="12" t="n">
        <v>10</v>
      </c>
      <c r="B341" s="12" t="n">
        <v>39</v>
      </c>
      <c r="C341" s="12" t="str">
        <f aca="false">IFERROR(MATCH($B341,Calc_Splits!$R$2703:$R$3242,0),"")</f>
        <v/>
      </c>
      <c r="D341" s="12" t="str">
        <f aca="false">IF($C341="","",INDEX(Calc_Splits!$B$2703:$B$3242,$C341))</f>
        <v/>
      </c>
      <c r="E341" s="12" t="str">
        <f aca="false">IF($C341="","",INDEX(Calc_Splits!$C$2703:$C$3242,$C341))</f>
        <v/>
      </c>
      <c r="F341" s="12" t="str">
        <f aca="false">IF($C341="","",INDEX(Calc_Splits!$E$2703:$E$3242,$C341))</f>
        <v/>
      </c>
      <c r="G341" s="12" t="str">
        <f aca="false">IF($C341="","",INDEX(Calc_Splits!$G$2703:$G$3242,$C341))</f>
        <v/>
      </c>
      <c r="H341" s="12" t="str">
        <f aca="false">IF($C341="","",INDEX(Calc_Splits!$P$2703:$P$3242,$C341))</f>
        <v/>
      </c>
      <c r="I341" s="12" t="str">
        <f aca="false">IF($C341="","",INDEX(Calc_Splits!$Q$2703:$Q$3242,$C341))</f>
        <v/>
      </c>
      <c r="J341" s="12" t="str">
        <f aca="false">IF($C341="","",INDEX(Calc_Splits!$O$2703:$O$3242,$C341))</f>
        <v/>
      </c>
      <c r="K341" s="12" t="str">
        <f aca="false">IF($D341="","",IF($D341=$D340,"",INDEX(Setup!$B$21:$B$26,$A341-4)+$D341-1))</f>
        <v/>
      </c>
      <c r="L341" s="12" t="str">
        <f aca="false">IF($K341="","",SUMIFS(Calc_Splits!$O$2703:$O$3242,Calc_Splits!$B$2703:$B$3242,$D341))</f>
        <v/>
      </c>
    </row>
    <row r="342" customFormat="false" ht="15" hidden="false" customHeight="false" outlineLevel="0" collapsed="false">
      <c r="A342" s="12" t="n">
        <v>10</v>
      </c>
      <c r="B342" s="12" t="n">
        <v>40</v>
      </c>
      <c r="C342" s="12" t="str">
        <f aca="false">IFERROR(MATCH($B342,Calc_Splits!$R$2703:$R$3242,0),"")</f>
        <v/>
      </c>
      <c r="D342" s="12" t="str">
        <f aca="false">IF($C342="","",INDEX(Calc_Splits!$B$2703:$B$3242,$C342))</f>
        <v/>
      </c>
      <c r="E342" s="12" t="str">
        <f aca="false">IF($C342="","",INDEX(Calc_Splits!$C$2703:$C$3242,$C342))</f>
        <v/>
      </c>
      <c r="F342" s="12" t="str">
        <f aca="false">IF($C342="","",INDEX(Calc_Splits!$E$2703:$E$3242,$C342))</f>
        <v/>
      </c>
      <c r="G342" s="12" t="str">
        <f aca="false">IF($C342="","",INDEX(Calc_Splits!$G$2703:$G$3242,$C342))</f>
        <v/>
      </c>
      <c r="H342" s="12" t="str">
        <f aca="false">IF($C342="","",INDEX(Calc_Splits!$P$2703:$P$3242,$C342))</f>
        <v/>
      </c>
      <c r="I342" s="12" t="str">
        <f aca="false">IF($C342="","",INDEX(Calc_Splits!$Q$2703:$Q$3242,$C342))</f>
        <v/>
      </c>
      <c r="J342" s="12" t="str">
        <f aca="false">IF($C342="","",INDEX(Calc_Splits!$O$2703:$O$3242,$C342))</f>
        <v/>
      </c>
      <c r="K342" s="12" t="str">
        <f aca="false">IF($D342="","",IF($D342=$D341,"",INDEX(Setup!$B$21:$B$26,$A342-4)+$D342-1))</f>
        <v/>
      </c>
      <c r="L342" s="12" t="str">
        <f aca="false">IF($K342="","",SUMIFS(Calc_Splits!$O$2703:$O$3242,Calc_Splits!$B$2703:$B$3242,$D342))</f>
        <v/>
      </c>
    </row>
    <row r="343" customFormat="false" ht="15" hidden="false" customHeight="false" outlineLevel="0" collapsed="false">
      <c r="A343" s="12" t="n">
        <v>10</v>
      </c>
      <c r="B343" s="12" t="n">
        <v>41</v>
      </c>
      <c r="C343" s="12" t="str">
        <f aca="false">IFERROR(MATCH($B343,Calc_Splits!$R$2703:$R$3242,0),"")</f>
        <v/>
      </c>
      <c r="D343" s="12" t="str">
        <f aca="false">IF($C343="","",INDEX(Calc_Splits!$B$2703:$B$3242,$C343))</f>
        <v/>
      </c>
      <c r="E343" s="12" t="str">
        <f aca="false">IF($C343="","",INDEX(Calc_Splits!$C$2703:$C$3242,$C343))</f>
        <v/>
      </c>
      <c r="F343" s="12" t="str">
        <f aca="false">IF($C343="","",INDEX(Calc_Splits!$E$2703:$E$3242,$C343))</f>
        <v/>
      </c>
      <c r="G343" s="12" t="str">
        <f aca="false">IF($C343="","",INDEX(Calc_Splits!$G$2703:$G$3242,$C343))</f>
        <v/>
      </c>
      <c r="H343" s="12" t="str">
        <f aca="false">IF($C343="","",INDEX(Calc_Splits!$P$2703:$P$3242,$C343))</f>
        <v/>
      </c>
      <c r="I343" s="12" t="str">
        <f aca="false">IF($C343="","",INDEX(Calc_Splits!$Q$2703:$Q$3242,$C343))</f>
        <v/>
      </c>
      <c r="J343" s="12" t="str">
        <f aca="false">IF($C343="","",INDEX(Calc_Splits!$O$2703:$O$3242,$C343))</f>
        <v/>
      </c>
      <c r="K343" s="12" t="str">
        <f aca="false">IF($D343="","",IF($D343=$D342,"",INDEX(Setup!$B$21:$B$26,$A343-4)+$D343-1))</f>
        <v/>
      </c>
      <c r="L343" s="12" t="str">
        <f aca="false">IF($K343="","",SUMIFS(Calc_Splits!$O$2703:$O$3242,Calc_Splits!$B$2703:$B$3242,$D343))</f>
        <v/>
      </c>
    </row>
    <row r="344" customFormat="false" ht="15" hidden="false" customHeight="false" outlineLevel="0" collapsed="false">
      <c r="A344" s="12" t="n">
        <v>10</v>
      </c>
      <c r="B344" s="12" t="n">
        <v>42</v>
      </c>
      <c r="C344" s="12" t="str">
        <f aca="false">IFERROR(MATCH($B344,Calc_Splits!$R$2703:$R$3242,0),"")</f>
        <v/>
      </c>
      <c r="D344" s="12" t="str">
        <f aca="false">IF($C344="","",INDEX(Calc_Splits!$B$2703:$B$3242,$C344))</f>
        <v/>
      </c>
      <c r="E344" s="12" t="str">
        <f aca="false">IF($C344="","",INDEX(Calc_Splits!$C$2703:$C$3242,$C344))</f>
        <v/>
      </c>
      <c r="F344" s="12" t="str">
        <f aca="false">IF($C344="","",INDEX(Calc_Splits!$E$2703:$E$3242,$C344))</f>
        <v/>
      </c>
      <c r="G344" s="12" t="str">
        <f aca="false">IF($C344="","",INDEX(Calc_Splits!$G$2703:$G$3242,$C344))</f>
        <v/>
      </c>
      <c r="H344" s="12" t="str">
        <f aca="false">IF($C344="","",INDEX(Calc_Splits!$P$2703:$P$3242,$C344))</f>
        <v/>
      </c>
      <c r="I344" s="12" t="str">
        <f aca="false">IF($C344="","",INDEX(Calc_Splits!$Q$2703:$Q$3242,$C344))</f>
        <v/>
      </c>
      <c r="J344" s="12" t="str">
        <f aca="false">IF($C344="","",INDEX(Calc_Splits!$O$2703:$O$3242,$C344))</f>
        <v/>
      </c>
      <c r="K344" s="12" t="str">
        <f aca="false">IF($D344="","",IF($D344=$D343,"",INDEX(Setup!$B$21:$B$26,$A344-4)+$D344-1))</f>
        <v/>
      </c>
      <c r="L344" s="12" t="str">
        <f aca="false">IF($K344="","",SUMIFS(Calc_Splits!$O$2703:$O$3242,Calc_Splits!$B$2703:$B$3242,$D344))</f>
        <v/>
      </c>
    </row>
    <row r="345" customFormat="false" ht="15" hidden="false" customHeight="false" outlineLevel="0" collapsed="false">
      <c r="A345" s="12" t="n">
        <v>10</v>
      </c>
      <c r="B345" s="12" t="n">
        <v>43</v>
      </c>
      <c r="C345" s="12" t="str">
        <f aca="false">IFERROR(MATCH($B345,Calc_Splits!$R$2703:$R$3242,0),"")</f>
        <v/>
      </c>
      <c r="D345" s="12" t="str">
        <f aca="false">IF($C345="","",INDEX(Calc_Splits!$B$2703:$B$3242,$C345))</f>
        <v/>
      </c>
      <c r="E345" s="12" t="str">
        <f aca="false">IF($C345="","",INDEX(Calc_Splits!$C$2703:$C$3242,$C345))</f>
        <v/>
      </c>
      <c r="F345" s="12" t="str">
        <f aca="false">IF($C345="","",INDEX(Calc_Splits!$E$2703:$E$3242,$C345))</f>
        <v/>
      </c>
      <c r="G345" s="12" t="str">
        <f aca="false">IF($C345="","",INDEX(Calc_Splits!$G$2703:$G$3242,$C345))</f>
        <v/>
      </c>
      <c r="H345" s="12" t="str">
        <f aca="false">IF($C345="","",INDEX(Calc_Splits!$P$2703:$P$3242,$C345))</f>
        <v/>
      </c>
      <c r="I345" s="12" t="str">
        <f aca="false">IF($C345="","",INDEX(Calc_Splits!$Q$2703:$Q$3242,$C345))</f>
        <v/>
      </c>
      <c r="J345" s="12" t="str">
        <f aca="false">IF($C345="","",INDEX(Calc_Splits!$O$2703:$O$3242,$C345))</f>
        <v/>
      </c>
      <c r="K345" s="12" t="str">
        <f aca="false">IF($D345="","",IF($D345=$D344,"",INDEX(Setup!$B$21:$B$26,$A345-4)+$D345-1))</f>
        <v/>
      </c>
      <c r="L345" s="12" t="str">
        <f aca="false">IF($K345="","",SUMIFS(Calc_Splits!$O$2703:$O$3242,Calc_Splits!$B$2703:$B$3242,$D345))</f>
        <v/>
      </c>
    </row>
    <row r="346" customFormat="false" ht="15" hidden="false" customHeight="false" outlineLevel="0" collapsed="false">
      <c r="A346" s="12" t="n">
        <v>10</v>
      </c>
      <c r="B346" s="12" t="n">
        <v>44</v>
      </c>
      <c r="C346" s="12" t="str">
        <f aca="false">IFERROR(MATCH($B346,Calc_Splits!$R$2703:$R$3242,0),"")</f>
        <v/>
      </c>
      <c r="D346" s="12" t="str">
        <f aca="false">IF($C346="","",INDEX(Calc_Splits!$B$2703:$B$3242,$C346))</f>
        <v/>
      </c>
      <c r="E346" s="12" t="str">
        <f aca="false">IF($C346="","",INDEX(Calc_Splits!$C$2703:$C$3242,$C346))</f>
        <v/>
      </c>
      <c r="F346" s="12" t="str">
        <f aca="false">IF($C346="","",INDEX(Calc_Splits!$E$2703:$E$3242,$C346))</f>
        <v/>
      </c>
      <c r="G346" s="12" t="str">
        <f aca="false">IF($C346="","",INDEX(Calc_Splits!$G$2703:$G$3242,$C346))</f>
        <v/>
      </c>
      <c r="H346" s="12" t="str">
        <f aca="false">IF($C346="","",INDEX(Calc_Splits!$P$2703:$P$3242,$C346))</f>
        <v/>
      </c>
      <c r="I346" s="12" t="str">
        <f aca="false">IF($C346="","",INDEX(Calc_Splits!$Q$2703:$Q$3242,$C346))</f>
        <v/>
      </c>
      <c r="J346" s="12" t="str">
        <f aca="false">IF($C346="","",INDEX(Calc_Splits!$O$2703:$O$3242,$C346))</f>
        <v/>
      </c>
      <c r="K346" s="12" t="str">
        <f aca="false">IF($D346="","",IF($D346=$D345,"",INDEX(Setup!$B$21:$B$26,$A346-4)+$D346-1))</f>
        <v/>
      </c>
      <c r="L346" s="12" t="str">
        <f aca="false">IF($K346="","",SUMIFS(Calc_Splits!$O$2703:$O$3242,Calc_Splits!$B$2703:$B$3242,$D346))</f>
        <v/>
      </c>
    </row>
    <row r="347" customFormat="false" ht="15" hidden="false" customHeight="false" outlineLevel="0" collapsed="false">
      <c r="A347" s="12" t="n">
        <v>10</v>
      </c>
      <c r="B347" s="12" t="n">
        <v>45</v>
      </c>
      <c r="C347" s="12" t="str">
        <f aca="false">IFERROR(MATCH($B347,Calc_Splits!$R$2703:$R$3242,0),"")</f>
        <v/>
      </c>
      <c r="D347" s="12" t="str">
        <f aca="false">IF($C347="","",INDEX(Calc_Splits!$B$2703:$B$3242,$C347))</f>
        <v/>
      </c>
      <c r="E347" s="12" t="str">
        <f aca="false">IF($C347="","",INDEX(Calc_Splits!$C$2703:$C$3242,$C347))</f>
        <v/>
      </c>
      <c r="F347" s="12" t="str">
        <f aca="false">IF($C347="","",INDEX(Calc_Splits!$E$2703:$E$3242,$C347))</f>
        <v/>
      </c>
      <c r="G347" s="12" t="str">
        <f aca="false">IF($C347="","",INDEX(Calc_Splits!$G$2703:$G$3242,$C347))</f>
        <v/>
      </c>
      <c r="H347" s="12" t="str">
        <f aca="false">IF($C347="","",INDEX(Calc_Splits!$P$2703:$P$3242,$C347))</f>
        <v/>
      </c>
      <c r="I347" s="12" t="str">
        <f aca="false">IF($C347="","",INDEX(Calc_Splits!$Q$2703:$Q$3242,$C347))</f>
        <v/>
      </c>
      <c r="J347" s="12" t="str">
        <f aca="false">IF($C347="","",INDEX(Calc_Splits!$O$2703:$O$3242,$C347))</f>
        <v/>
      </c>
      <c r="K347" s="12" t="str">
        <f aca="false">IF($D347="","",IF($D347=$D346,"",INDEX(Setup!$B$21:$B$26,$A347-4)+$D347-1))</f>
        <v/>
      </c>
      <c r="L347" s="12" t="str">
        <f aca="false">IF($K347="","",SUMIFS(Calc_Splits!$O$2703:$O$3242,Calc_Splits!$B$2703:$B$3242,$D347))</f>
        <v/>
      </c>
    </row>
    <row r="348" customFormat="false" ht="15" hidden="false" customHeight="false" outlineLevel="0" collapsed="false">
      <c r="A348" s="12" t="n">
        <v>10</v>
      </c>
      <c r="B348" s="12" t="n">
        <v>46</v>
      </c>
      <c r="C348" s="12" t="str">
        <f aca="false">IFERROR(MATCH($B348,Calc_Splits!$R$2703:$R$3242,0),"")</f>
        <v/>
      </c>
      <c r="D348" s="12" t="str">
        <f aca="false">IF($C348="","",INDEX(Calc_Splits!$B$2703:$B$3242,$C348))</f>
        <v/>
      </c>
      <c r="E348" s="12" t="str">
        <f aca="false">IF($C348="","",INDEX(Calc_Splits!$C$2703:$C$3242,$C348))</f>
        <v/>
      </c>
      <c r="F348" s="12" t="str">
        <f aca="false">IF($C348="","",INDEX(Calc_Splits!$E$2703:$E$3242,$C348))</f>
        <v/>
      </c>
      <c r="G348" s="12" t="str">
        <f aca="false">IF($C348="","",INDEX(Calc_Splits!$G$2703:$G$3242,$C348))</f>
        <v/>
      </c>
      <c r="H348" s="12" t="str">
        <f aca="false">IF($C348="","",INDEX(Calc_Splits!$P$2703:$P$3242,$C348))</f>
        <v/>
      </c>
      <c r="I348" s="12" t="str">
        <f aca="false">IF($C348="","",INDEX(Calc_Splits!$Q$2703:$Q$3242,$C348))</f>
        <v/>
      </c>
      <c r="J348" s="12" t="str">
        <f aca="false">IF($C348="","",INDEX(Calc_Splits!$O$2703:$O$3242,$C348))</f>
        <v/>
      </c>
      <c r="K348" s="12" t="str">
        <f aca="false">IF($D348="","",IF($D348=$D347,"",INDEX(Setup!$B$21:$B$26,$A348-4)+$D348-1))</f>
        <v/>
      </c>
      <c r="L348" s="12" t="str">
        <f aca="false">IF($K348="","",SUMIFS(Calc_Splits!$O$2703:$O$3242,Calc_Splits!$B$2703:$B$3242,$D348))</f>
        <v/>
      </c>
    </row>
    <row r="349" customFormat="false" ht="15" hidden="false" customHeight="false" outlineLevel="0" collapsed="false">
      <c r="A349" s="12" t="n">
        <v>10</v>
      </c>
      <c r="B349" s="12" t="n">
        <v>47</v>
      </c>
      <c r="C349" s="12" t="str">
        <f aca="false">IFERROR(MATCH($B349,Calc_Splits!$R$2703:$R$3242,0),"")</f>
        <v/>
      </c>
      <c r="D349" s="12" t="str">
        <f aca="false">IF($C349="","",INDEX(Calc_Splits!$B$2703:$B$3242,$C349))</f>
        <v/>
      </c>
      <c r="E349" s="12" t="str">
        <f aca="false">IF($C349="","",INDEX(Calc_Splits!$C$2703:$C$3242,$C349))</f>
        <v/>
      </c>
      <c r="F349" s="12" t="str">
        <f aca="false">IF($C349="","",INDEX(Calc_Splits!$E$2703:$E$3242,$C349))</f>
        <v/>
      </c>
      <c r="G349" s="12" t="str">
        <f aca="false">IF($C349="","",INDEX(Calc_Splits!$G$2703:$G$3242,$C349))</f>
        <v/>
      </c>
      <c r="H349" s="12" t="str">
        <f aca="false">IF($C349="","",INDEX(Calc_Splits!$P$2703:$P$3242,$C349))</f>
        <v/>
      </c>
      <c r="I349" s="12" t="str">
        <f aca="false">IF($C349="","",INDEX(Calc_Splits!$Q$2703:$Q$3242,$C349))</f>
        <v/>
      </c>
      <c r="J349" s="12" t="str">
        <f aca="false">IF($C349="","",INDEX(Calc_Splits!$O$2703:$O$3242,$C349))</f>
        <v/>
      </c>
      <c r="K349" s="12" t="str">
        <f aca="false">IF($D349="","",IF($D349=$D348,"",INDEX(Setup!$B$21:$B$26,$A349-4)+$D349-1))</f>
        <v/>
      </c>
      <c r="L349" s="12" t="str">
        <f aca="false">IF($K349="","",SUMIFS(Calc_Splits!$O$2703:$O$3242,Calc_Splits!$B$2703:$B$3242,$D349))</f>
        <v/>
      </c>
    </row>
    <row r="350" customFormat="false" ht="15" hidden="false" customHeight="false" outlineLevel="0" collapsed="false">
      <c r="A350" s="12" t="n">
        <v>10</v>
      </c>
      <c r="B350" s="12" t="n">
        <v>48</v>
      </c>
      <c r="C350" s="12" t="str">
        <f aca="false">IFERROR(MATCH($B350,Calc_Splits!$R$2703:$R$3242,0),"")</f>
        <v/>
      </c>
      <c r="D350" s="12" t="str">
        <f aca="false">IF($C350="","",INDEX(Calc_Splits!$B$2703:$B$3242,$C350))</f>
        <v/>
      </c>
      <c r="E350" s="12" t="str">
        <f aca="false">IF($C350="","",INDEX(Calc_Splits!$C$2703:$C$3242,$C350))</f>
        <v/>
      </c>
      <c r="F350" s="12" t="str">
        <f aca="false">IF($C350="","",INDEX(Calc_Splits!$E$2703:$E$3242,$C350))</f>
        <v/>
      </c>
      <c r="G350" s="12" t="str">
        <f aca="false">IF($C350="","",INDEX(Calc_Splits!$G$2703:$G$3242,$C350))</f>
        <v/>
      </c>
      <c r="H350" s="12" t="str">
        <f aca="false">IF($C350="","",INDEX(Calc_Splits!$P$2703:$P$3242,$C350))</f>
        <v/>
      </c>
      <c r="I350" s="12" t="str">
        <f aca="false">IF($C350="","",INDEX(Calc_Splits!$Q$2703:$Q$3242,$C350))</f>
        <v/>
      </c>
      <c r="J350" s="12" t="str">
        <f aca="false">IF($C350="","",INDEX(Calc_Splits!$O$2703:$O$3242,$C350))</f>
        <v/>
      </c>
      <c r="K350" s="12" t="str">
        <f aca="false">IF($D350="","",IF($D350=$D349,"",INDEX(Setup!$B$21:$B$26,$A350-4)+$D350-1))</f>
        <v/>
      </c>
      <c r="L350" s="12" t="str">
        <f aca="false">IF($K350="","",SUMIFS(Calc_Splits!$O$2703:$O$3242,Calc_Splits!$B$2703:$B$3242,$D350))</f>
        <v/>
      </c>
    </row>
    <row r="351" customFormat="false" ht="15" hidden="false" customHeight="false" outlineLevel="0" collapsed="false">
      <c r="A351" s="12" t="n">
        <v>10</v>
      </c>
      <c r="B351" s="12" t="n">
        <v>49</v>
      </c>
      <c r="C351" s="12" t="str">
        <f aca="false">IFERROR(MATCH($B351,Calc_Splits!$R$2703:$R$3242,0),"")</f>
        <v/>
      </c>
      <c r="D351" s="12" t="str">
        <f aca="false">IF($C351="","",INDEX(Calc_Splits!$B$2703:$B$3242,$C351))</f>
        <v/>
      </c>
      <c r="E351" s="12" t="str">
        <f aca="false">IF($C351="","",INDEX(Calc_Splits!$C$2703:$C$3242,$C351))</f>
        <v/>
      </c>
      <c r="F351" s="12" t="str">
        <f aca="false">IF($C351="","",INDEX(Calc_Splits!$E$2703:$E$3242,$C351))</f>
        <v/>
      </c>
      <c r="G351" s="12" t="str">
        <f aca="false">IF($C351="","",INDEX(Calc_Splits!$G$2703:$G$3242,$C351))</f>
        <v/>
      </c>
      <c r="H351" s="12" t="str">
        <f aca="false">IF($C351="","",INDEX(Calc_Splits!$P$2703:$P$3242,$C351))</f>
        <v/>
      </c>
      <c r="I351" s="12" t="str">
        <f aca="false">IF($C351="","",INDEX(Calc_Splits!$Q$2703:$Q$3242,$C351))</f>
        <v/>
      </c>
      <c r="J351" s="12" t="str">
        <f aca="false">IF($C351="","",INDEX(Calc_Splits!$O$2703:$O$3242,$C351))</f>
        <v/>
      </c>
      <c r="K351" s="12" t="str">
        <f aca="false">IF($D351="","",IF($D351=$D350,"",INDEX(Setup!$B$21:$B$26,$A351-4)+$D351-1))</f>
        <v/>
      </c>
      <c r="L351" s="12" t="str">
        <f aca="false">IF($K351="","",SUMIFS(Calc_Splits!$O$2703:$O$3242,Calc_Splits!$B$2703:$B$3242,$D351))</f>
        <v/>
      </c>
    </row>
    <row r="352" customFormat="false" ht="15" hidden="false" customHeight="false" outlineLevel="0" collapsed="false">
      <c r="A352" s="12" t="n">
        <v>10</v>
      </c>
      <c r="B352" s="12" t="n">
        <v>50</v>
      </c>
      <c r="C352" s="12" t="str">
        <f aca="false">IFERROR(MATCH($B352,Calc_Splits!$R$2703:$R$3242,0),"")</f>
        <v/>
      </c>
      <c r="D352" s="12" t="str">
        <f aca="false">IF($C352="","",INDEX(Calc_Splits!$B$2703:$B$3242,$C352))</f>
        <v/>
      </c>
      <c r="E352" s="12" t="str">
        <f aca="false">IF($C352="","",INDEX(Calc_Splits!$C$2703:$C$3242,$C352))</f>
        <v/>
      </c>
      <c r="F352" s="12" t="str">
        <f aca="false">IF($C352="","",INDEX(Calc_Splits!$E$2703:$E$3242,$C352))</f>
        <v/>
      </c>
      <c r="G352" s="12" t="str">
        <f aca="false">IF($C352="","",INDEX(Calc_Splits!$G$2703:$G$3242,$C352))</f>
        <v/>
      </c>
      <c r="H352" s="12" t="str">
        <f aca="false">IF($C352="","",INDEX(Calc_Splits!$P$2703:$P$3242,$C352))</f>
        <v/>
      </c>
      <c r="I352" s="12" t="str">
        <f aca="false">IF($C352="","",INDEX(Calc_Splits!$Q$2703:$Q$3242,$C352))</f>
        <v/>
      </c>
      <c r="J352" s="12" t="str">
        <f aca="false">IF($C352="","",INDEX(Calc_Splits!$O$2703:$O$3242,$C352))</f>
        <v/>
      </c>
      <c r="K352" s="12" t="str">
        <f aca="false">IF($D352="","",IF($D352=$D351,"",INDEX(Setup!$B$21:$B$26,$A352-4)+$D352-1))</f>
        <v/>
      </c>
      <c r="L352" s="12" t="str">
        <f aca="false">IF($K352="","",SUMIFS(Calc_Splits!$O$2703:$O$3242,Calc_Splits!$B$2703:$B$3242,$D352))</f>
        <v/>
      </c>
    </row>
    <row r="353" customFormat="false" ht="15" hidden="false" customHeight="false" outlineLevel="0" collapsed="false">
      <c r="A353" s="12" t="n">
        <v>10</v>
      </c>
      <c r="B353" s="12" t="n">
        <v>51</v>
      </c>
      <c r="C353" s="12" t="str">
        <f aca="false">IFERROR(MATCH($B353,Calc_Splits!$R$2703:$R$3242,0),"")</f>
        <v/>
      </c>
      <c r="D353" s="12" t="str">
        <f aca="false">IF($C353="","",INDEX(Calc_Splits!$B$2703:$B$3242,$C353))</f>
        <v/>
      </c>
      <c r="E353" s="12" t="str">
        <f aca="false">IF($C353="","",INDEX(Calc_Splits!$C$2703:$C$3242,$C353))</f>
        <v/>
      </c>
      <c r="F353" s="12" t="str">
        <f aca="false">IF($C353="","",INDEX(Calc_Splits!$E$2703:$E$3242,$C353))</f>
        <v/>
      </c>
      <c r="G353" s="12" t="str">
        <f aca="false">IF($C353="","",INDEX(Calc_Splits!$G$2703:$G$3242,$C353))</f>
        <v/>
      </c>
      <c r="H353" s="12" t="str">
        <f aca="false">IF($C353="","",INDEX(Calc_Splits!$P$2703:$P$3242,$C353))</f>
        <v/>
      </c>
      <c r="I353" s="12" t="str">
        <f aca="false">IF($C353="","",INDEX(Calc_Splits!$Q$2703:$Q$3242,$C353))</f>
        <v/>
      </c>
      <c r="J353" s="12" t="str">
        <f aca="false">IF($C353="","",INDEX(Calc_Splits!$O$2703:$O$3242,$C353))</f>
        <v/>
      </c>
      <c r="K353" s="12" t="str">
        <f aca="false">IF($D353="","",IF($D353=$D352,"",INDEX(Setup!$B$21:$B$26,$A353-4)+$D353-1))</f>
        <v/>
      </c>
      <c r="L353" s="12" t="str">
        <f aca="false">IF($K353="","",SUMIFS(Calc_Splits!$O$2703:$O$3242,Calc_Splits!$B$2703:$B$3242,$D353))</f>
        <v/>
      </c>
    </row>
    <row r="354" customFormat="false" ht="15" hidden="false" customHeight="false" outlineLevel="0" collapsed="false">
      <c r="A354" s="12" t="n">
        <v>10</v>
      </c>
      <c r="B354" s="12" t="n">
        <v>52</v>
      </c>
      <c r="C354" s="12" t="str">
        <f aca="false">IFERROR(MATCH($B354,Calc_Splits!$R$2703:$R$3242,0),"")</f>
        <v/>
      </c>
      <c r="D354" s="12" t="str">
        <f aca="false">IF($C354="","",INDEX(Calc_Splits!$B$2703:$B$3242,$C354))</f>
        <v/>
      </c>
      <c r="E354" s="12" t="str">
        <f aca="false">IF($C354="","",INDEX(Calc_Splits!$C$2703:$C$3242,$C354))</f>
        <v/>
      </c>
      <c r="F354" s="12" t="str">
        <f aca="false">IF($C354="","",INDEX(Calc_Splits!$E$2703:$E$3242,$C354))</f>
        <v/>
      </c>
      <c r="G354" s="12" t="str">
        <f aca="false">IF($C354="","",INDEX(Calc_Splits!$G$2703:$G$3242,$C354))</f>
        <v/>
      </c>
      <c r="H354" s="12" t="str">
        <f aca="false">IF($C354="","",INDEX(Calc_Splits!$P$2703:$P$3242,$C354))</f>
        <v/>
      </c>
      <c r="I354" s="12" t="str">
        <f aca="false">IF($C354="","",INDEX(Calc_Splits!$Q$2703:$Q$3242,$C354))</f>
        <v/>
      </c>
      <c r="J354" s="12" t="str">
        <f aca="false">IF($C354="","",INDEX(Calc_Splits!$O$2703:$O$3242,$C354))</f>
        <v/>
      </c>
      <c r="K354" s="12" t="str">
        <f aca="false">IF($D354="","",IF($D354=$D353,"",INDEX(Setup!$B$21:$B$26,$A354-4)+$D354-1))</f>
        <v/>
      </c>
      <c r="L354" s="12" t="str">
        <f aca="false">IF($K354="","",SUMIFS(Calc_Splits!$O$2703:$O$3242,Calc_Splits!$B$2703:$B$3242,$D354))</f>
        <v/>
      </c>
    </row>
    <row r="355" customFormat="false" ht="15" hidden="false" customHeight="false" outlineLevel="0" collapsed="false">
      <c r="A355" s="12" t="n">
        <v>10</v>
      </c>
      <c r="B355" s="12" t="n">
        <v>53</v>
      </c>
      <c r="C355" s="12" t="str">
        <f aca="false">IFERROR(MATCH($B355,Calc_Splits!$R$2703:$R$3242,0),"")</f>
        <v/>
      </c>
      <c r="D355" s="12" t="str">
        <f aca="false">IF($C355="","",INDEX(Calc_Splits!$B$2703:$B$3242,$C355))</f>
        <v/>
      </c>
      <c r="E355" s="12" t="str">
        <f aca="false">IF($C355="","",INDEX(Calc_Splits!$C$2703:$C$3242,$C355))</f>
        <v/>
      </c>
      <c r="F355" s="12" t="str">
        <f aca="false">IF($C355="","",INDEX(Calc_Splits!$E$2703:$E$3242,$C355))</f>
        <v/>
      </c>
      <c r="G355" s="12" t="str">
        <f aca="false">IF($C355="","",INDEX(Calc_Splits!$G$2703:$G$3242,$C355))</f>
        <v/>
      </c>
      <c r="H355" s="12" t="str">
        <f aca="false">IF($C355="","",INDEX(Calc_Splits!$P$2703:$P$3242,$C355))</f>
        <v/>
      </c>
      <c r="I355" s="12" t="str">
        <f aca="false">IF($C355="","",INDEX(Calc_Splits!$Q$2703:$Q$3242,$C355))</f>
        <v/>
      </c>
      <c r="J355" s="12" t="str">
        <f aca="false">IF($C355="","",INDEX(Calc_Splits!$O$2703:$O$3242,$C355))</f>
        <v/>
      </c>
      <c r="K355" s="12" t="str">
        <f aca="false">IF($D355="","",IF($D355=$D354,"",INDEX(Setup!$B$21:$B$26,$A355-4)+$D355-1))</f>
        <v/>
      </c>
      <c r="L355" s="12" t="str">
        <f aca="false">IF($K355="","",SUMIFS(Calc_Splits!$O$2703:$O$3242,Calc_Splits!$B$2703:$B$3242,$D355))</f>
        <v/>
      </c>
    </row>
    <row r="356" customFormat="false" ht="15" hidden="false" customHeight="false" outlineLevel="0" collapsed="false">
      <c r="A356" s="12" t="n">
        <v>10</v>
      </c>
      <c r="B356" s="12" t="n">
        <v>54</v>
      </c>
      <c r="C356" s="12" t="str">
        <f aca="false">IFERROR(MATCH($B356,Calc_Splits!$R$2703:$R$3242,0),"")</f>
        <v/>
      </c>
      <c r="D356" s="12" t="str">
        <f aca="false">IF($C356="","",INDEX(Calc_Splits!$B$2703:$B$3242,$C356))</f>
        <v/>
      </c>
      <c r="E356" s="12" t="str">
        <f aca="false">IF($C356="","",INDEX(Calc_Splits!$C$2703:$C$3242,$C356))</f>
        <v/>
      </c>
      <c r="F356" s="12" t="str">
        <f aca="false">IF($C356="","",INDEX(Calc_Splits!$E$2703:$E$3242,$C356))</f>
        <v/>
      </c>
      <c r="G356" s="12" t="str">
        <f aca="false">IF($C356="","",INDEX(Calc_Splits!$G$2703:$G$3242,$C356))</f>
        <v/>
      </c>
      <c r="H356" s="12" t="str">
        <f aca="false">IF($C356="","",INDEX(Calc_Splits!$P$2703:$P$3242,$C356))</f>
        <v/>
      </c>
      <c r="I356" s="12" t="str">
        <f aca="false">IF($C356="","",INDEX(Calc_Splits!$Q$2703:$Q$3242,$C356))</f>
        <v/>
      </c>
      <c r="J356" s="12" t="str">
        <f aca="false">IF($C356="","",INDEX(Calc_Splits!$O$2703:$O$3242,$C356))</f>
        <v/>
      </c>
      <c r="K356" s="12" t="str">
        <f aca="false">IF($D356="","",IF($D356=$D355,"",INDEX(Setup!$B$21:$B$26,$A356-4)+$D356-1))</f>
        <v/>
      </c>
      <c r="L356" s="12" t="str">
        <f aca="false">IF($K356="","",SUMIFS(Calc_Splits!$O$2703:$O$3242,Calc_Splits!$B$2703:$B$3242,$D356))</f>
        <v/>
      </c>
    </row>
    <row r="357" customFormat="false" ht="15" hidden="false" customHeight="false" outlineLevel="0" collapsed="false">
      <c r="A357" s="12" t="n">
        <v>10</v>
      </c>
      <c r="B357" s="12" t="n">
        <v>55</v>
      </c>
      <c r="C357" s="12" t="str">
        <f aca="false">IFERROR(MATCH($B357,Calc_Splits!$R$2703:$R$3242,0),"")</f>
        <v/>
      </c>
      <c r="D357" s="12" t="str">
        <f aca="false">IF($C357="","",INDEX(Calc_Splits!$B$2703:$B$3242,$C357))</f>
        <v/>
      </c>
      <c r="E357" s="12" t="str">
        <f aca="false">IF($C357="","",INDEX(Calc_Splits!$C$2703:$C$3242,$C357))</f>
        <v/>
      </c>
      <c r="F357" s="12" t="str">
        <f aca="false">IF($C357="","",INDEX(Calc_Splits!$E$2703:$E$3242,$C357))</f>
        <v/>
      </c>
      <c r="G357" s="12" t="str">
        <f aca="false">IF($C357="","",INDEX(Calc_Splits!$G$2703:$G$3242,$C357))</f>
        <v/>
      </c>
      <c r="H357" s="12" t="str">
        <f aca="false">IF($C357="","",INDEX(Calc_Splits!$P$2703:$P$3242,$C357))</f>
        <v/>
      </c>
      <c r="I357" s="12" t="str">
        <f aca="false">IF($C357="","",INDEX(Calc_Splits!$Q$2703:$Q$3242,$C357))</f>
        <v/>
      </c>
      <c r="J357" s="12" t="str">
        <f aca="false">IF($C357="","",INDEX(Calc_Splits!$O$2703:$O$3242,$C357))</f>
        <v/>
      </c>
      <c r="K357" s="12" t="str">
        <f aca="false">IF($D357="","",IF($D357=$D356,"",INDEX(Setup!$B$21:$B$26,$A357-4)+$D357-1))</f>
        <v/>
      </c>
      <c r="L357" s="12" t="str">
        <f aca="false">IF($K357="","",SUMIFS(Calc_Splits!$O$2703:$O$3242,Calc_Splits!$B$2703:$B$3242,$D357))</f>
        <v/>
      </c>
    </row>
    <row r="358" customFormat="false" ht="15" hidden="false" customHeight="false" outlineLevel="0" collapsed="false">
      <c r="A358" s="12" t="n">
        <v>10</v>
      </c>
      <c r="B358" s="12" t="n">
        <v>56</v>
      </c>
      <c r="C358" s="12" t="str">
        <f aca="false">IFERROR(MATCH($B358,Calc_Splits!$R$2703:$R$3242,0),"")</f>
        <v/>
      </c>
      <c r="D358" s="12" t="str">
        <f aca="false">IF($C358="","",INDEX(Calc_Splits!$B$2703:$B$3242,$C358))</f>
        <v/>
      </c>
      <c r="E358" s="12" t="str">
        <f aca="false">IF($C358="","",INDEX(Calc_Splits!$C$2703:$C$3242,$C358))</f>
        <v/>
      </c>
      <c r="F358" s="12" t="str">
        <f aca="false">IF($C358="","",INDEX(Calc_Splits!$E$2703:$E$3242,$C358))</f>
        <v/>
      </c>
      <c r="G358" s="12" t="str">
        <f aca="false">IF($C358="","",INDEX(Calc_Splits!$G$2703:$G$3242,$C358))</f>
        <v/>
      </c>
      <c r="H358" s="12" t="str">
        <f aca="false">IF($C358="","",INDEX(Calc_Splits!$P$2703:$P$3242,$C358))</f>
        <v/>
      </c>
      <c r="I358" s="12" t="str">
        <f aca="false">IF($C358="","",INDEX(Calc_Splits!$Q$2703:$Q$3242,$C358))</f>
        <v/>
      </c>
      <c r="J358" s="12" t="str">
        <f aca="false">IF($C358="","",INDEX(Calc_Splits!$O$2703:$O$3242,$C358))</f>
        <v/>
      </c>
      <c r="K358" s="12" t="str">
        <f aca="false">IF($D358="","",IF($D358=$D357,"",INDEX(Setup!$B$21:$B$26,$A358-4)+$D358-1))</f>
        <v/>
      </c>
      <c r="L358" s="12" t="str">
        <f aca="false">IF($K358="","",SUMIFS(Calc_Splits!$O$2703:$O$3242,Calc_Splits!$B$2703:$B$3242,$D358))</f>
        <v/>
      </c>
    </row>
    <row r="359" customFormat="false" ht="15" hidden="false" customHeight="false" outlineLevel="0" collapsed="false">
      <c r="A359" s="12" t="n">
        <v>10</v>
      </c>
      <c r="B359" s="12" t="n">
        <v>57</v>
      </c>
      <c r="C359" s="12" t="str">
        <f aca="false">IFERROR(MATCH($B359,Calc_Splits!$R$2703:$R$3242,0),"")</f>
        <v/>
      </c>
      <c r="D359" s="12" t="str">
        <f aca="false">IF($C359="","",INDEX(Calc_Splits!$B$2703:$B$3242,$C359))</f>
        <v/>
      </c>
      <c r="E359" s="12" t="str">
        <f aca="false">IF($C359="","",INDEX(Calc_Splits!$C$2703:$C$3242,$C359))</f>
        <v/>
      </c>
      <c r="F359" s="12" t="str">
        <f aca="false">IF($C359="","",INDEX(Calc_Splits!$E$2703:$E$3242,$C359))</f>
        <v/>
      </c>
      <c r="G359" s="12" t="str">
        <f aca="false">IF($C359="","",INDEX(Calc_Splits!$G$2703:$G$3242,$C359))</f>
        <v/>
      </c>
      <c r="H359" s="12" t="str">
        <f aca="false">IF($C359="","",INDEX(Calc_Splits!$P$2703:$P$3242,$C359))</f>
        <v/>
      </c>
      <c r="I359" s="12" t="str">
        <f aca="false">IF($C359="","",INDEX(Calc_Splits!$Q$2703:$Q$3242,$C359))</f>
        <v/>
      </c>
      <c r="J359" s="12" t="str">
        <f aca="false">IF($C359="","",INDEX(Calc_Splits!$O$2703:$O$3242,$C359))</f>
        <v/>
      </c>
      <c r="K359" s="12" t="str">
        <f aca="false">IF($D359="","",IF($D359=$D358,"",INDEX(Setup!$B$21:$B$26,$A359-4)+$D359-1))</f>
        <v/>
      </c>
      <c r="L359" s="12" t="str">
        <f aca="false">IF($K359="","",SUMIFS(Calc_Splits!$O$2703:$O$3242,Calc_Splits!$B$2703:$B$3242,$D359))</f>
        <v/>
      </c>
    </row>
    <row r="360" customFormat="false" ht="15" hidden="false" customHeight="false" outlineLevel="0" collapsed="false">
      <c r="A360" s="12" t="n">
        <v>10</v>
      </c>
      <c r="B360" s="12" t="n">
        <v>58</v>
      </c>
      <c r="C360" s="12" t="str">
        <f aca="false">IFERROR(MATCH($B360,Calc_Splits!$R$2703:$R$3242,0),"")</f>
        <v/>
      </c>
      <c r="D360" s="12" t="str">
        <f aca="false">IF($C360="","",INDEX(Calc_Splits!$B$2703:$B$3242,$C360))</f>
        <v/>
      </c>
      <c r="E360" s="12" t="str">
        <f aca="false">IF($C360="","",INDEX(Calc_Splits!$C$2703:$C$3242,$C360))</f>
        <v/>
      </c>
      <c r="F360" s="12" t="str">
        <f aca="false">IF($C360="","",INDEX(Calc_Splits!$E$2703:$E$3242,$C360))</f>
        <v/>
      </c>
      <c r="G360" s="12" t="str">
        <f aca="false">IF($C360="","",INDEX(Calc_Splits!$G$2703:$G$3242,$C360))</f>
        <v/>
      </c>
      <c r="H360" s="12" t="str">
        <f aca="false">IF($C360="","",INDEX(Calc_Splits!$P$2703:$P$3242,$C360))</f>
        <v/>
      </c>
      <c r="I360" s="12" t="str">
        <f aca="false">IF($C360="","",INDEX(Calc_Splits!$Q$2703:$Q$3242,$C360))</f>
        <v/>
      </c>
      <c r="J360" s="12" t="str">
        <f aca="false">IF($C360="","",INDEX(Calc_Splits!$O$2703:$O$3242,$C360))</f>
        <v/>
      </c>
      <c r="K360" s="12" t="str">
        <f aca="false">IF($D360="","",IF($D360=$D359,"",INDEX(Setup!$B$21:$B$26,$A360-4)+$D360-1))</f>
        <v/>
      </c>
      <c r="L360" s="12" t="str">
        <f aca="false">IF($K360="","",SUMIFS(Calc_Splits!$O$2703:$O$3242,Calc_Splits!$B$2703:$B$3242,$D360))</f>
        <v/>
      </c>
    </row>
    <row r="361" customFormat="false" ht="15" hidden="false" customHeight="false" outlineLevel="0" collapsed="false">
      <c r="A361" s="12" t="n">
        <v>10</v>
      </c>
      <c r="B361" s="12" t="n">
        <v>59</v>
      </c>
      <c r="C361" s="12" t="str">
        <f aca="false">IFERROR(MATCH($B361,Calc_Splits!$R$2703:$R$3242,0),"")</f>
        <v/>
      </c>
      <c r="D361" s="12" t="str">
        <f aca="false">IF($C361="","",INDEX(Calc_Splits!$B$2703:$B$3242,$C361))</f>
        <v/>
      </c>
      <c r="E361" s="12" t="str">
        <f aca="false">IF($C361="","",INDEX(Calc_Splits!$C$2703:$C$3242,$C361))</f>
        <v/>
      </c>
      <c r="F361" s="12" t="str">
        <f aca="false">IF($C361="","",INDEX(Calc_Splits!$E$2703:$E$3242,$C361))</f>
        <v/>
      </c>
      <c r="G361" s="12" t="str">
        <f aca="false">IF($C361="","",INDEX(Calc_Splits!$G$2703:$G$3242,$C361))</f>
        <v/>
      </c>
      <c r="H361" s="12" t="str">
        <f aca="false">IF($C361="","",INDEX(Calc_Splits!$P$2703:$P$3242,$C361))</f>
        <v/>
      </c>
      <c r="I361" s="12" t="str">
        <f aca="false">IF($C361="","",INDEX(Calc_Splits!$Q$2703:$Q$3242,$C361))</f>
        <v/>
      </c>
      <c r="J361" s="12" t="str">
        <f aca="false">IF($C361="","",INDEX(Calc_Splits!$O$2703:$O$3242,$C361))</f>
        <v/>
      </c>
      <c r="K361" s="12" t="str">
        <f aca="false">IF($D361="","",IF($D361=$D360,"",INDEX(Setup!$B$21:$B$26,$A361-4)+$D361-1))</f>
        <v/>
      </c>
      <c r="L361" s="12" t="str">
        <f aca="false">IF($K361="","",SUMIFS(Calc_Splits!$O$2703:$O$3242,Calc_Splits!$B$2703:$B$3242,$D361))</f>
        <v/>
      </c>
    </row>
    <row r="362" customFormat="false" ht="15" hidden="false" customHeight="false" outlineLevel="0" collapsed="false">
      <c r="A362" s="12" t="n">
        <v>10</v>
      </c>
      <c r="B362" s="12" t="n">
        <v>60</v>
      </c>
      <c r="C362" s="12" t="str">
        <f aca="false">IFERROR(MATCH($B362,Calc_Splits!$R$2703:$R$3242,0),"")</f>
        <v/>
      </c>
      <c r="D362" s="12" t="str">
        <f aca="false">IF($C362="","",INDEX(Calc_Splits!$B$2703:$B$3242,$C362))</f>
        <v/>
      </c>
      <c r="E362" s="12" t="str">
        <f aca="false">IF($C362="","",INDEX(Calc_Splits!$C$2703:$C$3242,$C362))</f>
        <v/>
      </c>
      <c r="F362" s="12" t="str">
        <f aca="false">IF($C362="","",INDEX(Calc_Splits!$E$2703:$E$3242,$C362))</f>
        <v/>
      </c>
      <c r="G362" s="12" t="str">
        <f aca="false">IF($C362="","",INDEX(Calc_Splits!$G$2703:$G$3242,$C362))</f>
        <v/>
      </c>
      <c r="H362" s="12" t="str">
        <f aca="false">IF($C362="","",INDEX(Calc_Splits!$P$2703:$P$3242,$C362))</f>
        <v/>
      </c>
      <c r="I362" s="12" t="str">
        <f aca="false">IF($C362="","",INDEX(Calc_Splits!$Q$2703:$Q$3242,$C362))</f>
        <v/>
      </c>
      <c r="J362" s="12" t="str">
        <f aca="false">IF($C362="","",INDEX(Calc_Splits!$O$2703:$O$3242,$C362))</f>
        <v/>
      </c>
      <c r="K362" s="12" t="str">
        <f aca="false">IF($D362="","",IF($D362=$D361,"",INDEX(Setup!$B$21:$B$26,$A362-4)+$D362-1))</f>
        <v/>
      </c>
      <c r="L362" s="12" t="str">
        <f aca="false">IF($K362="","",SUMIFS(Calc_Splits!$O$2703:$O$3242,Calc_Splits!$B$2703:$B$3242,$D362))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true"/>
  </sheetPr>
  <dimension ref="A1:AA1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"/>
    <col collapsed="false" customWidth="true" hidden="false" outlineLevel="0" max="3" min="3" style="0" width="6"/>
    <col collapsed="false" customWidth="true" hidden="false" outlineLevel="0" max="4" min="4" style="0" width="8"/>
    <col collapsed="false" customWidth="true" hidden="false" outlineLevel="0" max="5" min="5" style="0" width="10"/>
    <col collapsed="false" customWidth="true" hidden="false" outlineLevel="0" max="7" min="6" style="0" width="7"/>
    <col collapsed="false" customWidth="true" hidden="false" outlineLevel="0" max="8" min="8" style="0" width="6"/>
    <col collapsed="false" customWidth="true" hidden="false" outlineLevel="0" max="9" min="9" style="0" width="8"/>
    <col collapsed="false" customWidth="true" hidden="false" outlineLevel="0" max="10" min="10" style="0" width="3"/>
    <col collapsed="false" customWidth="true" hidden="false" outlineLevel="0" max="11" min="11" style="0" width="8"/>
    <col collapsed="false" customWidth="true" hidden="false" outlineLevel="0" max="12" min="12" style="0" width="6"/>
    <col collapsed="false" customWidth="true" hidden="false" outlineLevel="0" max="13" min="13" style="0" width="8"/>
    <col collapsed="false" customWidth="true" hidden="false" outlineLevel="0" max="14" min="14" style="0" width="10"/>
    <col collapsed="false" customWidth="true" hidden="false" outlineLevel="0" max="16" min="15" style="0" width="7"/>
    <col collapsed="false" customWidth="true" hidden="false" outlineLevel="0" max="17" min="17" style="0" width="6"/>
    <col collapsed="false" customWidth="true" hidden="false" outlineLevel="0" max="18" min="18" style="0" width="8"/>
    <col collapsed="false" customWidth="true" hidden="false" outlineLevel="0" max="19" min="19" style="0" width="3"/>
    <col collapsed="false" customWidth="true" hidden="false" outlineLevel="0" max="20" min="20" style="0" width="8"/>
    <col collapsed="false" customWidth="true" hidden="false" outlineLevel="0" max="21" min="21" style="0" width="6"/>
    <col collapsed="false" customWidth="true" hidden="false" outlineLevel="0" max="22" min="22" style="0" width="8"/>
    <col collapsed="false" customWidth="true" hidden="false" outlineLevel="0" max="23" min="23" style="0" width="10"/>
    <col collapsed="false" customWidth="true" hidden="false" outlineLevel="0" max="25" min="24" style="0" width="7"/>
    <col collapsed="false" customWidth="true" hidden="false" outlineLevel="0" max="26" min="26" style="0" width="6"/>
    <col collapsed="false" customWidth="true" hidden="false" outlineLevel="0" max="27" min="27" style="0" width="8"/>
  </cols>
  <sheetData>
    <row r="1" customFormat="false" ht="17.35" hidden="false" customHeight="false" outlineLevel="0" collapsed="false">
      <c r="A1" s="1" t="str">
        <f aca="false">Setup!B4</f>
        <v>GOVT. HIGHER SECONDARY SCHOOL</v>
      </c>
    </row>
    <row r="2" customFormat="false" ht="15" hidden="false" customHeight="false" outlineLevel="0" collapsed="false">
      <c r="A2" s="19" t="str">
        <f aca="false">Setup!B5&amp;"   -   EXAM SEATING ARRANGEMENT   -   Date: "&amp;Setup!B6</f>
        <v>FIRST TERMINAL EXAMINATION 2026   -   EXAM SEATING ARRANGEMENT   -   Date: 2026-09-15</v>
      </c>
    </row>
    <row r="4" customFormat="false" ht="15" hidden="false" customHeight="false" outlineLevel="0" collapsed="false">
      <c r="B4" s="20" t="s">
        <v>109</v>
      </c>
      <c r="C4" s="20"/>
      <c r="D4" s="20"/>
      <c r="E4" s="20"/>
      <c r="F4" s="20"/>
      <c r="G4" s="20"/>
      <c r="H4" s="20"/>
      <c r="I4" s="20"/>
      <c r="K4" s="20" t="s">
        <v>110</v>
      </c>
      <c r="L4" s="20"/>
      <c r="M4" s="20"/>
      <c r="N4" s="20"/>
      <c r="O4" s="20"/>
      <c r="P4" s="20"/>
      <c r="Q4" s="20"/>
      <c r="R4" s="20"/>
      <c r="T4" s="20" t="s">
        <v>111</v>
      </c>
      <c r="U4" s="20"/>
      <c r="V4" s="20"/>
      <c r="W4" s="20"/>
      <c r="X4" s="20"/>
      <c r="Y4" s="20"/>
      <c r="Z4" s="20"/>
      <c r="AA4" s="20"/>
    </row>
    <row r="5" customFormat="false" ht="15" hidden="false" customHeight="false" outlineLevel="0" collapsed="false">
      <c r="B5" s="11" t="s">
        <v>112</v>
      </c>
      <c r="C5" s="11" t="s">
        <v>85</v>
      </c>
      <c r="D5" s="11" t="s">
        <v>84</v>
      </c>
      <c r="E5" s="11" t="s">
        <v>70</v>
      </c>
      <c r="F5" s="11" t="s">
        <v>102</v>
      </c>
      <c r="G5" s="11" t="s">
        <v>103</v>
      </c>
      <c r="H5" s="11" t="s">
        <v>101</v>
      </c>
      <c r="I5" s="11" t="s">
        <v>113</v>
      </c>
      <c r="K5" s="11" t="s">
        <v>112</v>
      </c>
      <c r="L5" s="11" t="s">
        <v>85</v>
      </c>
      <c r="M5" s="11" t="s">
        <v>84</v>
      </c>
      <c r="N5" s="11" t="s">
        <v>70</v>
      </c>
      <c r="O5" s="11" t="s">
        <v>102</v>
      </c>
      <c r="P5" s="11" t="s">
        <v>103</v>
      </c>
      <c r="Q5" s="11" t="s">
        <v>101</v>
      </c>
      <c r="R5" s="11" t="s">
        <v>113</v>
      </c>
      <c r="T5" s="11" t="s">
        <v>112</v>
      </c>
      <c r="U5" s="11" t="s">
        <v>85</v>
      </c>
      <c r="V5" s="11" t="s">
        <v>84</v>
      </c>
      <c r="W5" s="11" t="s">
        <v>70</v>
      </c>
      <c r="X5" s="11" t="s">
        <v>102</v>
      </c>
      <c r="Y5" s="11" t="s">
        <v>103</v>
      </c>
      <c r="Z5" s="11" t="s">
        <v>101</v>
      </c>
      <c r="AA5" s="11" t="s">
        <v>113</v>
      </c>
    </row>
    <row r="6" customFormat="false" ht="15" hidden="false" customHeight="false" outlineLevel="0" collapsed="false">
      <c r="B6" s="9" t="n">
        <f aca="false">Calc_Rows!$K$3</f>
        <v>1</v>
      </c>
      <c r="C6" s="12" t="str">
        <f aca="false">Calc_Rows!$E$3</f>
        <v>A</v>
      </c>
      <c r="D6" s="12" t="str">
        <f aca="false">Calc_Rows!$F$3</f>
        <v>M</v>
      </c>
      <c r="E6" s="12" t="str">
        <f aca="false">Calc_Rows!$G$3</f>
        <v>MAL</v>
      </c>
      <c r="F6" s="12" t="n">
        <f aca="false">Calc_Rows!$H$3</f>
        <v>1</v>
      </c>
      <c r="G6" s="12" t="n">
        <f aca="false">Calc_Rows!$I$3</f>
        <v>10</v>
      </c>
      <c r="H6" s="12" t="n">
        <f aca="false">Calc_Rows!$J$3</f>
        <v>10</v>
      </c>
      <c r="I6" s="9" t="n">
        <f aca="false">Calc_Rows!$L$3</f>
        <v>20</v>
      </c>
      <c r="K6" s="9" t="n">
        <f aca="false">Calc_Rows!$K$63</f>
        <v>1</v>
      </c>
      <c r="L6" s="12" t="str">
        <f aca="false">Calc_Rows!$E$63</f>
        <v>A</v>
      </c>
      <c r="M6" s="12" t="str">
        <f aca="false">Calc_Rows!$F$63</f>
        <v>M</v>
      </c>
      <c r="N6" s="12" t="str">
        <f aca="false">Calc_Rows!$G$63</f>
        <v>MAL</v>
      </c>
      <c r="O6" s="12" t="n">
        <f aca="false">Calc_Rows!$H$63</f>
        <v>1</v>
      </c>
      <c r="P6" s="12" t="n">
        <f aca="false">Calc_Rows!$I$63</f>
        <v>10</v>
      </c>
      <c r="Q6" s="12" t="n">
        <f aca="false">Calc_Rows!$J$63</f>
        <v>10</v>
      </c>
      <c r="R6" s="9" t="n">
        <f aca="false">Calc_Rows!$L$63</f>
        <v>20</v>
      </c>
      <c r="T6" s="9" t="n">
        <f aca="false">Calc_Rows!$K$123</f>
        <v>1</v>
      </c>
      <c r="U6" s="12" t="str">
        <f aca="false">Calc_Rows!$E$123</f>
        <v>A</v>
      </c>
      <c r="V6" s="12" t="str">
        <f aca="false">Calc_Rows!$F$123</f>
        <v>M</v>
      </c>
      <c r="W6" s="12" t="str">
        <f aca="false">Calc_Rows!$G$123</f>
        <v>MAL</v>
      </c>
      <c r="X6" s="12" t="n">
        <f aca="false">Calc_Rows!$H$123</f>
        <v>1</v>
      </c>
      <c r="Y6" s="12" t="n">
        <f aca="false">Calc_Rows!$I$123</f>
        <v>10</v>
      </c>
      <c r="Z6" s="12" t="n">
        <f aca="false">Calc_Rows!$J$123</f>
        <v>10</v>
      </c>
      <c r="AA6" s="9" t="n">
        <f aca="false">Calc_Rows!$L$123</f>
        <v>20</v>
      </c>
    </row>
    <row r="7" customFormat="false" ht="15" hidden="false" customHeight="false" outlineLevel="0" collapsed="false">
      <c r="B7" s="21" t="str">
        <f aca="false">Calc_Rows!$K$4</f>
        <v/>
      </c>
      <c r="C7" s="22" t="str">
        <f aca="false">Calc_Rows!$E$4</f>
        <v>A</v>
      </c>
      <c r="D7" s="22" t="str">
        <f aca="false">Calc_Rows!$F$4</f>
        <v>F</v>
      </c>
      <c r="E7" s="22" t="str">
        <f aca="false">Calc_Rows!$G$4</f>
        <v>MAL</v>
      </c>
      <c r="F7" s="22" t="n">
        <f aca="false">Calc_Rows!$H$4</f>
        <v>18</v>
      </c>
      <c r="G7" s="22" t="n">
        <f aca="false">Calc_Rows!$I$4</f>
        <v>27</v>
      </c>
      <c r="H7" s="22" t="n">
        <f aca="false">Calc_Rows!$J$4</f>
        <v>10</v>
      </c>
      <c r="I7" s="21" t="str">
        <f aca="false">Calc_Rows!$L$4</f>
        <v/>
      </c>
      <c r="K7" s="21" t="str">
        <f aca="false">Calc_Rows!$K$64</f>
        <v/>
      </c>
      <c r="L7" s="22" t="str">
        <f aca="false">Calc_Rows!$E$64</f>
        <v>A</v>
      </c>
      <c r="M7" s="22" t="str">
        <f aca="false">Calc_Rows!$F$64</f>
        <v>F</v>
      </c>
      <c r="N7" s="22" t="str">
        <f aca="false">Calc_Rows!$G$64</f>
        <v>MAL</v>
      </c>
      <c r="O7" s="22" t="n">
        <f aca="false">Calc_Rows!$H$64</f>
        <v>19</v>
      </c>
      <c r="P7" s="22" t="n">
        <f aca="false">Calc_Rows!$I$64</f>
        <v>28</v>
      </c>
      <c r="Q7" s="22" t="n">
        <f aca="false">Calc_Rows!$J$64</f>
        <v>10</v>
      </c>
      <c r="R7" s="21" t="str">
        <f aca="false">Calc_Rows!$L$64</f>
        <v/>
      </c>
      <c r="T7" s="21" t="str">
        <f aca="false">Calc_Rows!$K$124</f>
        <v/>
      </c>
      <c r="U7" s="22" t="str">
        <f aca="false">Calc_Rows!$E$124</f>
        <v>A</v>
      </c>
      <c r="V7" s="22" t="str">
        <f aca="false">Calc_Rows!$F$124</f>
        <v>F</v>
      </c>
      <c r="W7" s="22" t="str">
        <f aca="false">Calc_Rows!$G$124</f>
        <v>MAL</v>
      </c>
      <c r="X7" s="22" t="n">
        <f aca="false">Calc_Rows!$H$124</f>
        <v>21</v>
      </c>
      <c r="Y7" s="22" t="n">
        <f aca="false">Calc_Rows!$I$124</f>
        <v>30</v>
      </c>
      <c r="Z7" s="22" t="n">
        <f aca="false">Calc_Rows!$J$124</f>
        <v>10</v>
      </c>
      <c r="AA7" s="21" t="str">
        <f aca="false">Calc_Rows!$L$124</f>
        <v/>
      </c>
    </row>
    <row r="8" customFormat="false" ht="15" hidden="false" customHeight="false" outlineLevel="0" collapsed="false">
      <c r="B8" s="9" t="n">
        <f aca="false">Calc_Rows!$K$5</f>
        <v>2</v>
      </c>
      <c r="C8" s="12" t="str">
        <f aca="false">Calc_Rows!$E$5</f>
        <v>A</v>
      </c>
      <c r="D8" s="12" t="str">
        <f aca="false">Calc_Rows!$F$5</f>
        <v>M</v>
      </c>
      <c r="E8" s="12" t="str">
        <f aca="false">Calc_Rows!$G$5</f>
        <v>MAL</v>
      </c>
      <c r="F8" s="12" t="n">
        <f aca="false">Calc_Rows!$H$5</f>
        <v>11</v>
      </c>
      <c r="G8" s="12" t="n">
        <f aca="false">Calc_Rows!$I$5</f>
        <v>14</v>
      </c>
      <c r="H8" s="12" t="n">
        <f aca="false">Calc_Rows!$J$5</f>
        <v>4</v>
      </c>
      <c r="I8" s="9" t="n">
        <f aca="false">Calc_Rows!$L$5</f>
        <v>20</v>
      </c>
      <c r="K8" s="9" t="n">
        <f aca="false">Calc_Rows!$K$65</f>
        <v>2</v>
      </c>
      <c r="L8" s="12" t="str">
        <f aca="false">Calc_Rows!$E$65</f>
        <v>A</v>
      </c>
      <c r="M8" s="12" t="str">
        <f aca="false">Calc_Rows!$F$65</f>
        <v>M</v>
      </c>
      <c r="N8" s="12" t="str">
        <f aca="false">Calc_Rows!$G$65</f>
        <v>MAL</v>
      </c>
      <c r="O8" s="12" t="n">
        <f aca="false">Calc_Rows!$H$65</f>
        <v>11</v>
      </c>
      <c r="P8" s="12" t="n">
        <f aca="false">Calc_Rows!$I$65</f>
        <v>16</v>
      </c>
      <c r="Q8" s="12" t="n">
        <f aca="false">Calc_Rows!$J$65</f>
        <v>6</v>
      </c>
      <c r="R8" s="9" t="n">
        <f aca="false">Calc_Rows!$L$65</f>
        <v>20</v>
      </c>
      <c r="T8" s="9" t="n">
        <f aca="false">Calc_Rows!$K$125</f>
        <v>2</v>
      </c>
      <c r="U8" s="12" t="str">
        <f aca="false">Calc_Rows!$E$125</f>
        <v>A</v>
      </c>
      <c r="V8" s="12" t="str">
        <f aca="false">Calc_Rows!$F$125</f>
        <v>M</v>
      </c>
      <c r="W8" s="12" t="str">
        <f aca="false">Calc_Rows!$G$125</f>
        <v>MAL</v>
      </c>
      <c r="X8" s="12" t="n">
        <f aca="false">Calc_Rows!$H$125</f>
        <v>11</v>
      </c>
      <c r="Y8" s="12" t="n">
        <f aca="false">Calc_Rows!$I$125</f>
        <v>17</v>
      </c>
      <c r="Z8" s="12" t="n">
        <f aca="false">Calc_Rows!$J$125</f>
        <v>7</v>
      </c>
      <c r="AA8" s="9" t="n">
        <f aca="false">Calc_Rows!$L$125</f>
        <v>20</v>
      </c>
    </row>
    <row r="9" customFormat="false" ht="15" hidden="false" customHeight="false" outlineLevel="0" collapsed="false">
      <c r="B9" s="21" t="str">
        <f aca="false">Calc_Rows!$K$6</f>
        <v/>
      </c>
      <c r="C9" s="22" t="str">
        <f aca="false">Calc_Rows!$E$6</f>
        <v>A</v>
      </c>
      <c r="D9" s="22" t="str">
        <f aca="false">Calc_Rows!$F$6</f>
        <v>M</v>
      </c>
      <c r="E9" s="22" t="str">
        <f aca="false">Calc_Rows!$G$6</f>
        <v>SAN</v>
      </c>
      <c r="F9" s="22" t="n">
        <f aca="false">Calc_Rows!$H$6</f>
        <v>15</v>
      </c>
      <c r="G9" s="22" t="n">
        <f aca="false">Calc_Rows!$I$6</f>
        <v>17</v>
      </c>
      <c r="H9" s="22" t="n">
        <f aca="false">Calc_Rows!$J$6</f>
        <v>3</v>
      </c>
      <c r="I9" s="21" t="str">
        <f aca="false">Calc_Rows!$L$6</f>
        <v/>
      </c>
      <c r="K9" s="21" t="str">
        <f aca="false">Calc_Rows!$K$66</f>
        <v/>
      </c>
      <c r="L9" s="22" t="str">
        <f aca="false">Calc_Rows!$E$66</f>
        <v>A</v>
      </c>
      <c r="M9" s="22" t="str">
        <f aca="false">Calc_Rows!$F$66</f>
        <v>M</v>
      </c>
      <c r="N9" s="22" t="str">
        <f aca="false">Calc_Rows!$G$66</f>
        <v>SAN</v>
      </c>
      <c r="O9" s="22" t="n">
        <f aca="false">Calc_Rows!$H$66</f>
        <v>17</v>
      </c>
      <c r="P9" s="22" t="n">
        <f aca="false">Calc_Rows!$I$66</f>
        <v>18</v>
      </c>
      <c r="Q9" s="22" t="n">
        <f aca="false">Calc_Rows!$J$66</f>
        <v>2</v>
      </c>
      <c r="R9" s="21" t="str">
        <f aca="false">Calc_Rows!$L$66</f>
        <v/>
      </c>
      <c r="T9" s="21" t="str">
        <f aca="false">Calc_Rows!$K$126</f>
        <v/>
      </c>
      <c r="U9" s="22" t="str">
        <f aca="false">Calc_Rows!$E$126</f>
        <v>A</v>
      </c>
      <c r="V9" s="22" t="str">
        <f aca="false">Calc_Rows!$F$126</f>
        <v>M</v>
      </c>
      <c r="W9" s="22" t="str">
        <f aca="false">Calc_Rows!$G$126</f>
        <v>SAN</v>
      </c>
      <c r="X9" s="22" t="n">
        <f aca="false">Calc_Rows!$H$126</f>
        <v>18</v>
      </c>
      <c r="Y9" s="22" t="n">
        <f aca="false">Calc_Rows!$I$126</f>
        <v>20</v>
      </c>
      <c r="Z9" s="22" t="n">
        <f aca="false">Calc_Rows!$J$126</f>
        <v>3</v>
      </c>
      <c r="AA9" s="21" t="str">
        <f aca="false">Calc_Rows!$L$126</f>
        <v/>
      </c>
    </row>
    <row r="10" customFormat="false" ht="15" hidden="false" customHeight="false" outlineLevel="0" collapsed="false">
      <c r="B10" s="9" t="str">
        <f aca="false">Calc_Rows!$K$7</f>
        <v/>
      </c>
      <c r="C10" s="12" t="str">
        <f aca="false">Calc_Rows!$E$7</f>
        <v>A</v>
      </c>
      <c r="D10" s="12" t="str">
        <f aca="false">Calc_Rows!$F$7</f>
        <v>F</v>
      </c>
      <c r="E10" s="12" t="str">
        <f aca="false">Calc_Rows!$G$7</f>
        <v>MAL</v>
      </c>
      <c r="F10" s="12" t="n">
        <f aca="false">Calc_Rows!$H$7</f>
        <v>28</v>
      </c>
      <c r="G10" s="12" t="n">
        <f aca="false">Calc_Rows!$I$7</f>
        <v>29</v>
      </c>
      <c r="H10" s="12" t="n">
        <f aca="false">Calc_Rows!$J$7</f>
        <v>2</v>
      </c>
      <c r="I10" s="9" t="str">
        <f aca="false">Calc_Rows!$L$7</f>
        <v/>
      </c>
      <c r="K10" s="9" t="str">
        <f aca="false">Calc_Rows!$K$67</f>
        <v/>
      </c>
      <c r="L10" s="12" t="str">
        <f aca="false">Calc_Rows!$E$67</f>
        <v>A</v>
      </c>
      <c r="M10" s="12" t="str">
        <f aca="false">Calc_Rows!$F$67</f>
        <v>F</v>
      </c>
      <c r="N10" s="12" t="str">
        <f aca="false">Calc_Rows!$G$67</f>
        <v>MAL</v>
      </c>
      <c r="O10" s="12" t="n">
        <f aca="false">Calc_Rows!$H$67</f>
        <v>29</v>
      </c>
      <c r="P10" s="12" t="n">
        <f aca="false">Calc_Rows!$I$67</f>
        <v>31</v>
      </c>
      <c r="Q10" s="12" t="n">
        <f aca="false">Calc_Rows!$J$67</f>
        <v>3</v>
      </c>
      <c r="R10" s="9" t="str">
        <f aca="false">Calc_Rows!$L$67</f>
        <v/>
      </c>
      <c r="T10" s="9" t="str">
        <f aca="false">Calc_Rows!$K$127</f>
        <v/>
      </c>
      <c r="U10" s="12" t="str">
        <f aca="false">Calc_Rows!$E$127</f>
        <v>A</v>
      </c>
      <c r="V10" s="12" t="str">
        <f aca="false">Calc_Rows!$F$127</f>
        <v>F</v>
      </c>
      <c r="W10" s="12" t="str">
        <f aca="false">Calc_Rows!$G$127</f>
        <v>MAL</v>
      </c>
      <c r="X10" s="12" t="n">
        <f aca="false">Calc_Rows!$H$127</f>
        <v>31</v>
      </c>
      <c r="Y10" s="12" t="n">
        <f aca="false">Calc_Rows!$I$127</f>
        <v>32</v>
      </c>
      <c r="Z10" s="12" t="n">
        <f aca="false">Calc_Rows!$J$127</f>
        <v>2</v>
      </c>
      <c r="AA10" s="9" t="str">
        <f aca="false">Calc_Rows!$L$127</f>
        <v/>
      </c>
    </row>
    <row r="11" customFormat="false" ht="15" hidden="false" customHeight="false" outlineLevel="0" collapsed="false">
      <c r="B11" s="21" t="str">
        <f aca="false">Calc_Rows!$K$8</f>
        <v/>
      </c>
      <c r="C11" s="22" t="str">
        <f aca="false">Calc_Rows!$E$8</f>
        <v>A</v>
      </c>
      <c r="D11" s="22" t="str">
        <f aca="false">Calc_Rows!$F$8</f>
        <v>F</v>
      </c>
      <c r="E11" s="22" t="str">
        <f aca="false">Calc_Rows!$G$8</f>
        <v>SAN</v>
      </c>
      <c r="F11" s="22" t="n">
        <f aca="false">Calc_Rows!$H$8</f>
        <v>30</v>
      </c>
      <c r="G11" s="22" t="n">
        <f aca="false">Calc_Rows!$I$8</f>
        <v>33</v>
      </c>
      <c r="H11" s="22" t="n">
        <f aca="false">Calc_Rows!$J$8</f>
        <v>4</v>
      </c>
      <c r="I11" s="21" t="str">
        <f aca="false">Calc_Rows!$L$8</f>
        <v/>
      </c>
      <c r="K11" s="21" t="str">
        <f aca="false">Calc_Rows!$K$68</f>
        <v/>
      </c>
      <c r="L11" s="22" t="str">
        <f aca="false">Calc_Rows!$E$68</f>
        <v>A</v>
      </c>
      <c r="M11" s="22" t="str">
        <f aca="false">Calc_Rows!$F$68</f>
        <v>F</v>
      </c>
      <c r="N11" s="22" t="str">
        <f aca="false">Calc_Rows!$G$68</f>
        <v>SAN</v>
      </c>
      <c r="O11" s="22" t="n">
        <f aca="false">Calc_Rows!$H$68</f>
        <v>32</v>
      </c>
      <c r="P11" s="22" t="n">
        <f aca="false">Calc_Rows!$I$68</f>
        <v>34</v>
      </c>
      <c r="Q11" s="22" t="n">
        <f aca="false">Calc_Rows!$J$68</f>
        <v>3</v>
      </c>
      <c r="R11" s="21" t="str">
        <f aca="false">Calc_Rows!$L$68</f>
        <v/>
      </c>
      <c r="T11" s="21" t="str">
        <f aca="false">Calc_Rows!$K$128</f>
        <v/>
      </c>
      <c r="U11" s="22" t="str">
        <f aca="false">Calc_Rows!$E$128</f>
        <v>A</v>
      </c>
      <c r="V11" s="22" t="str">
        <f aca="false">Calc_Rows!$F$128</f>
        <v>F</v>
      </c>
      <c r="W11" s="22" t="str">
        <f aca="false">Calc_Rows!$G$128</f>
        <v>SAN</v>
      </c>
      <c r="X11" s="22" t="n">
        <f aca="false">Calc_Rows!$H$128</f>
        <v>33</v>
      </c>
      <c r="Y11" s="22" t="n">
        <f aca="false">Calc_Rows!$I$128</f>
        <v>37</v>
      </c>
      <c r="Z11" s="22" t="n">
        <f aca="false">Calc_Rows!$J$128</f>
        <v>5</v>
      </c>
      <c r="AA11" s="21" t="str">
        <f aca="false">Calc_Rows!$L$128</f>
        <v/>
      </c>
    </row>
    <row r="12" customFormat="false" ht="15" hidden="false" customHeight="false" outlineLevel="0" collapsed="false">
      <c r="B12" s="9" t="str">
        <f aca="false">Calc_Rows!$K$9</f>
        <v/>
      </c>
      <c r="C12" s="12" t="str">
        <f aca="false">Calc_Rows!$E$9</f>
        <v>B</v>
      </c>
      <c r="D12" s="12" t="str">
        <f aca="false">Calc_Rows!$F$9</f>
        <v>M</v>
      </c>
      <c r="E12" s="12" t="str">
        <f aca="false">Calc_Rows!$G$9</f>
        <v>MAL</v>
      </c>
      <c r="F12" s="12" t="n">
        <f aca="false">Calc_Rows!$H$9</f>
        <v>1</v>
      </c>
      <c r="G12" s="12" t="n">
        <f aca="false">Calc_Rows!$I$9</f>
        <v>3</v>
      </c>
      <c r="H12" s="12" t="n">
        <f aca="false">Calc_Rows!$J$9</f>
        <v>3</v>
      </c>
      <c r="I12" s="9" t="str">
        <f aca="false">Calc_Rows!$L$9</f>
        <v/>
      </c>
      <c r="K12" s="9" t="str">
        <f aca="false">Calc_Rows!$K$69</f>
        <v/>
      </c>
      <c r="L12" s="12" t="str">
        <f aca="false">Calc_Rows!$E$69</f>
        <v>B</v>
      </c>
      <c r="M12" s="12" t="str">
        <f aca="false">Calc_Rows!$F$69</f>
        <v>M</v>
      </c>
      <c r="N12" s="12" t="str">
        <f aca="false">Calc_Rows!$G$69</f>
        <v>MAL</v>
      </c>
      <c r="O12" s="12" t="n">
        <f aca="false">Calc_Rows!$H$69</f>
        <v>1</v>
      </c>
      <c r="P12" s="12" t="n">
        <f aca="false">Calc_Rows!$I$69</f>
        <v>2</v>
      </c>
      <c r="Q12" s="12" t="n">
        <f aca="false">Calc_Rows!$J$69</f>
        <v>2</v>
      </c>
      <c r="R12" s="9" t="str">
        <f aca="false">Calc_Rows!$L$69</f>
        <v/>
      </c>
      <c r="T12" s="9" t="str">
        <f aca="false">Calc_Rows!$K$129</f>
        <v/>
      </c>
      <c r="U12" s="12" t="str">
        <f aca="false">Calc_Rows!$E$129</f>
        <v>B</v>
      </c>
      <c r="V12" s="12" t="str">
        <f aca="false">Calc_Rows!$F$129</f>
        <v>F</v>
      </c>
      <c r="W12" s="12" t="str">
        <f aca="false">Calc_Rows!$G$129</f>
        <v>MAL</v>
      </c>
      <c r="X12" s="12" t="n">
        <f aca="false">Calc_Rows!$H$129</f>
        <v>19</v>
      </c>
      <c r="Y12" s="12" t="n">
        <f aca="false">Calc_Rows!$I$129</f>
        <v>21</v>
      </c>
      <c r="Z12" s="12" t="n">
        <f aca="false">Calc_Rows!$J$129</f>
        <v>3</v>
      </c>
      <c r="AA12" s="9" t="str">
        <f aca="false">Calc_Rows!$L$129</f>
        <v/>
      </c>
    </row>
    <row r="13" customFormat="false" ht="15" hidden="false" customHeight="false" outlineLevel="0" collapsed="false">
      <c r="B13" s="21" t="str">
        <f aca="false">Calc_Rows!$K$10</f>
        <v/>
      </c>
      <c r="C13" s="22" t="str">
        <f aca="false">Calc_Rows!$E$10</f>
        <v>B</v>
      </c>
      <c r="D13" s="22" t="str">
        <f aca="false">Calc_Rows!$F$10</f>
        <v>F</v>
      </c>
      <c r="E13" s="22" t="str">
        <f aca="false">Calc_Rows!$G$10</f>
        <v>MAL</v>
      </c>
      <c r="F13" s="22" t="n">
        <f aca="false">Calc_Rows!$H$10</f>
        <v>18</v>
      </c>
      <c r="G13" s="22" t="n">
        <f aca="false">Calc_Rows!$I$10</f>
        <v>21</v>
      </c>
      <c r="H13" s="22" t="n">
        <f aca="false">Calc_Rows!$J$10</f>
        <v>4</v>
      </c>
      <c r="I13" s="21" t="str">
        <f aca="false">Calc_Rows!$L$10</f>
        <v/>
      </c>
      <c r="K13" s="21" t="str">
        <f aca="false">Calc_Rows!$K$70</f>
        <v/>
      </c>
      <c r="L13" s="22" t="str">
        <f aca="false">Calc_Rows!$E$70</f>
        <v>B</v>
      </c>
      <c r="M13" s="22" t="str">
        <f aca="false">Calc_Rows!$F$70</f>
        <v>F</v>
      </c>
      <c r="N13" s="22" t="str">
        <f aca="false">Calc_Rows!$G$70</f>
        <v>MAL</v>
      </c>
      <c r="O13" s="22" t="n">
        <f aca="false">Calc_Rows!$H$70</f>
        <v>18</v>
      </c>
      <c r="P13" s="22" t="n">
        <f aca="false">Calc_Rows!$I$70</f>
        <v>21</v>
      </c>
      <c r="Q13" s="22" t="n">
        <f aca="false">Calc_Rows!$J$70</f>
        <v>4</v>
      </c>
      <c r="R13" s="21" t="str">
        <f aca="false">Calc_Rows!$L$70</f>
        <v/>
      </c>
      <c r="T13" s="21" t="n">
        <f aca="false">Calc_Rows!$K$130</f>
        <v>3</v>
      </c>
      <c r="U13" s="22" t="str">
        <f aca="false">Calc_Rows!$E$130</f>
        <v>B</v>
      </c>
      <c r="V13" s="22" t="str">
        <f aca="false">Calc_Rows!$F$130</f>
        <v>M</v>
      </c>
      <c r="W13" s="22" t="str">
        <f aca="false">Calc_Rows!$G$130</f>
        <v>MAL</v>
      </c>
      <c r="X13" s="22" t="n">
        <f aca="false">Calc_Rows!$H$130</f>
        <v>1</v>
      </c>
      <c r="Y13" s="22" t="n">
        <f aca="false">Calc_Rows!$I$130</f>
        <v>10</v>
      </c>
      <c r="Z13" s="22" t="n">
        <f aca="false">Calc_Rows!$J$130</f>
        <v>10</v>
      </c>
      <c r="AA13" s="21" t="n">
        <f aca="false">Calc_Rows!$L$130</f>
        <v>20</v>
      </c>
    </row>
    <row r="14" customFormat="false" ht="15" hidden="false" customHeight="false" outlineLevel="0" collapsed="false">
      <c r="B14" s="9" t="n">
        <f aca="false">Calc_Rows!$K$11</f>
        <v>3</v>
      </c>
      <c r="C14" s="12" t="str">
        <f aca="false">Calc_Rows!$E$11</f>
        <v>B</v>
      </c>
      <c r="D14" s="12" t="str">
        <f aca="false">Calc_Rows!$F$11</f>
        <v>M</v>
      </c>
      <c r="E14" s="12" t="str">
        <f aca="false">Calc_Rows!$G$11</f>
        <v>MAL</v>
      </c>
      <c r="F14" s="12" t="n">
        <f aca="false">Calc_Rows!$H$11</f>
        <v>4</v>
      </c>
      <c r="G14" s="12" t="n">
        <f aca="false">Calc_Rows!$I$11</f>
        <v>13</v>
      </c>
      <c r="H14" s="12" t="n">
        <f aca="false">Calc_Rows!$J$11</f>
        <v>10</v>
      </c>
      <c r="I14" s="9" t="n">
        <f aca="false">Calc_Rows!$L$11</f>
        <v>20</v>
      </c>
      <c r="K14" s="9" t="n">
        <f aca="false">Calc_Rows!$K$71</f>
        <v>3</v>
      </c>
      <c r="L14" s="12" t="str">
        <f aca="false">Calc_Rows!$E$71</f>
        <v>B</v>
      </c>
      <c r="M14" s="12" t="str">
        <f aca="false">Calc_Rows!$F$71</f>
        <v>M</v>
      </c>
      <c r="N14" s="12" t="str">
        <f aca="false">Calc_Rows!$G$71</f>
        <v>MAL</v>
      </c>
      <c r="O14" s="12" t="n">
        <f aca="false">Calc_Rows!$H$71</f>
        <v>3</v>
      </c>
      <c r="P14" s="12" t="n">
        <f aca="false">Calc_Rows!$I$71</f>
        <v>12</v>
      </c>
      <c r="Q14" s="12" t="n">
        <f aca="false">Calc_Rows!$J$71</f>
        <v>10</v>
      </c>
      <c r="R14" s="9" t="n">
        <f aca="false">Calc_Rows!$L$71</f>
        <v>20</v>
      </c>
      <c r="T14" s="9" t="str">
        <f aca="false">Calc_Rows!$K$131</f>
        <v/>
      </c>
      <c r="U14" s="12" t="str">
        <f aca="false">Calc_Rows!$E$131</f>
        <v>B</v>
      </c>
      <c r="V14" s="12" t="str">
        <f aca="false">Calc_Rows!$F$131</f>
        <v>F</v>
      </c>
      <c r="W14" s="12" t="str">
        <f aca="false">Calc_Rows!$G$131</f>
        <v>MAL</v>
      </c>
      <c r="X14" s="12" t="n">
        <f aca="false">Calc_Rows!$H$131</f>
        <v>22</v>
      </c>
      <c r="Y14" s="12" t="n">
        <f aca="false">Calc_Rows!$I$131</f>
        <v>31</v>
      </c>
      <c r="Z14" s="12" t="n">
        <f aca="false">Calc_Rows!$J$131</f>
        <v>10</v>
      </c>
      <c r="AA14" s="9" t="str">
        <f aca="false">Calc_Rows!$L$131</f>
        <v/>
      </c>
    </row>
    <row r="15" customFormat="false" ht="15" hidden="false" customHeight="false" outlineLevel="0" collapsed="false">
      <c r="B15" s="21" t="str">
        <f aca="false">Calc_Rows!$K$12</f>
        <v/>
      </c>
      <c r="C15" s="22" t="str">
        <f aca="false">Calc_Rows!$E$12</f>
        <v>B</v>
      </c>
      <c r="D15" s="22" t="str">
        <f aca="false">Calc_Rows!$F$12</f>
        <v>F</v>
      </c>
      <c r="E15" s="22" t="str">
        <f aca="false">Calc_Rows!$G$12</f>
        <v>MAL</v>
      </c>
      <c r="F15" s="22" t="n">
        <f aca="false">Calc_Rows!$H$12</f>
        <v>22</v>
      </c>
      <c r="G15" s="22" t="n">
        <f aca="false">Calc_Rows!$I$12</f>
        <v>31</v>
      </c>
      <c r="H15" s="22" t="n">
        <f aca="false">Calc_Rows!$J$12</f>
        <v>10</v>
      </c>
      <c r="I15" s="21" t="str">
        <f aca="false">Calc_Rows!$L$12</f>
        <v/>
      </c>
      <c r="K15" s="21" t="str">
        <f aca="false">Calc_Rows!$K$72</f>
        <v/>
      </c>
      <c r="L15" s="22" t="str">
        <f aca="false">Calc_Rows!$E$72</f>
        <v>B</v>
      </c>
      <c r="M15" s="22" t="str">
        <f aca="false">Calc_Rows!$F$72</f>
        <v>F</v>
      </c>
      <c r="N15" s="22" t="str">
        <f aca="false">Calc_Rows!$G$72</f>
        <v>MAL</v>
      </c>
      <c r="O15" s="22" t="n">
        <f aca="false">Calc_Rows!$H$72</f>
        <v>22</v>
      </c>
      <c r="P15" s="22" t="n">
        <f aca="false">Calc_Rows!$I$72</f>
        <v>31</v>
      </c>
      <c r="Q15" s="22" t="n">
        <f aca="false">Calc_Rows!$J$72</f>
        <v>10</v>
      </c>
      <c r="R15" s="21" t="str">
        <f aca="false">Calc_Rows!$L$72</f>
        <v/>
      </c>
      <c r="T15" s="21" t="n">
        <f aca="false">Calc_Rows!$K$132</f>
        <v>4</v>
      </c>
      <c r="U15" s="22" t="str">
        <f aca="false">Calc_Rows!$E$132</f>
        <v>B</v>
      </c>
      <c r="V15" s="22" t="str">
        <f aca="false">Calc_Rows!$F$132</f>
        <v>M</v>
      </c>
      <c r="W15" s="22" t="str">
        <f aca="false">Calc_Rows!$G$132</f>
        <v>MAL</v>
      </c>
      <c r="X15" s="22" t="n">
        <f aca="false">Calc_Rows!$H$132</f>
        <v>11</v>
      </c>
      <c r="Y15" s="22" t="n">
        <f aca="false">Calc_Rows!$I$132</f>
        <v>16</v>
      </c>
      <c r="Z15" s="22" t="n">
        <f aca="false">Calc_Rows!$J$132</f>
        <v>6</v>
      </c>
      <c r="AA15" s="21" t="n">
        <f aca="false">Calc_Rows!$L$132</f>
        <v>20</v>
      </c>
    </row>
    <row r="16" customFormat="false" ht="15" hidden="false" customHeight="false" outlineLevel="0" collapsed="false">
      <c r="B16" s="9" t="n">
        <f aca="false">Calc_Rows!$K$13</f>
        <v>4</v>
      </c>
      <c r="C16" s="12" t="str">
        <f aca="false">Calc_Rows!$E$13</f>
        <v>B</v>
      </c>
      <c r="D16" s="12" t="str">
        <f aca="false">Calc_Rows!$F$13</f>
        <v>M</v>
      </c>
      <c r="E16" s="12" t="str">
        <f aca="false">Calc_Rows!$G$13</f>
        <v>MAL</v>
      </c>
      <c r="F16" s="12" t="n">
        <f aca="false">Calc_Rows!$H$13</f>
        <v>14</v>
      </c>
      <c r="G16" s="12" t="n">
        <f aca="false">Calc_Rows!$I$13</f>
        <v>15</v>
      </c>
      <c r="H16" s="12" t="n">
        <f aca="false">Calc_Rows!$J$13</f>
        <v>2</v>
      </c>
      <c r="I16" s="9" t="n">
        <f aca="false">Calc_Rows!$L$13</f>
        <v>20</v>
      </c>
      <c r="K16" s="9" t="n">
        <f aca="false">Calc_Rows!$K$73</f>
        <v>4</v>
      </c>
      <c r="L16" s="12" t="str">
        <f aca="false">Calc_Rows!$E$73</f>
        <v>B</v>
      </c>
      <c r="M16" s="12" t="str">
        <f aca="false">Calc_Rows!$F$73</f>
        <v>M</v>
      </c>
      <c r="N16" s="12" t="str">
        <f aca="false">Calc_Rows!$G$73</f>
        <v>MAL</v>
      </c>
      <c r="O16" s="12" t="n">
        <f aca="false">Calc_Rows!$H$73</f>
        <v>13</v>
      </c>
      <c r="P16" s="12" t="n">
        <f aca="false">Calc_Rows!$I$73</f>
        <v>14</v>
      </c>
      <c r="Q16" s="12" t="n">
        <f aca="false">Calc_Rows!$J$73</f>
        <v>2</v>
      </c>
      <c r="R16" s="9" t="n">
        <f aca="false">Calc_Rows!$L$73</f>
        <v>20</v>
      </c>
      <c r="T16" s="9" t="str">
        <f aca="false">Calc_Rows!$K$133</f>
        <v/>
      </c>
      <c r="U16" s="12" t="str">
        <f aca="false">Calc_Rows!$E$133</f>
        <v>B</v>
      </c>
      <c r="V16" s="12" t="str">
        <f aca="false">Calc_Rows!$F$133</f>
        <v>M</v>
      </c>
      <c r="W16" s="12" t="str">
        <f aca="false">Calc_Rows!$G$133</f>
        <v>URD</v>
      </c>
      <c r="X16" s="12" t="n">
        <f aca="false">Calc_Rows!$H$133</f>
        <v>17</v>
      </c>
      <c r="Y16" s="12" t="n">
        <f aca="false">Calc_Rows!$I$133</f>
        <v>18</v>
      </c>
      <c r="Z16" s="12" t="n">
        <f aca="false">Calc_Rows!$J$133</f>
        <v>2</v>
      </c>
      <c r="AA16" s="9" t="str">
        <f aca="false">Calc_Rows!$L$133</f>
        <v/>
      </c>
    </row>
    <row r="17" customFormat="false" ht="15" hidden="false" customHeight="false" outlineLevel="0" collapsed="false">
      <c r="B17" s="21" t="str">
        <f aca="false">Calc_Rows!$K$14</f>
        <v/>
      </c>
      <c r="C17" s="22" t="str">
        <f aca="false">Calc_Rows!$E$14</f>
        <v>B</v>
      </c>
      <c r="D17" s="22" t="str">
        <f aca="false">Calc_Rows!$F$14</f>
        <v>M</v>
      </c>
      <c r="E17" s="22" t="str">
        <f aca="false">Calc_Rows!$G$14</f>
        <v>URD</v>
      </c>
      <c r="F17" s="22" t="n">
        <f aca="false">Calc_Rows!$H$14</f>
        <v>16</v>
      </c>
      <c r="G17" s="22" t="n">
        <f aca="false">Calc_Rows!$I$14</f>
        <v>17</v>
      </c>
      <c r="H17" s="22" t="n">
        <f aca="false">Calc_Rows!$J$14</f>
        <v>2</v>
      </c>
      <c r="I17" s="21" t="str">
        <f aca="false">Calc_Rows!$L$14</f>
        <v/>
      </c>
      <c r="K17" s="21" t="str">
        <f aca="false">Calc_Rows!$K$74</f>
        <v/>
      </c>
      <c r="L17" s="22" t="str">
        <f aca="false">Calc_Rows!$E$74</f>
        <v>B</v>
      </c>
      <c r="M17" s="22" t="str">
        <f aca="false">Calc_Rows!$F$74</f>
        <v>M</v>
      </c>
      <c r="N17" s="22" t="str">
        <f aca="false">Calc_Rows!$G$74</f>
        <v>URD</v>
      </c>
      <c r="O17" s="22" t="n">
        <f aca="false">Calc_Rows!$H$74</f>
        <v>15</v>
      </c>
      <c r="P17" s="22" t="n">
        <f aca="false">Calc_Rows!$I$74</f>
        <v>17</v>
      </c>
      <c r="Q17" s="22" t="n">
        <f aca="false">Calc_Rows!$J$74</f>
        <v>3</v>
      </c>
      <c r="R17" s="21" t="str">
        <f aca="false">Calc_Rows!$L$74</f>
        <v/>
      </c>
      <c r="T17" s="21" t="str">
        <f aca="false">Calc_Rows!$K$134</f>
        <v/>
      </c>
      <c r="U17" s="22" t="str">
        <f aca="false">Calc_Rows!$E$134</f>
        <v>B</v>
      </c>
      <c r="V17" s="22" t="str">
        <f aca="false">Calc_Rows!$F$134</f>
        <v>F</v>
      </c>
      <c r="W17" s="22" t="str">
        <f aca="false">Calc_Rows!$G$134</f>
        <v>MAL</v>
      </c>
      <c r="X17" s="22" t="n">
        <f aca="false">Calc_Rows!$H$134</f>
        <v>32</v>
      </c>
      <c r="Y17" s="22" t="n">
        <f aca="false">Calc_Rows!$I$134</f>
        <v>34</v>
      </c>
      <c r="Z17" s="22" t="n">
        <f aca="false">Calc_Rows!$J$134</f>
        <v>3</v>
      </c>
      <c r="AA17" s="21" t="str">
        <f aca="false">Calc_Rows!$L$134</f>
        <v/>
      </c>
    </row>
    <row r="18" customFormat="false" ht="15" hidden="false" customHeight="false" outlineLevel="0" collapsed="false">
      <c r="B18" s="9" t="str">
        <f aca="false">Calc_Rows!$K$15</f>
        <v/>
      </c>
      <c r="C18" s="12" t="str">
        <f aca="false">Calc_Rows!$E$15</f>
        <v>C</v>
      </c>
      <c r="D18" s="12" t="str">
        <f aca="false">Calc_Rows!$F$15</f>
        <v>M</v>
      </c>
      <c r="E18" s="12" t="str">
        <f aca="false">Calc_Rows!$G$15</f>
        <v>MAL</v>
      </c>
      <c r="F18" s="12" t="n">
        <f aca="false">Calc_Rows!$H$15</f>
        <v>1</v>
      </c>
      <c r="G18" s="12" t="n">
        <f aca="false">Calc_Rows!$I$15</f>
        <v>6</v>
      </c>
      <c r="H18" s="12" t="n">
        <f aca="false">Calc_Rows!$J$15</f>
        <v>6</v>
      </c>
      <c r="I18" s="9" t="str">
        <f aca="false">Calc_Rows!$L$15</f>
        <v/>
      </c>
      <c r="K18" s="9" t="str">
        <f aca="false">Calc_Rows!$K$75</f>
        <v/>
      </c>
      <c r="L18" s="12" t="str">
        <f aca="false">Calc_Rows!$E$75</f>
        <v>B</v>
      </c>
      <c r="M18" s="12" t="str">
        <f aca="false">Calc_Rows!$F$75</f>
        <v>F</v>
      </c>
      <c r="N18" s="12" t="str">
        <f aca="false">Calc_Rows!$G$75</f>
        <v>MAL</v>
      </c>
      <c r="O18" s="12" t="n">
        <f aca="false">Calc_Rows!$H$75</f>
        <v>32</v>
      </c>
      <c r="P18" s="12" t="n">
        <f aca="false">Calc_Rows!$I$75</f>
        <v>32</v>
      </c>
      <c r="Q18" s="12" t="n">
        <f aca="false">Calc_Rows!$J$75</f>
        <v>1</v>
      </c>
      <c r="R18" s="9" t="str">
        <f aca="false">Calc_Rows!$L$75</f>
        <v/>
      </c>
      <c r="T18" s="9" t="str">
        <f aca="false">Calc_Rows!$K$135</f>
        <v/>
      </c>
      <c r="U18" s="12" t="str">
        <f aca="false">Calc_Rows!$E$135</f>
        <v>C</v>
      </c>
      <c r="V18" s="12" t="str">
        <f aca="false">Calc_Rows!$F$135</f>
        <v>M</v>
      </c>
      <c r="W18" s="12" t="str">
        <f aca="false">Calc_Rows!$G$135</f>
        <v>MAL</v>
      </c>
      <c r="X18" s="12" t="n">
        <f aca="false">Calc_Rows!$H$135</f>
        <v>1</v>
      </c>
      <c r="Y18" s="12" t="n">
        <f aca="false">Calc_Rows!$I$135</f>
        <v>2</v>
      </c>
      <c r="Z18" s="12" t="n">
        <f aca="false">Calc_Rows!$J$135</f>
        <v>2</v>
      </c>
      <c r="AA18" s="9" t="str">
        <f aca="false">Calc_Rows!$L$135</f>
        <v/>
      </c>
    </row>
    <row r="19" customFormat="false" ht="15" hidden="false" customHeight="false" outlineLevel="0" collapsed="false">
      <c r="B19" s="21" t="str">
        <f aca="false">Calc_Rows!$K$16</f>
        <v/>
      </c>
      <c r="C19" s="22" t="str">
        <f aca="false">Calc_Rows!$E$16</f>
        <v>C</v>
      </c>
      <c r="D19" s="22" t="str">
        <f aca="false">Calc_Rows!$F$16</f>
        <v>F</v>
      </c>
      <c r="E19" s="22" t="str">
        <f aca="false">Calc_Rows!$G$16</f>
        <v>MAL</v>
      </c>
      <c r="F19" s="22" t="n">
        <f aca="false">Calc_Rows!$H$16</f>
        <v>17</v>
      </c>
      <c r="G19" s="22" t="n">
        <f aca="false">Calc_Rows!$I$16</f>
        <v>26</v>
      </c>
      <c r="H19" s="22" t="n">
        <f aca="false">Calc_Rows!$J$16</f>
        <v>10</v>
      </c>
      <c r="I19" s="21" t="str">
        <f aca="false">Calc_Rows!$L$16</f>
        <v/>
      </c>
      <c r="K19" s="21" t="str">
        <f aca="false">Calc_Rows!$K$76</f>
        <v/>
      </c>
      <c r="L19" s="22" t="str">
        <f aca="false">Calc_Rows!$E$76</f>
        <v>B</v>
      </c>
      <c r="M19" s="22" t="str">
        <f aca="false">Calc_Rows!$F$76</f>
        <v>F</v>
      </c>
      <c r="N19" s="22" t="str">
        <f aca="false">Calc_Rows!$G$76</f>
        <v>URD</v>
      </c>
      <c r="O19" s="22" t="n">
        <f aca="false">Calc_Rows!$H$76</f>
        <v>33</v>
      </c>
      <c r="P19" s="22" t="n">
        <f aca="false">Calc_Rows!$I$76</f>
        <v>34</v>
      </c>
      <c r="Q19" s="22" t="n">
        <f aca="false">Calc_Rows!$J$76</f>
        <v>2</v>
      </c>
      <c r="R19" s="21" t="str">
        <f aca="false">Calc_Rows!$L$76</f>
        <v/>
      </c>
      <c r="T19" s="21" t="str">
        <f aca="false">Calc_Rows!$K$136</f>
        <v/>
      </c>
      <c r="U19" s="22" t="str">
        <f aca="false">Calc_Rows!$E$136</f>
        <v>C</v>
      </c>
      <c r="V19" s="22" t="str">
        <f aca="false">Calc_Rows!$F$136</f>
        <v>F</v>
      </c>
      <c r="W19" s="22" t="str">
        <f aca="false">Calc_Rows!$G$136</f>
        <v>MAL</v>
      </c>
      <c r="X19" s="22" t="n">
        <f aca="false">Calc_Rows!$H$136</f>
        <v>17</v>
      </c>
      <c r="Y19" s="22" t="n">
        <f aca="false">Calc_Rows!$I$136</f>
        <v>23</v>
      </c>
      <c r="Z19" s="22" t="n">
        <f aca="false">Calc_Rows!$J$136</f>
        <v>7</v>
      </c>
      <c r="AA19" s="21" t="str">
        <f aca="false">Calc_Rows!$L$136</f>
        <v/>
      </c>
    </row>
    <row r="20" customFormat="false" ht="15" hidden="false" customHeight="false" outlineLevel="0" collapsed="false">
      <c r="B20" s="9" t="n">
        <f aca="false">Calc_Rows!$K$17</f>
        <v>5</v>
      </c>
      <c r="C20" s="12" t="str">
        <f aca="false">Calc_Rows!$E$17</f>
        <v>C</v>
      </c>
      <c r="D20" s="12" t="str">
        <f aca="false">Calc_Rows!$F$17</f>
        <v>M</v>
      </c>
      <c r="E20" s="12" t="str">
        <f aca="false">Calc_Rows!$G$17</f>
        <v>MAL</v>
      </c>
      <c r="F20" s="12" t="n">
        <f aca="false">Calc_Rows!$H$17</f>
        <v>7</v>
      </c>
      <c r="G20" s="12" t="n">
        <f aca="false">Calc_Rows!$I$17</f>
        <v>16</v>
      </c>
      <c r="H20" s="12" t="n">
        <f aca="false">Calc_Rows!$J$17</f>
        <v>10</v>
      </c>
      <c r="I20" s="9" t="n">
        <f aca="false">Calc_Rows!$L$17</f>
        <v>20</v>
      </c>
      <c r="K20" s="9" t="str">
        <f aca="false">Calc_Rows!$K$77</f>
        <v/>
      </c>
      <c r="L20" s="12" t="str">
        <f aca="false">Calc_Rows!$E$77</f>
        <v>C</v>
      </c>
      <c r="M20" s="12" t="str">
        <f aca="false">Calc_Rows!$F$77</f>
        <v>M</v>
      </c>
      <c r="N20" s="12" t="str">
        <f aca="false">Calc_Rows!$G$77</f>
        <v>MAL</v>
      </c>
      <c r="O20" s="12" t="n">
        <f aca="false">Calc_Rows!$H$77</f>
        <v>1</v>
      </c>
      <c r="P20" s="12" t="n">
        <f aca="false">Calc_Rows!$I$77</f>
        <v>5</v>
      </c>
      <c r="Q20" s="12" t="n">
        <f aca="false">Calc_Rows!$J$77</f>
        <v>5</v>
      </c>
      <c r="R20" s="9" t="str">
        <f aca="false">Calc_Rows!$L$77</f>
        <v/>
      </c>
      <c r="T20" s="9" t="n">
        <f aca="false">Calc_Rows!$K$137</f>
        <v>5</v>
      </c>
      <c r="U20" s="12" t="str">
        <f aca="false">Calc_Rows!$E$137</f>
        <v>C</v>
      </c>
      <c r="V20" s="12" t="str">
        <f aca="false">Calc_Rows!$F$137</f>
        <v>M</v>
      </c>
      <c r="W20" s="12" t="str">
        <f aca="false">Calc_Rows!$G$137</f>
        <v>MAL</v>
      </c>
      <c r="X20" s="12" t="n">
        <f aca="false">Calc_Rows!$H$137</f>
        <v>3</v>
      </c>
      <c r="Y20" s="12" t="n">
        <f aca="false">Calc_Rows!$I$137</f>
        <v>12</v>
      </c>
      <c r="Z20" s="12" t="n">
        <f aca="false">Calc_Rows!$J$137</f>
        <v>10</v>
      </c>
      <c r="AA20" s="9" t="n">
        <f aca="false">Calc_Rows!$L$137</f>
        <v>20</v>
      </c>
    </row>
    <row r="21" customFormat="false" ht="15" hidden="false" customHeight="false" outlineLevel="0" collapsed="false">
      <c r="B21" s="21" t="str">
        <f aca="false">Calc_Rows!$K$18</f>
        <v/>
      </c>
      <c r="C21" s="22" t="str">
        <f aca="false">Calc_Rows!$E$18</f>
        <v>C</v>
      </c>
      <c r="D21" s="22" t="str">
        <f aca="false">Calc_Rows!$F$18</f>
        <v>F</v>
      </c>
      <c r="E21" s="22" t="str">
        <f aca="false">Calc_Rows!$G$18</f>
        <v>SAN</v>
      </c>
      <c r="F21" s="22" t="n">
        <f aca="false">Calc_Rows!$H$18</f>
        <v>27</v>
      </c>
      <c r="G21" s="22" t="n">
        <f aca="false">Calc_Rows!$I$18</f>
        <v>31</v>
      </c>
      <c r="H21" s="22" t="n">
        <f aca="false">Calc_Rows!$J$18</f>
        <v>5</v>
      </c>
      <c r="I21" s="21" t="str">
        <f aca="false">Calc_Rows!$L$18</f>
        <v/>
      </c>
      <c r="K21" s="21" t="str">
        <f aca="false">Calc_Rows!$K$78</f>
        <v/>
      </c>
      <c r="L21" s="22" t="str">
        <f aca="false">Calc_Rows!$E$78</f>
        <v>C</v>
      </c>
      <c r="M21" s="22" t="str">
        <f aca="false">Calc_Rows!$F$78</f>
        <v>F</v>
      </c>
      <c r="N21" s="22" t="str">
        <f aca="false">Calc_Rows!$G$78</f>
        <v>MAL</v>
      </c>
      <c r="O21" s="22" t="n">
        <f aca="false">Calc_Rows!$H$78</f>
        <v>16</v>
      </c>
      <c r="P21" s="22" t="n">
        <f aca="false">Calc_Rows!$I$78</f>
        <v>22</v>
      </c>
      <c r="Q21" s="22" t="n">
        <f aca="false">Calc_Rows!$J$78</f>
        <v>7</v>
      </c>
      <c r="R21" s="21" t="str">
        <f aca="false">Calc_Rows!$L$78</f>
        <v/>
      </c>
      <c r="T21" s="21" t="str">
        <f aca="false">Calc_Rows!$K$138</f>
        <v/>
      </c>
      <c r="U21" s="22" t="str">
        <f aca="false">Calc_Rows!$E$138</f>
        <v>C</v>
      </c>
      <c r="V21" s="22" t="str">
        <f aca="false">Calc_Rows!$F$138</f>
        <v>F</v>
      </c>
      <c r="W21" s="22" t="str">
        <f aca="false">Calc_Rows!$G$138</f>
        <v>MAL</v>
      </c>
      <c r="X21" s="22" t="n">
        <f aca="false">Calc_Rows!$H$138</f>
        <v>24</v>
      </c>
      <c r="Y21" s="22" t="n">
        <f aca="false">Calc_Rows!$I$138</f>
        <v>29</v>
      </c>
      <c r="Z21" s="22" t="n">
        <f aca="false">Calc_Rows!$J$138</f>
        <v>6</v>
      </c>
      <c r="AA21" s="21" t="str">
        <f aca="false">Calc_Rows!$L$138</f>
        <v/>
      </c>
    </row>
    <row r="22" customFormat="false" ht="15" hidden="false" customHeight="false" outlineLevel="0" collapsed="false">
      <c r="B22" s="9" t="str">
        <f aca="false">Calc_Rows!$K$19</f>
        <v/>
      </c>
      <c r="C22" s="12" t="str">
        <f aca="false">Calc_Rows!$E$19</f>
        <v>D</v>
      </c>
      <c r="D22" s="12" t="str">
        <f aca="false">Calc_Rows!$F$19</f>
        <v>F</v>
      </c>
      <c r="E22" s="12" t="str">
        <f aca="false">Calc_Rows!$G$19</f>
        <v>MAL</v>
      </c>
      <c r="F22" s="12" t="n">
        <f aca="false">Calc_Rows!$H$19</f>
        <v>16</v>
      </c>
      <c r="G22" s="12" t="n">
        <f aca="false">Calc_Rows!$I$19</f>
        <v>20</v>
      </c>
      <c r="H22" s="12" t="n">
        <f aca="false">Calc_Rows!$J$19</f>
        <v>5</v>
      </c>
      <c r="I22" s="9" t="str">
        <f aca="false">Calc_Rows!$L$19</f>
        <v/>
      </c>
      <c r="K22" s="9" t="n">
        <f aca="false">Calc_Rows!$K$79</f>
        <v>5</v>
      </c>
      <c r="L22" s="12" t="str">
        <f aca="false">Calc_Rows!$E$79</f>
        <v>C</v>
      </c>
      <c r="M22" s="12" t="str">
        <f aca="false">Calc_Rows!$F$79</f>
        <v>M</v>
      </c>
      <c r="N22" s="12" t="str">
        <f aca="false">Calc_Rows!$G$79</f>
        <v>MAL</v>
      </c>
      <c r="O22" s="12" t="n">
        <f aca="false">Calc_Rows!$H$79</f>
        <v>6</v>
      </c>
      <c r="P22" s="12" t="n">
        <f aca="false">Calc_Rows!$I$79</f>
        <v>15</v>
      </c>
      <c r="Q22" s="12" t="n">
        <f aca="false">Calc_Rows!$J$79</f>
        <v>10</v>
      </c>
      <c r="R22" s="9" t="n">
        <f aca="false">Calc_Rows!$L$79</f>
        <v>20</v>
      </c>
      <c r="T22" s="9" t="str">
        <f aca="false">Calc_Rows!$K$139</f>
        <v/>
      </c>
      <c r="U22" s="12" t="str">
        <f aca="false">Calc_Rows!$E$139</f>
        <v>C</v>
      </c>
      <c r="V22" s="12" t="str">
        <f aca="false">Calc_Rows!$F$139</f>
        <v>F</v>
      </c>
      <c r="W22" s="12" t="str">
        <f aca="false">Calc_Rows!$G$139</f>
        <v>SAN</v>
      </c>
      <c r="X22" s="12" t="n">
        <f aca="false">Calc_Rows!$H$139</f>
        <v>30</v>
      </c>
      <c r="Y22" s="12" t="n">
        <f aca="false">Calc_Rows!$I$139</f>
        <v>32</v>
      </c>
      <c r="Z22" s="12" t="n">
        <f aca="false">Calc_Rows!$J$139</f>
        <v>3</v>
      </c>
      <c r="AA22" s="9" t="str">
        <f aca="false">Calc_Rows!$L$139</f>
        <v/>
      </c>
    </row>
    <row r="23" customFormat="false" ht="15" hidden="false" customHeight="false" outlineLevel="0" collapsed="false">
      <c r="B23" s="21" t="n">
        <f aca="false">Calc_Rows!$K$20</f>
        <v>6</v>
      </c>
      <c r="C23" s="22" t="str">
        <f aca="false">Calc_Rows!$E$20</f>
        <v>D</v>
      </c>
      <c r="D23" s="22" t="str">
        <f aca="false">Calc_Rows!$F$20</f>
        <v>M</v>
      </c>
      <c r="E23" s="22" t="str">
        <f aca="false">Calc_Rows!$G$20</f>
        <v>MAL</v>
      </c>
      <c r="F23" s="22" t="n">
        <f aca="false">Calc_Rows!$H$20</f>
        <v>1</v>
      </c>
      <c r="G23" s="22" t="n">
        <f aca="false">Calc_Rows!$I$20</f>
        <v>10</v>
      </c>
      <c r="H23" s="22" t="n">
        <f aca="false">Calc_Rows!$J$20</f>
        <v>10</v>
      </c>
      <c r="I23" s="21" t="n">
        <f aca="false">Calc_Rows!$L$20</f>
        <v>20</v>
      </c>
      <c r="K23" s="21" t="str">
        <f aca="false">Calc_Rows!$K$80</f>
        <v/>
      </c>
      <c r="L23" s="22" t="str">
        <f aca="false">Calc_Rows!$E$80</f>
        <v>C</v>
      </c>
      <c r="M23" s="22" t="str">
        <f aca="false">Calc_Rows!$F$80</f>
        <v>F</v>
      </c>
      <c r="N23" s="22" t="str">
        <f aca="false">Calc_Rows!$G$80</f>
        <v>MAL</v>
      </c>
      <c r="O23" s="22" t="n">
        <f aca="false">Calc_Rows!$H$80</f>
        <v>23</v>
      </c>
      <c r="P23" s="22" t="n">
        <f aca="false">Calc_Rows!$I$80</f>
        <v>29</v>
      </c>
      <c r="Q23" s="22" t="n">
        <f aca="false">Calc_Rows!$J$80</f>
        <v>7</v>
      </c>
      <c r="R23" s="21" t="str">
        <f aca="false">Calc_Rows!$L$80</f>
        <v/>
      </c>
      <c r="T23" s="21" t="str">
        <f aca="false">Calc_Rows!$K$140</f>
        <v/>
      </c>
      <c r="U23" s="22" t="str">
        <f aca="false">Calc_Rows!$E$140</f>
        <v>D</v>
      </c>
      <c r="V23" s="22" t="str">
        <f aca="false">Calc_Rows!$F$140</f>
        <v>F</v>
      </c>
      <c r="W23" s="22" t="str">
        <f aca="false">Calc_Rows!$G$140</f>
        <v>MAL</v>
      </c>
      <c r="X23" s="22" t="n">
        <f aca="false">Calc_Rows!$H$140</f>
        <v>19</v>
      </c>
      <c r="Y23" s="22" t="n">
        <f aca="false">Calc_Rows!$I$140</f>
        <v>19</v>
      </c>
      <c r="Z23" s="22" t="n">
        <f aca="false">Calc_Rows!$J$140</f>
        <v>1</v>
      </c>
      <c r="AA23" s="21" t="str">
        <f aca="false">Calc_Rows!$L$140</f>
        <v/>
      </c>
    </row>
    <row r="24" customFormat="false" ht="15" hidden="false" customHeight="false" outlineLevel="0" collapsed="false">
      <c r="B24" s="9" t="str">
        <f aca="false">Calc_Rows!$K$21</f>
        <v/>
      </c>
      <c r="C24" s="12" t="str">
        <f aca="false">Calc_Rows!$E$21</f>
        <v>D</v>
      </c>
      <c r="D24" s="12" t="str">
        <f aca="false">Calc_Rows!$F$21</f>
        <v>F</v>
      </c>
      <c r="E24" s="12" t="str">
        <f aca="false">Calc_Rows!$G$21</f>
        <v>MAL</v>
      </c>
      <c r="F24" s="12" t="n">
        <f aca="false">Calc_Rows!$H$21</f>
        <v>21</v>
      </c>
      <c r="G24" s="12" t="n">
        <f aca="false">Calc_Rows!$I$21</f>
        <v>27</v>
      </c>
      <c r="H24" s="12" t="n">
        <f aca="false">Calc_Rows!$J$21</f>
        <v>7</v>
      </c>
      <c r="I24" s="9" t="str">
        <f aca="false">Calc_Rows!$L$21</f>
        <v/>
      </c>
      <c r="K24" s="9" t="str">
        <f aca="false">Calc_Rows!$K$81</f>
        <v/>
      </c>
      <c r="L24" s="12" t="str">
        <f aca="false">Calc_Rows!$E$81</f>
        <v>C</v>
      </c>
      <c r="M24" s="12" t="str">
        <f aca="false">Calc_Rows!$F$81</f>
        <v>F</v>
      </c>
      <c r="N24" s="12" t="str">
        <f aca="false">Calc_Rows!$G$81</f>
        <v>SAN</v>
      </c>
      <c r="O24" s="12" t="n">
        <f aca="false">Calc_Rows!$H$81</f>
        <v>30</v>
      </c>
      <c r="P24" s="12" t="n">
        <f aca="false">Calc_Rows!$I$81</f>
        <v>32</v>
      </c>
      <c r="Q24" s="12" t="n">
        <f aca="false">Calc_Rows!$J$81</f>
        <v>3</v>
      </c>
      <c r="R24" s="9" t="str">
        <f aca="false">Calc_Rows!$L$81</f>
        <v/>
      </c>
      <c r="T24" s="9" t="n">
        <f aca="false">Calc_Rows!$K$141</f>
        <v>6</v>
      </c>
      <c r="U24" s="12" t="str">
        <f aca="false">Calc_Rows!$E$141</f>
        <v>C</v>
      </c>
      <c r="V24" s="12" t="str">
        <f aca="false">Calc_Rows!$F$141</f>
        <v>M</v>
      </c>
      <c r="W24" s="12" t="str">
        <f aca="false">Calc_Rows!$G$141</f>
        <v>MAL</v>
      </c>
      <c r="X24" s="12" t="n">
        <f aca="false">Calc_Rows!$H$141</f>
        <v>13</v>
      </c>
      <c r="Y24" s="12" t="n">
        <f aca="false">Calc_Rows!$I$141</f>
        <v>14</v>
      </c>
      <c r="Z24" s="12" t="n">
        <f aca="false">Calc_Rows!$J$141</f>
        <v>2</v>
      </c>
      <c r="AA24" s="9" t="n">
        <f aca="false">Calc_Rows!$L$141</f>
        <v>20</v>
      </c>
    </row>
    <row r="25" customFormat="false" ht="15" hidden="false" customHeight="false" outlineLevel="0" collapsed="false">
      <c r="B25" s="21" t="str">
        <f aca="false">Calc_Rows!$K$22</f>
        <v/>
      </c>
      <c r="C25" s="22" t="str">
        <f aca="false">Calc_Rows!$E$22</f>
        <v>D</v>
      </c>
      <c r="D25" s="22" t="str">
        <f aca="false">Calc_Rows!$F$22</f>
        <v>F</v>
      </c>
      <c r="E25" s="22" t="str">
        <f aca="false">Calc_Rows!$G$22</f>
        <v>URD</v>
      </c>
      <c r="F25" s="22" t="n">
        <f aca="false">Calc_Rows!$H$22</f>
        <v>28</v>
      </c>
      <c r="G25" s="22" t="n">
        <f aca="false">Calc_Rows!$I$22</f>
        <v>30</v>
      </c>
      <c r="H25" s="22" t="n">
        <f aca="false">Calc_Rows!$J$22</f>
        <v>3</v>
      </c>
      <c r="I25" s="21" t="str">
        <f aca="false">Calc_Rows!$L$22</f>
        <v/>
      </c>
      <c r="K25" s="21" t="n">
        <f aca="false">Calc_Rows!$K$82</f>
        <v>6</v>
      </c>
      <c r="L25" s="22" t="str">
        <f aca="false">Calc_Rows!$E$82</f>
        <v>C</v>
      </c>
      <c r="M25" s="22" t="str">
        <f aca="false">Calc_Rows!$F$82</f>
        <v>F</v>
      </c>
      <c r="N25" s="22" t="str">
        <f aca="false">Calc_Rows!$G$82</f>
        <v>SAN</v>
      </c>
      <c r="O25" s="22" t="n">
        <f aca="false">Calc_Rows!$H$82</f>
        <v>33</v>
      </c>
      <c r="P25" s="22" t="n">
        <f aca="false">Calc_Rows!$I$82</f>
        <v>33</v>
      </c>
      <c r="Q25" s="22" t="n">
        <f aca="false">Calc_Rows!$J$82</f>
        <v>1</v>
      </c>
      <c r="R25" s="21" t="n">
        <f aca="false">Calc_Rows!$L$82</f>
        <v>20</v>
      </c>
      <c r="T25" s="21" t="str">
        <f aca="false">Calc_Rows!$K$142</f>
        <v/>
      </c>
      <c r="U25" s="22" t="str">
        <f aca="false">Calc_Rows!$E$142</f>
        <v>C</v>
      </c>
      <c r="V25" s="22" t="str">
        <f aca="false">Calc_Rows!$F$142</f>
        <v>M</v>
      </c>
      <c r="W25" s="22" t="str">
        <f aca="false">Calc_Rows!$G$142</f>
        <v>SAN</v>
      </c>
      <c r="X25" s="22" t="n">
        <f aca="false">Calc_Rows!$H$142</f>
        <v>15</v>
      </c>
      <c r="Y25" s="22" t="n">
        <f aca="false">Calc_Rows!$I$142</f>
        <v>16</v>
      </c>
      <c r="Z25" s="22" t="n">
        <f aca="false">Calc_Rows!$J$142</f>
        <v>2</v>
      </c>
      <c r="AA25" s="21" t="str">
        <f aca="false">Calc_Rows!$L$142</f>
        <v/>
      </c>
    </row>
    <row r="26" customFormat="false" ht="15" hidden="false" customHeight="false" outlineLevel="0" collapsed="false">
      <c r="B26" s="9" t="n">
        <f aca="false">Calc_Rows!$K$23</f>
        <v>7</v>
      </c>
      <c r="C26" s="12" t="str">
        <f aca="false">Calc_Rows!$E$23</f>
        <v>D</v>
      </c>
      <c r="D26" s="12" t="str">
        <f aca="false">Calc_Rows!$F$23</f>
        <v>M</v>
      </c>
      <c r="E26" s="12" t="str">
        <f aca="false">Calc_Rows!$G$23</f>
        <v>URD</v>
      </c>
      <c r="F26" s="12" t="n">
        <f aca="false">Calc_Rows!$H$23</f>
        <v>11</v>
      </c>
      <c r="G26" s="12" t="n">
        <f aca="false">Calc_Rows!$I$23</f>
        <v>15</v>
      </c>
      <c r="H26" s="12" t="n">
        <f aca="false">Calc_Rows!$J$23</f>
        <v>5</v>
      </c>
      <c r="I26" s="9" t="n">
        <f aca="false">Calc_Rows!$L$23</f>
        <v>5</v>
      </c>
      <c r="K26" s="9" t="str">
        <f aca="false">Calc_Rows!$K$83</f>
        <v/>
      </c>
      <c r="L26" s="12" t="str">
        <f aca="false">Calc_Rows!$E$83</f>
        <v>D</v>
      </c>
      <c r="M26" s="12" t="str">
        <f aca="false">Calc_Rows!$F$83</f>
        <v>M</v>
      </c>
      <c r="N26" s="12" t="str">
        <f aca="false">Calc_Rows!$G$83</f>
        <v>MAL</v>
      </c>
      <c r="O26" s="12" t="n">
        <f aca="false">Calc_Rows!$H$83</f>
        <v>1</v>
      </c>
      <c r="P26" s="12" t="n">
        <f aca="false">Calc_Rows!$I$83</f>
        <v>10</v>
      </c>
      <c r="Q26" s="12" t="n">
        <f aca="false">Calc_Rows!$J$83</f>
        <v>10</v>
      </c>
      <c r="R26" s="9" t="str">
        <f aca="false">Calc_Rows!$L$83</f>
        <v/>
      </c>
      <c r="T26" s="9" t="str">
        <f aca="false">Calc_Rows!$K$143</f>
        <v/>
      </c>
      <c r="U26" s="12" t="str">
        <f aca="false">Calc_Rows!$E$143</f>
        <v>D</v>
      </c>
      <c r="V26" s="12" t="str">
        <f aca="false">Calc_Rows!$F$143</f>
        <v>M</v>
      </c>
      <c r="W26" s="12" t="str">
        <f aca="false">Calc_Rows!$G$143</f>
        <v>MAL</v>
      </c>
      <c r="X26" s="12" t="n">
        <f aca="false">Calc_Rows!$H$143</f>
        <v>1</v>
      </c>
      <c r="Y26" s="12" t="n">
        <f aca="false">Calc_Rows!$I$143</f>
        <v>6</v>
      </c>
      <c r="Z26" s="12" t="n">
        <f aca="false">Calc_Rows!$J$143</f>
        <v>6</v>
      </c>
      <c r="AA26" s="9" t="str">
        <f aca="false">Calc_Rows!$L$143</f>
        <v/>
      </c>
    </row>
    <row r="27" customFormat="false" ht="15" hidden="false" customHeight="false" outlineLevel="0" collapsed="false">
      <c r="B27" s="21" t="str">
        <f aca="false">Calc_Rows!$K$24</f>
        <v/>
      </c>
      <c r="C27" s="22" t="str">
        <f aca="false">Calc_Rows!$E$24</f>
        <v/>
      </c>
      <c r="D27" s="22" t="str">
        <f aca="false">Calc_Rows!$F$24</f>
        <v/>
      </c>
      <c r="E27" s="22" t="str">
        <f aca="false">Calc_Rows!$G$24</f>
        <v/>
      </c>
      <c r="F27" s="22" t="str">
        <f aca="false">Calc_Rows!$H$24</f>
        <v/>
      </c>
      <c r="G27" s="22" t="str">
        <f aca="false">Calc_Rows!$I$24</f>
        <v/>
      </c>
      <c r="H27" s="22" t="str">
        <f aca="false">Calc_Rows!$J$24</f>
        <v/>
      </c>
      <c r="I27" s="21" t="str">
        <f aca="false">Calc_Rows!$L$24</f>
        <v/>
      </c>
      <c r="K27" s="21" t="str">
        <f aca="false">Calc_Rows!$K$84</f>
        <v/>
      </c>
      <c r="L27" s="22" t="str">
        <f aca="false">Calc_Rows!$E$84</f>
        <v>D</v>
      </c>
      <c r="M27" s="22" t="str">
        <f aca="false">Calc_Rows!$F$84</f>
        <v>F</v>
      </c>
      <c r="N27" s="22" t="str">
        <f aca="false">Calc_Rows!$G$84</f>
        <v>MAL</v>
      </c>
      <c r="O27" s="22" t="n">
        <f aca="false">Calc_Rows!$H$84</f>
        <v>19</v>
      </c>
      <c r="P27" s="22" t="n">
        <f aca="false">Calc_Rows!$I$84</f>
        <v>27</v>
      </c>
      <c r="Q27" s="22" t="n">
        <f aca="false">Calc_Rows!$J$84</f>
        <v>9</v>
      </c>
      <c r="R27" s="21" t="str">
        <f aca="false">Calc_Rows!$L$84</f>
        <v/>
      </c>
      <c r="T27" s="21" t="str">
        <f aca="false">Calc_Rows!$K$144</f>
        <v/>
      </c>
      <c r="U27" s="22" t="str">
        <f aca="false">Calc_Rows!$E$144</f>
        <v>D</v>
      </c>
      <c r="V27" s="22" t="str">
        <f aca="false">Calc_Rows!$F$144</f>
        <v>F</v>
      </c>
      <c r="W27" s="22" t="str">
        <f aca="false">Calc_Rows!$G$144</f>
        <v>MAL</v>
      </c>
      <c r="X27" s="22" t="n">
        <f aca="false">Calc_Rows!$H$144</f>
        <v>20</v>
      </c>
      <c r="Y27" s="22" t="n">
        <f aca="false">Calc_Rows!$I$144</f>
        <v>27</v>
      </c>
      <c r="Z27" s="22" t="n">
        <f aca="false">Calc_Rows!$J$144</f>
        <v>8</v>
      </c>
      <c r="AA27" s="21" t="str">
        <f aca="false">Calc_Rows!$L$144</f>
        <v/>
      </c>
    </row>
    <row r="28" customFormat="false" ht="15" hidden="false" customHeight="false" outlineLevel="0" collapsed="false">
      <c r="B28" s="9" t="str">
        <f aca="false">Calc_Rows!$K$25</f>
        <v/>
      </c>
      <c r="C28" s="12" t="str">
        <f aca="false">Calc_Rows!$E$25</f>
        <v/>
      </c>
      <c r="D28" s="12" t="str">
        <f aca="false">Calc_Rows!$F$25</f>
        <v/>
      </c>
      <c r="E28" s="12" t="str">
        <f aca="false">Calc_Rows!$G$25</f>
        <v/>
      </c>
      <c r="F28" s="12" t="str">
        <f aca="false">Calc_Rows!$H$25</f>
        <v/>
      </c>
      <c r="G28" s="12" t="str">
        <f aca="false">Calc_Rows!$I$25</f>
        <v/>
      </c>
      <c r="H28" s="12" t="str">
        <f aca="false">Calc_Rows!$J$25</f>
        <v/>
      </c>
      <c r="I28" s="9" t="str">
        <f aca="false">Calc_Rows!$L$25</f>
        <v/>
      </c>
      <c r="K28" s="9" t="n">
        <f aca="false">Calc_Rows!$K$85</f>
        <v>7</v>
      </c>
      <c r="L28" s="12" t="str">
        <f aca="false">Calc_Rows!$E$85</f>
        <v>D</v>
      </c>
      <c r="M28" s="12" t="str">
        <f aca="false">Calc_Rows!$F$85</f>
        <v>M</v>
      </c>
      <c r="N28" s="12" t="str">
        <f aca="false">Calc_Rows!$G$85</f>
        <v>MAL</v>
      </c>
      <c r="O28" s="12" t="n">
        <f aca="false">Calc_Rows!$H$85</f>
        <v>11</v>
      </c>
      <c r="P28" s="12" t="n">
        <f aca="false">Calc_Rows!$I$85</f>
        <v>12</v>
      </c>
      <c r="Q28" s="12" t="n">
        <f aca="false">Calc_Rows!$J$85</f>
        <v>2</v>
      </c>
      <c r="R28" s="9" t="n">
        <f aca="false">Calc_Rows!$L$85</f>
        <v>15</v>
      </c>
      <c r="T28" s="9" t="str">
        <f aca="false">Calc_Rows!$K$145</f>
        <v/>
      </c>
      <c r="U28" s="12" t="str">
        <f aca="false">Calc_Rows!$E$145</f>
        <v>D</v>
      </c>
      <c r="V28" s="12" t="str">
        <f aca="false">Calc_Rows!$F$145</f>
        <v>F</v>
      </c>
      <c r="W28" s="12" t="str">
        <f aca="false">Calc_Rows!$G$145</f>
        <v>URD</v>
      </c>
      <c r="X28" s="12" t="n">
        <f aca="false">Calc_Rows!$H$145</f>
        <v>28</v>
      </c>
      <c r="Y28" s="12" t="n">
        <f aca="false">Calc_Rows!$I$145</f>
        <v>29</v>
      </c>
      <c r="Z28" s="12" t="n">
        <f aca="false">Calc_Rows!$J$145</f>
        <v>2</v>
      </c>
      <c r="AA28" s="9" t="str">
        <f aca="false">Calc_Rows!$L$145</f>
        <v/>
      </c>
    </row>
    <row r="29" customFormat="false" ht="15" hidden="false" customHeight="false" outlineLevel="0" collapsed="false">
      <c r="B29" s="21" t="str">
        <f aca="false">Calc_Rows!$K$26</f>
        <v/>
      </c>
      <c r="C29" s="22" t="str">
        <f aca="false">Calc_Rows!$E$26</f>
        <v/>
      </c>
      <c r="D29" s="22" t="str">
        <f aca="false">Calc_Rows!$F$26</f>
        <v/>
      </c>
      <c r="E29" s="22" t="str">
        <f aca="false">Calc_Rows!$G$26</f>
        <v/>
      </c>
      <c r="F29" s="22" t="str">
        <f aca="false">Calc_Rows!$H$26</f>
        <v/>
      </c>
      <c r="G29" s="22" t="str">
        <f aca="false">Calc_Rows!$I$26</f>
        <v/>
      </c>
      <c r="H29" s="22" t="str">
        <f aca="false">Calc_Rows!$J$26</f>
        <v/>
      </c>
      <c r="I29" s="21" t="str">
        <f aca="false">Calc_Rows!$L$26</f>
        <v/>
      </c>
      <c r="K29" s="21" t="str">
        <f aca="false">Calc_Rows!$K$86</f>
        <v/>
      </c>
      <c r="L29" s="22" t="str">
        <f aca="false">Calc_Rows!$E$86</f>
        <v>D</v>
      </c>
      <c r="M29" s="22" t="str">
        <f aca="false">Calc_Rows!$F$86</f>
        <v>M</v>
      </c>
      <c r="N29" s="22" t="str">
        <f aca="false">Calc_Rows!$G$86</f>
        <v>URD</v>
      </c>
      <c r="O29" s="22" t="n">
        <f aca="false">Calc_Rows!$H$86</f>
        <v>13</v>
      </c>
      <c r="P29" s="22" t="n">
        <f aca="false">Calc_Rows!$I$86</f>
        <v>18</v>
      </c>
      <c r="Q29" s="22" t="n">
        <f aca="false">Calc_Rows!$J$86</f>
        <v>6</v>
      </c>
      <c r="R29" s="21" t="str">
        <f aca="false">Calc_Rows!$L$86</f>
        <v/>
      </c>
      <c r="T29" s="21" t="n">
        <f aca="false">Calc_Rows!$K$146</f>
        <v>7</v>
      </c>
      <c r="U29" s="22" t="str">
        <f aca="false">Calc_Rows!$E$146</f>
        <v>D</v>
      </c>
      <c r="V29" s="22" t="str">
        <f aca="false">Calc_Rows!$F$146</f>
        <v>M</v>
      </c>
      <c r="W29" s="22" t="str">
        <f aca="false">Calc_Rows!$G$146</f>
        <v>MAL</v>
      </c>
      <c r="X29" s="22" t="n">
        <f aca="false">Calc_Rows!$H$146</f>
        <v>7</v>
      </c>
      <c r="Y29" s="22" t="n">
        <f aca="false">Calc_Rows!$I$146</f>
        <v>11</v>
      </c>
      <c r="Z29" s="22" t="n">
        <f aca="false">Calc_Rows!$J$146</f>
        <v>5</v>
      </c>
      <c r="AA29" s="21" t="n">
        <f aca="false">Calc_Rows!$L$146</f>
        <v>16</v>
      </c>
    </row>
    <row r="30" customFormat="false" ht="15" hidden="false" customHeight="false" outlineLevel="0" collapsed="false">
      <c r="B30" s="9" t="str">
        <f aca="false">Calc_Rows!$K$27</f>
        <v/>
      </c>
      <c r="C30" s="12" t="str">
        <f aca="false">Calc_Rows!$E$27</f>
        <v/>
      </c>
      <c r="D30" s="12" t="str">
        <f aca="false">Calc_Rows!$F$27</f>
        <v/>
      </c>
      <c r="E30" s="12" t="str">
        <f aca="false">Calc_Rows!$G$27</f>
        <v/>
      </c>
      <c r="F30" s="12" t="str">
        <f aca="false">Calc_Rows!$H$27</f>
        <v/>
      </c>
      <c r="G30" s="12" t="str">
        <f aca="false">Calc_Rows!$I$27</f>
        <v/>
      </c>
      <c r="H30" s="12" t="str">
        <f aca="false">Calc_Rows!$J$27</f>
        <v/>
      </c>
      <c r="I30" s="9" t="str">
        <f aca="false">Calc_Rows!$L$27</f>
        <v/>
      </c>
      <c r="K30" s="9" t="str">
        <f aca="false">Calc_Rows!$K$87</f>
        <v/>
      </c>
      <c r="L30" s="12" t="str">
        <f aca="false">Calc_Rows!$E$87</f>
        <v>D</v>
      </c>
      <c r="M30" s="12" t="str">
        <f aca="false">Calc_Rows!$F$87</f>
        <v>F</v>
      </c>
      <c r="N30" s="12" t="str">
        <f aca="false">Calc_Rows!$G$87</f>
        <v>MAL</v>
      </c>
      <c r="O30" s="12" t="n">
        <f aca="false">Calc_Rows!$H$87</f>
        <v>28</v>
      </c>
      <c r="P30" s="12" t="n">
        <f aca="false">Calc_Rows!$I$87</f>
        <v>28</v>
      </c>
      <c r="Q30" s="12" t="n">
        <f aca="false">Calc_Rows!$J$87</f>
        <v>1</v>
      </c>
      <c r="R30" s="9" t="str">
        <f aca="false">Calc_Rows!$L$87</f>
        <v/>
      </c>
      <c r="T30" s="9" t="str">
        <f aca="false">Calc_Rows!$K$147</f>
        <v/>
      </c>
      <c r="U30" s="12" t="str">
        <f aca="false">Calc_Rows!$E$147</f>
        <v>D</v>
      </c>
      <c r="V30" s="12" t="str">
        <f aca="false">Calc_Rows!$F$147</f>
        <v>M</v>
      </c>
      <c r="W30" s="12" t="str">
        <f aca="false">Calc_Rows!$G$147</f>
        <v>URD</v>
      </c>
      <c r="X30" s="12" t="n">
        <f aca="false">Calc_Rows!$H$147</f>
        <v>12</v>
      </c>
      <c r="Y30" s="12" t="n">
        <f aca="false">Calc_Rows!$I$147</f>
        <v>16</v>
      </c>
      <c r="Z30" s="12" t="n">
        <f aca="false">Calc_Rows!$J$147</f>
        <v>5</v>
      </c>
      <c r="AA30" s="9" t="str">
        <f aca="false">Calc_Rows!$L$147</f>
        <v/>
      </c>
    </row>
    <row r="31" customFormat="false" ht="15" hidden="false" customHeight="false" outlineLevel="0" collapsed="false">
      <c r="B31" s="21" t="str">
        <f aca="false">Calc_Rows!$K$28</f>
        <v/>
      </c>
      <c r="C31" s="22" t="str">
        <f aca="false">Calc_Rows!$E$28</f>
        <v/>
      </c>
      <c r="D31" s="22" t="str">
        <f aca="false">Calc_Rows!$F$28</f>
        <v/>
      </c>
      <c r="E31" s="22" t="str">
        <f aca="false">Calc_Rows!$G$28</f>
        <v/>
      </c>
      <c r="F31" s="22" t="str">
        <f aca="false">Calc_Rows!$H$28</f>
        <v/>
      </c>
      <c r="G31" s="22" t="str">
        <f aca="false">Calc_Rows!$I$28</f>
        <v/>
      </c>
      <c r="H31" s="22" t="str">
        <f aca="false">Calc_Rows!$J$28</f>
        <v/>
      </c>
      <c r="I31" s="21" t="str">
        <f aca="false">Calc_Rows!$L$28</f>
        <v/>
      </c>
      <c r="K31" s="21" t="str">
        <f aca="false">Calc_Rows!$K$88</f>
        <v/>
      </c>
      <c r="L31" s="22" t="str">
        <f aca="false">Calc_Rows!$E$88</f>
        <v>D</v>
      </c>
      <c r="M31" s="22" t="str">
        <f aca="false">Calc_Rows!$F$88</f>
        <v>F</v>
      </c>
      <c r="N31" s="22" t="str">
        <f aca="false">Calc_Rows!$G$88</f>
        <v>URD</v>
      </c>
      <c r="O31" s="22" t="n">
        <f aca="false">Calc_Rows!$H$88</f>
        <v>29</v>
      </c>
      <c r="P31" s="22" t="n">
        <f aca="false">Calc_Rows!$I$88</f>
        <v>34</v>
      </c>
      <c r="Q31" s="22" t="n">
        <f aca="false">Calc_Rows!$J$88</f>
        <v>6</v>
      </c>
      <c r="R31" s="21" t="str">
        <f aca="false">Calc_Rows!$L$88</f>
        <v/>
      </c>
      <c r="T31" s="21" t="str">
        <f aca="false">Calc_Rows!$K$148</f>
        <v/>
      </c>
      <c r="U31" s="22" t="str">
        <f aca="false">Calc_Rows!$E$148</f>
        <v>D</v>
      </c>
      <c r="V31" s="22" t="str">
        <f aca="false">Calc_Rows!$F$148</f>
        <v>F</v>
      </c>
      <c r="W31" s="22" t="str">
        <f aca="false">Calc_Rows!$G$148</f>
        <v>URD</v>
      </c>
      <c r="X31" s="22" t="n">
        <f aca="false">Calc_Rows!$H$148</f>
        <v>30</v>
      </c>
      <c r="Y31" s="22" t="n">
        <f aca="false">Calc_Rows!$I$148</f>
        <v>35</v>
      </c>
      <c r="Z31" s="22" t="n">
        <f aca="false">Calc_Rows!$J$148</f>
        <v>6</v>
      </c>
      <c r="AA31" s="21" t="str">
        <f aca="false">Calc_Rows!$L$148</f>
        <v/>
      </c>
    </row>
    <row r="32" customFormat="false" ht="15" hidden="false" customHeight="false" outlineLevel="0" collapsed="false">
      <c r="B32" s="9" t="str">
        <f aca="false">Calc_Rows!$K$29</f>
        <v/>
      </c>
      <c r="C32" s="12" t="str">
        <f aca="false">Calc_Rows!$E$29</f>
        <v/>
      </c>
      <c r="D32" s="12" t="str">
        <f aca="false">Calc_Rows!$F$29</f>
        <v/>
      </c>
      <c r="E32" s="12" t="str">
        <f aca="false">Calc_Rows!$G$29</f>
        <v/>
      </c>
      <c r="F32" s="12" t="str">
        <f aca="false">Calc_Rows!$H$29</f>
        <v/>
      </c>
      <c r="G32" s="12" t="str">
        <f aca="false">Calc_Rows!$I$29</f>
        <v/>
      </c>
      <c r="H32" s="12" t="str">
        <f aca="false">Calc_Rows!$J$29</f>
        <v/>
      </c>
      <c r="I32" s="9" t="str">
        <f aca="false">Calc_Rows!$L$29</f>
        <v/>
      </c>
      <c r="K32" s="9" t="str">
        <f aca="false">Calc_Rows!$K$89</f>
        <v/>
      </c>
      <c r="L32" s="12" t="str">
        <f aca="false">Calc_Rows!$E$89</f>
        <v/>
      </c>
      <c r="M32" s="12" t="str">
        <f aca="false">Calc_Rows!$F$89</f>
        <v/>
      </c>
      <c r="N32" s="12" t="str">
        <f aca="false">Calc_Rows!$G$89</f>
        <v/>
      </c>
      <c r="O32" s="12" t="str">
        <f aca="false">Calc_Rows!$H$89</f>
        <v/>
      </c>
      <c r="P32" s="12" t="str">
        <f aca="false">Calc_Rows!$I$89</f>
        <v/>
      </c>
      <c r="Q32" s="12" t="str">
        <f aca="false">Calc_Rows!$J$89</f>
        <v/>
      </c>
      <c r="R32" s="9" t="str">
        <f aca="false">Calc_Rows!$L$89</f>
        <v/>
      </c>
      <c r="T32" s="9" t="n">
        <f aca="false">Calc_Rows!$K$149</f>
        <v>8</v>
      </c>
      <c r="U32" s="12" t="str">
        <f aca="false">Calc_Rows!$E$149</f>
        <v>D</v>
      </c>
      <c r="V32" s="12" t="str">
        <f aca="false">Calc_Rows!$F$149</f>
        <v>M</v>
      </c>
      <c r="W32" s="12" t="str">
        <f aca="false">Calc_Rows!$G$149</f>
        <v>URD</v>
      </c>
      <c r="X32" s="12" t="n">
        <f aca="false">Calc_Rows!$H$149</f>
        <v>17</v>
      </c>
      <c r="Y32" s="12" t="n">
        <f aca="false">Calc_Rows!$I$149</f>
        <v>18</v>
      </c>
      <c r="Z32" s="12" t="n">
        <f aca="false">Calc_Rows!$J$149</f>
        <v>2</v>
      </c>
      <c r="AA32" s="9" t="n">
        <f aca="false">Calc_Rows!$L$149</f>
        <v>2</v>
      </c>
    </row>
    <row r="33" customFormat="false" ht="15" hidden="false" customHeight="false" outlineLevel="0" collapsed="false">
      <c r="B33" s="21" t="str">
        <f aca="false">Calc_Rows!$K$30</f>
        <v/>
      </c>
      <c r="C33" s="22" t="str">
        <f aca="false">Calc_Rows!$E$30</f>
        <v/>
      </c>
      <c r="D33" s="22" t="str">
        <f aca="false">Calc_Rows!$F$30</f>
        <v/>
      </c>
      <c r="E33" s="22" t="str">
        <f aca="false">Calc_Rows!$G$30</f>
        <v/>
      </c>
      <c r="F33" s="22" t="str">
        <f aca="false">Calc_Rows!$H$30</f>
        <v/>
      </c>
      <c r="G33" s="22" t="str">
        <f aca="false">Calc_Rows!$I$30</f>
        <v/>
      </c>
      <c r="H33" s="22" t="str">
        <f aca="false">Calc_Rows!$J$30</f>
        <v/>
      </c>
      <c r="I33" s="21" t="str">
        <f aca="false">Calc_Rows!$L$30</f>
        <v/>
      </c>
      <c r="K33" s="21" t="str">
        <f aca="false">Calc_Rows!$K$90</f>
        <v/>
      </c>
      <c r="L33" s="22" t="str">
        <f aca="false">Calc_Rows!$E$90</f>
        <v/>
      </c>
      <c r="M33" s="22" t="str">
        <f aca="false">Calc_Rows!$F$90</f>
        <v/>
      </c>
      <c r="N33" s="22" t="str">
        <f aca="false">Calc_Rows!$G$90</f>
        <v/>
      </c>
      <c r="O33" s="22" t="str">
        <f aca="false">Calc_Rows!$H$90</f>
        <v/>
      </c>
      <c r="P33" s="22" t="str">
        <f aca="false">Calc_Rows!$I$90</f>
        <v/>
      </c>
      <c r="Q33" s="22" t="str">
        <f aca="false">Calc_Rows!$J$90</f>
        <v/>
      </c>
      <c r="R33" s="21" t="str">
        <f aca="false">Calc_Rows!$L$90</f>
        <v/>
      </c>
      <c r="T33" s="21" t="str">
        <f aca="false">Calc_Rows!$K$150</f>
        <v/>
      </c>
      <c r="U33" s="22" t="str">
        <f aca="false">Calc_Rows!$E$150</f>
        <v/>
      </c>
      <c r="V33" s="22" t="str">
        <f aca="false">Calc_Rows!$F$150</f>
        <v/>
      </c>
      <c r="W33" s="22" t="str">
        <f aca="false">Calc_Rows!$G$150</f>
        <v/>
      </c>
      <c r="X33" s="22" t="str">
        <f aca="false">Calc_Rows!$H$150</f>
        <v/>
      </c>
      <c r="Y33" s="22" t="str">
        <f aca="false">Calc_Rows!$I$150</f>
        <v/>
      </c>
      <c r="Z33" s="22" t="str">
        <f aca="false">Calc_Rows!$J$150</f>
        <v/>
      </c>
      <c r="AA33" s="21" t="str">
        <f aca="false">Calc_Rows!$L$150</f>
        <v/>
      </c>
    </row>
    <row r="34" customFormat="false" ht="15" hidden="false" customHeight="false" outlineLevel="0" collapsed="false">
      <c r="B34" s="9" t="str">
        <f aca="false">Calc_Rows!$K$31</f>
        <v/>
      </c>
      <c r="C34" s="12" t="str">
        <f aca="false">Calc_Rows!$E$31</f>
        <v/>
      </c>
      <c r="D34" s="12" t="str">
        <f aca="false">Calc_Rows!$F$31</f>
        <v/>
      </c>
      <c r="E34" s="12" t="str">
        <f aca="false">Calc_Rows!$G$31</f>
        <v/>
      </c>
      <c r="F34" s="12" t="str">
        <f aca="false">Calc_Rows!$H$31</f>
        <v/>
      </c>
      <c r="G34" s="12" t="str">
        <f aca="false">Calc_Rows!$I$31</f>
        <v/>
      </c>
      <c r="H34" s="12" t="str">
        <f aca="false">Calc_Rows!$J$31</f>
        <v/>
      </c>
      <c r="I34" s="9" t="str">
        <f aca="false">Calc_Rows!$L$31</f>
        <v/>
      </c>
      <c r="K34" s="9" t="str">
        <f aca="false">Calc_Rows!$K$91</f>
        <v/>
      </c>
      <c r="L34" s="12" t="str">
        <f aca="false">Calc_Rows!$E$91</f>
        <v/>
      </c>
      <c r="M34" s="12" t="str">
        <f aca="false">Calc_Rows!$F$91</f>
        <v/>
      </c>
      <c r="N34" s="12" t="str">
        <f aca="false">Calc_Rows!$G$91</f>
        <v/>
      </c>
      <c r="O34" s="12" t="str">
        <f aca="false">Calc_Rows!$H$91</f>
        <v/>
      </c>
      <c r="P34" s="12" t="str">
        <f aca="false">Calc_Rows!$I$91</f>
        <v/>
      </c>
      <c r="Q34" s="12" t="str">
        <f aca="false">Calc_Rows!$J$91</f>
        <v/>
      </c>
      <c r="R34" s="9" t="str">
        <f aca="false">Calc_Rows!$L$91</f>
        <v/>
      </c>
      <c r="T34" s="9" t="str">
        <f aca="false">Calc_Rows!$K$151</f>
        <v/>
      </c>
      <c r="U34" s="12" t="str">
        <f aca="false">Calc_Rows!$E$151</f>
        <v/>
      </c>
      <c r="V34" s="12" t="str">
        <f aca="false">Calc_Rows!$F$151</f>
        <v/>
      </c>
      <c r="W34" s="12" t="str">
        <f aca="false">Calc_Rows!$G$151</f>
        <v/>
      </c>
      <c r="X34" s="12" t="str">
        <f aca="false">Calc_Rows!$H$151</f>
        <v/>
      </c>
      <c r="Y34" s="12" t="str">
        <f aca="false">Calc_Rows!$I$151</f>
        <v/>
      </c>
      <c r="Z34" s="12" t="str">
        <f aca="false">Calc_Rows!$J$151</f>
        <v/>
      </c>
      <c r="AA34" s="9" t="str">
        <f aca="false">Calc_Rows!$L$151</f>
        <v/>
      </c>
    </row>
    <row r="35" customFormat="false" ht="15" hidden="false" customHeight="false" outlineLevel="0" collapsed="false">
      <c r="B35" s="21" t="str">
        <f aca="false">Calc_Rows!$K$32</f>
        <v/>
      </c>
      <c r="C35" s="22" t="str">
        <f aca="false">Calc_Rows!$E$32</f>
        <v/>
      </c>
      <c r="D35" s="22" t="str">
        <f aca="false">Calc_Rows!$F$32</f>
        <v/>
      </c>
      <c r="E35" s="22" t="str">
        <f aca="false">Calc_Rows!$G$32</f>
        <v/>
      </c>
      <c r="F35" s="22" t="str">
        <f aca="false">Calc_Rows!$H$32</f>
        <v/>
      </c>
      <c r="G35" s="22" t="str">
        <f aca="false">Calc_Rows!$I$32</f>
        <v/>
      </c>
      <c r="H35" s="22" t="str">
        <f aca="false">Calc_Rows!$J$32</f>
        <v/>
      </c>
      <c r="I35" s="21" t="str">
        <f aca="false">Calc_Rows!$L$32</f>
        <v/>
      </c>
      <c r="K35" s="21" t="str">
        <f aca="false">Calc_Rows!$K$92</f>
        <v/>
      </c>
      <c r="L35" s="22" t="str">
        <f aca="false">Calc_Rows!$E$92</f>
        <v/>
      </c>
      <c r="M35" s="22" t="str">
        <f aca="false">Calc_Rows!$F$92</f>
        <v/>
      </c>
      <c r="N35" s="22" t="str">
        <f aca="false">Calc_Rows!$G$92</f>
        <v/>
      </c>
      <c r="O35" s="22" t="str">
        <f aca="false">Calc_Rows!$H$92</f>
        <v/>
      </c>
      <c r="P35" s="22" t="str">
        <f aca="false">Calc_Rows!$I$92</f>
        <v/>
      </c>
      <c r="Q35" s="22" t="str">
        <f aca="false">Calc_Rows!$J$92</f>
        <v/>
      </c>
      <c r="R35" s="21" t="str">
        <f aca="false">Calc_Rows!$L$92</f>
        <v/>
      </c>
      <c r="T35" s="21" t="str">
        <f aca="false">Calc_Rows!$K$152</f>
        <v/>
      </c>
      <c r="U35" s="22" t="str">
        <f aca="false">Calc_Rows!$E$152</f>
        <v/>
      </c>
      <c r="V35" s="22" t="str">
        <f aca="false">Calc_Rows!$F$152</f>
        <v/>
      </c>
      <c r="W35" s="22" t="str">
        <f aca="false">Calc_Rows!$G$152</f>
        <v/>
      </c>
      <c r="X35" s="22" t="str">
        <f aca="false">Calc_Rows!$H$152</f>
        <v/>
      </c>
      <c r="Y35" s="22" t="str">
        <f aca="false">Calc_Rows!$I$152</f>
        <v/>
      </c>
      <c r="Z35" s="22" t="str">
        <f aca="false">Calc_Rows!$J$152</f>
        <v/>
      </c>
      <c r="AA35" s="21" t="str">
        <f aca="false">Calc_Rows!$L$152</f>
        <v/>
      </c>
    </row>
    <row r="36" customFormat="false" ht="15" hidden="false" customHeight="false" outlineLevel="0" collapsed="false">
      <c r="B36" s="9" t="str">
        <f aca="false">Calc_Rows!$K$33</f>
        <v/>
      </c>
      <c r="C36" s="12" t="str">
        <f aca="false">Calc_Rows!$E$33</f>
        <v/>
      </c>
      <c r="D36" s="12" t="str">
        <f aca="false">Calc_Rows!$F$33</f>
        <v/>
      </c>
      <c r="E36" s="12" t="str">
        <f aca="false">Calc_Rows!$G$33</f>
        <v/>
      </c>
      <c r="F36" s="12" t="str">
        <f aca="false">Calc_Rows!$H$33</f>
        <v/>
      </c>
      <c r="G36" s="12" t="str">
        <f aca="false">Calc_Rows!$I$33</f>
        <v/>
      </c>
      <c r="H36" s="12" t="str">
        <f aca="false">Calc_Rows!$J$33</f>
        <v/>
      </c>
      <c r="I36" s="9" t="str">
        <f aca="false">Calc_Rows!$L$33</f>
        <v/>
      </c>
      <c r="K36" s="9" t="str">
        <f aca="false">Calc_Rows!$K$93</f>
        <v/>
      </c>
      <c r="L36" s="12" t="str">
        <f aca="false">Calc_Rows!$E$93</f>
        <v/>
      </c>
      <c r="M36" s="12" t="str">
        <f aca="false">Calc_Rows!$F$93</f>
        <v/>
      </c>
      <c r="N36" s="12" t="str">
        <f aca="false">Calc_Rows!$G$93</f>
        <v/>
      </c>
      <c r="O36" s="12" t="str">
        <f aca="false">Calc_Rows!$H$93</f>
        <v/>
      </c>
      <c r="P36" s="12" t="str">
        <f aca="false">Calc_Rows!$I$93</f>
        <v/>
      </c>
      <c r="Q36" s="12" t="str">
        <f aca="false">Calc_Rows!$J$93</f>
        <v/>
      </c>
      <c r="R36" s="9" t="str">
        <f aca="false">Calc_Rows!$L$93</f>
        <v/>
      </c>
      <c r="T36" s="9" t="str">
        <f aca="false">Calc_Rows!$K$153</f>
        <v/>
      </c>
      <c r="U36" s="12" t="str">
        <f aca="false">Calc_Rows!$E$153</f>
        <v/>
      </c>
      <c r="V36" s="12" t="str">
        <f aca="false">Calc_Rows!$F$153</f>
        <v/>
      </c>
      <c r="W36" s="12" t="str">
        <f aca="false">Calc_Rows!$G$153</f>
        <v/>
      </c>
      <c r="X36" s="12" t="str">
        <f aca="false">Calc_Rows!$H$153</f>
        <v/>
      </c>
      <c r="Y36" s="12" t="str">
        <f aca="false">Calc_Rows!$I$153</f>
        <v/>
      </c>
      <c r="Z36" s="12" t="str">
        <f aca="false">Calc_Rows!$J$153</f>
        <v/>
      </c>
      <c r="AA36" s="9" t="str">
        <f aca="false">Calc_Rows!$L$153</f>
        <v/>
      </c>
    </row>
    <row r="37" customFormat="false" ht="15" hidden="false" customHeight="false" outlineLevel="0" collapsed="false">
      <c r="B37" s="21" t="str">
        <f aca="false">Calc_Rows!$K$34</f>
        <v/>
      </c>
      <c r="C37" s="22" t="str">
        <f aca="false">Calc_Rows!$E$34</f>
        <v/>
      </c>
      <c r="D37" s="22" t="str">
        <f aca="false">Calc_Rows!$F$34</f>
        <v/>
      </c>
      <c r="E37" s="22" t="str">
        <f aca="false">Calc_Rows!$G$34</f>
        <v/>
      </c>
      <c r="F37" s="22" t="str">
        <f aca="false">Calc_Rows!$H$34</f>
        <v/>
      </c>
      <c r="G37" s="22" t="str">
        <f aca="false">Calc_Rows!$I$34</f>
        <v/>
      </c>
      <c r="H37" s="22" t="str">
        <f aca="false">Calc_Rows!$J$34</f>
        <v/>
      </c>
      <c r="I37" s="21" t="str">
        <f aca="false">Calc_Rows!$L$34</f>
        <v/>
      </c>
      <c r="K37" s="21" t="str">
        <f aca="false">Calc_Rows!$K$94</f>
        <v/>
      </c>
      <c r="L37" s="22" t="str">
        <f aca="false">Calc_Rows!$E$94</f>
        <v/>
      </c>
      <c r="M37" s="22" t="str">
        <f aca="false">Calc_Rows!$F$94</f>
        <v/>
      </c>
      <c r="N37" s="22" t="str">
        <f aca="false">Calc_Rows!$G$94</f>
        <v/>
      </c>
      <c r="O37" s="22" t="str">
        <f aca="false">Calc_Rows!$H$94</f>
        <v/>
      </c>
      <c r="P37" s="22" t="str">
        <f aca="false">Calc_Rows!$I$94</f>
        <v/>
      </c>
      <c r="Q37" s="22" t="str">
        <f aca="false">Calc_Rows!$J$94</f>
        <v/>
      </c>
      <c r="R37" s="21" t="str">
        <f aca="false">Calc_Rows!$L$94</f>
        <v/>
      </c>
      <c r="T37" s="21" t="str">
        <f aca="false">Calc_Rows!$K$154</f>
        <v/>
      </c>
      <c r="U37" s="22" t="str">
        <f aca="false">Calc_Rows!$E$154</f>
        <v/>
      </c>
      <c r="V37" s="22" t="str">
        <f aca="false">Calc_Rows!$F$154</f>
        <v/>
      </c>
      <c r="W37" s="22" t="str">
        <f aca="false">Calc_Rows!$G$154</f>
        <v/>
      </c>
      <c r="X37" s="22" t="str">
        <f aca="false">Calc_Rows!$H$154</f>
        <v/>
      </c>
      <c r="Y37" s="22" t="str">
        <f aca="false">Calc_Rows!$I$154</f>
        <v/>
      </c>
      <c r="Z37" s="22" t="str">
        <f aca="false">Calc_Rows!$J$154</f>
        <v/>
      </c>
      <c r="AA37" s="21" t="str">
        <f aca="false">Calc_Rows!$L$154</f>
        <v/>
      </c>
    </row>
    <row r="38" customFormat="false" ht="15" hidden="false" customHeight="false" outlineLevel="0" collapsed="false">
      <c r="B38" s="9" t="str">
        <f aca="false">Calc_Rows!$K$35</f>
        <v/>
      </c>
      <c r="C38" s="12" t="str">
        <f aca="false">Calc_Rows!$E$35</f>
        <v/>
      </c>
      <c r="D38" s="12" t="str">
        <f aca="false">Calc_Rows!$F$35</f>
        <v/>
      </c>
      <c r="E38" s="12" t="str">
        <f aca="false">Calc_Rows!$G$35</f>
        <v/>
      </c>
      <c r="F38" s="12" t="str">
        <f aca="false">Calc_Rows!$H$35</f>
        <v/>
      </c>
      <c r="G38" s="12" t="str">
        <f aca="false">Calc_Rows!$I$35</f>
        <v/>
      </c>
      <c r="H38" s="12" t="str">
        <f aca="false">Calc_Rows!$J$35</f>
        <v/>
      </c>
      <c r="I38" s="9" t="str">
        <f aca="false">Calc_Rows!$L$35</f>
        <v/>
      </c>
      <c r="K38" s="9" t="str">
        <f aca="false">Calc_Rows!$K$95</f>
        <v/>
      </c>
      <c r="L38" s="12" t="str">
        <f aca="false">Calc_Rows!$E$95</f>
        <v/>
      </c>
      <c r="M38" s="12" t="str">
        <f aca="false">Calc_Rows!$F$95</f>
        <v/>
      </c>
      <c r="N38" s="12" t="str">
        <f aca="false">Calc_Rows!$G$95</f>
        <v/>
      </c>
      <c r="O38" s="12" t="str">
        <f aca="false">Calc_Rows!$H$95</f>
        <v/>
      </c>
      <c r="P38" s="12" t="str">
        <f aca="false">Calc_Rows!$I$95</f>
        <v/>
      </c>
      <c r="Q38" s="12" t="str">
        <f aca="false">Calc_Rows!$J$95</f>
        <v/>
      </c>
      <c r="R38" s="9" t="str">
        <f aca="false">Calc_Rows!$L$95</f>
        <v/>
      </c>
      <c r="T38" s="9" t="str">
        <f aca="false">Calc_Rows!$K$155</f>
        <v/>
      </c>
      <c r="U38" s="12" t="str">
        <f aca="false">Calc_Rows!$E$155</f>
        <v/>
      </c>
      <c r="V38" s="12" t="str">
        <f aca="false">Calc_Rows!$F$155</f>
        <v/>
      </c>
      <c r="W38" s="12" t="str">
        <f aca="false">Calc_Rows!$G$155</f>
        <v/>
      </c>
      <c r="X38" s="12" t="str">
        <f aca="false">Calc_Rows!$H$155</f>
        <v/>
      </c>
      <c r="Y38" s="12" t="str">
        <f aca="false">Calc_Rows!$I$155</f>
        <v/>
      </c>
      <c r="Z38" s="12" t="str">
        <f aca="false">Calc_Rows!$J$155</f>
        <v/>
      </c>
      <c r="AA38" s="9" t="str">
        <f aca="false">Calc_Rows!$L$155</f>
        <v/>
      </c>
    </row>
    <row r="39" customFormat="false" ht="15" hidden="false" customHeight="false" outlineLevel="0" collapsed="false">
      <c r="B39" s="21" t="str">
        <f aca="false">Calc_Rows!$K$36</f>
        <v/>
      </c>
      <c r="C39" s="22" t="str">
        <f aca="false">Calc_Rows!$E$36</f>
        <v/>
      </c>
      <c r="D39" s="22" t="str">
        <f aca="false">Calc_Rows!$F$36</f>
        <v/>
      </c>
      <c r="E39" s="22" t="str">
        <f aca="false">Calc_Rows!$G$36</f>
        <v/>
      </c>
      <c r="F39" s="22" t="str">
        <f aca="false">Calc_Rows!$H$36</f>
        <v/>
      </c>
      <c r="G39" s="22" t="str">
        <f aca="false">Calc_Rows!$I$36</f>
        <v/>
      </c>
      <c r="H39" s="22" t="str">
        <f aca="false">Calc_Rows!$J$36</f>
        <v/>
      </c>
      <c r="I39" s="21" t="str">
        <f aca="false">Calc_Rows!$L$36</f>
        <v/>
      </c>
      <c r="K39" s="21" t="str">
        <f aca="false">Calc_Rows!$K$96</f>
        <v/>
      </c>
      <c r="L39" s="22" t="str">
        <f aca="false">Calc_Rows!$E$96</f>
        <v/>
      </c>
      <c r="M39" s="22" t="str">
        <f aca="false">Calc_Rows!$F$96</f>
        <v/>
      </c>
      <c r="N39" s="22" t="str">
        <f aca="false">Calc_Rows!$G$96</f>
        <v/>
      </c>
      <c r="O39" s="22" t="str">
        <f aca="false">Calc_Rows!$H$96</f>
        <v/>
      </c>
      <c r="P39" s="22" t="str">
        <f aca="false">Calc_Rows!$I$96</f>
        <v/>
      </c>
      <c r="Q39" s="22" t="str">
        <f aca="false">Calc_Rows!$J$96</f>
        <v/>
      </c>
      <c r="R39" s="21" t="str">
        <f aca="false">Calc_Rows!$L$96</f>
        <v/>
      </c>
      <c r="T39" s="21" t="str">
        <f aca="false">Calc_Rows!$K$156</f>
        <v/>
      </c>
      <c r="U39" s="22" t="str">
        <f aca="false">Calc_Rows!$E$156</f>
        <v/>
      </c>
      <c r="V39" s="22" t="str">
        <f aca="false">Calc_Rows!$F$156</f>
        <v/>
      </c>
      <c r="W39" s="22" t="str">
        <f aca="false">Calc_Rows!$G$156</f>
        <v/>
      </c>
      <c r="X39" s="22" t="str">
        <f aca="false">Calc_Rows!$H$156</f>
        <v/>
      </c>
      <c r="Y39" s="22" t="str">
        <f aca="false">Calc_Rows!$I$156</f>
        <v/>
      </c>
      <c r="Z39" s="22" t="str">
        <f aca="false">Calc_Rows!$J$156</f>
        <v/>
      </c>
      <c r="AA39" s="21" t="str">
        <f aca="false">Calc_Rows!$L$156</f>
        <v/>
      </c>
    </row>
    <row r="40" customFormat="false" ht="15" hidden="false" customHeight="false" outlineLevel="0" collapsed="false">
      <c r="B40" s="9" t="str">
        <f aca="false">Calc_Rows!$K$37</f>
        <v/>
      </c>
      <c r="C40" s="12" t="str">
        <f aca="false">Calc_Rows!$E$37</f>
        <v/>
      </c>
      <c r="D40" s="12" t="str">
        <f aca="false">Calc_Rows!$F$37</f>
        <v/>
      </c>
      <c r="E40" s="12" t="str">
        <f aca="false">Calc_Rows!$G$37</f>
        <v/>
      </c>
      <c r="F40" s="12" t="str">
        <f aca="false">Calc_Rows!$H$37</f>
        <v/>
      </c>
      <c r="G40" s="12" t="str">
        <f aca="false">Calc_Rows!$I$37</f>
        <v/>
      </c>
      <c r="H40" s="12" t="str">
        <f aca="false">Calc_Rows!$J$37</f>
        <v/>
      </c>
      <c r="I40" s="9" t="str">
        <f aca="false">Calc_Rows!$L$37</f>
        <v/>
      </c>
      <c r="K40" s="9" t="str">
        <f aca="false">Calc_Rows!$K$97</f>
        <v/>
      </c>
      <c r="L40" s="12" t="str">
        <f aca="false">Calc_Rows!$E$97</f>
        <v/>
      </c>
      <c r="M40" s="12" t="str">
        <f aca="false">Calc_Rows!$F$97</f>
        <v/>
      </c>
      <c r="N40" s="12" t="str">
        <f aca="false">Calc_Rows!$G$97</f>
        <v/>
      </c>
      <c r="O40" s="12" t="str">
        <f aca="false">Calc_Rows!$H$97</f>
        <v/>
      </c>
      <c r="P40" s="12" t="str">
        <f aca="false">Calc_Rows!$I$97</f>
        <v/>
      </c>
      <c r="Q40" s="12" t="str">
        <f aca="false">Calc_Rows!$J$97</f>
        <v/>
      </c>
      <c r="R40" s="9" t="str">
        <f aca="false">Calc_Rows!$L$97</f>
        <v/>
      </c>
      <c r="T40" s="9" t="str">
        <f aca="false">Calc_Rows!$K$157</f>
        <v/>
      </c>
      <c r="U40" s="12" t="str">
        <f aca="false">Calc_Rows!$E$157</f>
        <v/>
      </c>
      <c r="V40" s="12" t="str">
        <f aca="false">Calc_Rows!$F$157</f>
        <v/>
      </c>
      <c r="W40" s="12" t="str">
        <f aca="false">Calc_Rows!$G$157</f>
        <v/>
      </c>
      <c r="X40" s="12" t="str">
        <f aca="false">Calc_Rows!$H$157</f>
        <v/>
      </c>
      <c r="Y40" s="12" t="str">
        <f aca="false">Calc_Rows!$I$157</f>
        <v/>
      </c>
      <c r="Z40" s="12" t="str">
        <f aca="false">Calc_Rows!$J$157</f>
        <v/>
      </c>
      <c r="AA40" s="9" t="str">
        <f aca="false">Calc_Rows!$L$157</f>
        <v/>
      </c>
    </row>
    <row r="41" customFormat="false" ht="15" hidden="false" customHeight="false" outlineLevel="0" collapsed="false">
      <c r="B41" s="21" t="str">
        <f aca="false">Calc_Rows!$K$38</f>
        <v/>
      </c>
      <c r="C41" s="22" t="str">
        <f aca="false">Calc_Rows!$E$38</f>
        <v/>
      </c>
      <c r="D41" s="22" t="str">
        <f aca="false">Calc_Rows!$F$38</f>
        <v/>
      </c>
      <c r="E41" s="22" t="str">
        <f aca="false">Calc_Rows!$G$38</f>
        <v/>
      </c>
      <c r="F41" s="22" t="str">
        <f aca="false">Calc_Rows!$H$38</f>
        <v/>
      </c>
      <c r="G41" s="22" t="str">
        <f aca="false">Calc_Rows!$I$38</f>
        <v/>
      </c>
      <c r="H41" s="22" t="str">
        <f aca="false">Calc_Rows!$J$38</f>
        <v/>
      </c>
      <c r="I41" s="21" t="str">
        <f aca="false">Calc_Rows!$L$38</f>
        <v/>
      </c>
      <c r="K41" s="21" t="str">
        <f aca="false">Calc_Rows!$K$98</f>
        <v/>
      </c>
      <c r="L41" s="22" t="str">
        <f aca="false">Calc_Rows!$E$98</f>
        <v/>
      </c>
      <c r="M41" s="22" t="str">
        <f aca="false">Calc_Rows!$F$98</f>
        <v/>
      </c>
      <c r="N41" s="22" t="str">
        <f aca="false">Calc_Rows!$G$98</f>
        <v/>
      </c>
      <c r="O41" s="22" t="str">
        <f aca="false">Calc_Rows!$H$98</f>
        <v/>
      </c>
      <c r="P41" s="22" t="str">
        <f aca="false">Calc_Rows!$I$98</f>
        <v/>
      </c>
      <c r="Q41" s="22" t="str">
        <f aca="false">Calc_Rows!$J$98</f>
        <v/>
      </c>
      <c r="R41" s="21" t="str">
        <f aca="false">Calc_Rows!$L$98</f>
        <v/>
      </c>
      <c r="T41" s="21" t="str">
        <f aca="false">Calc_Rows!$K$158</f>
        <v/>
      </c>
      <c r="U41" s="22" t="str">
        <f aca="false">Calc_Rows!$E$158</f>
        <v/>
      </c>
      <c r="V41" s="22" t="str">
        <f aca="false">Calc_Rows!$F$158</f>
        <v/>
      </c>
      <c r="W41" s="22" t="str">
        <f aca="false">Calc_Rows!$G$158</f>
        <v/>
      </c>
      <c r="X41" s="22" t="str">
        <f aca="false">Calc_Rows!$H$158</f>
        <v/>
      </c>
      <c r="Y41" s="22" t="str">
        <f aca="false">Calc_Rows!$I$158</f>
        <v/>
      </c>
      <c r="Z41" s="22" t="str">
        <f aca="false">Calc_Rows!$J$158</f>
        <v/>
      </c>
      <c r="AA41" s="21" t="str">
        <f aca="false">Calc_Rows!$L$158</f>
        <v/>
      </c>
    </row>
    <row r="42" customFormat="false" ht="15" hidden="false" customHeight="false" outlineLevel="0" collapsed="false">
      <c r="B42" s="9" t="str">
        <f aca="false">Calc_Rows!$K$39</f>
        <v/>
      </c>
      <c r="C42" s="12" t="str">
        <f aca="false">Calc_Rows!$E$39</f>
        <v/>
      </c>
      <c r="D42" s="12" t="str">
        <f aca="false">Calc_Rows!$F$39</f>
        <v/>
      </c>
      <c r="E42" s="12" t="str">
        <f aca="false">Calc_Rows!$G$39</f>
        <v/>
      </c>
      <c r="F42" s="12" t="str">
        <f aca="false">Calc_Rows!$H$39</f>
        <v/>
      </c>
      <c r="G42" s="12" t="str">
        <f aca="false">Calc_Rows!$I$39</f>
        <v/>
      </c>
      <c r="H42" s="12" t="str">
        <f aca="false">Calc_Rows!$J$39</f>
        <v/>
      </c>
      <c r="I42" s="9" t="str">
        <f aca="false">Calc_Rows!$L$39</f>
        <v/>
      </c>
      <c r="K42" s="9" t="str">
        <f aca="false">Calc_Rows!$K$99</f>
        <v/>
      </c>
      <c r="L42" s="12" t="str">
        <f aca="false">Calc_Rows!$E$99</f>
        <v/>
      </c>
      <c r="M42" s="12" t="str">
        <f aca="false">Calc_Rows!$F$99</f>
        <v/>
      </c>
      <c r="N42" s="12" t="str">
        <f aca="false">Calc_Rows!$G$99</f>
        <v/>
      </c>
      <c r="O42" s="12" t="str">
        <f aca="false">Calc_Rows!$H$99</f>
        <v/>
      </c>
      <c r="P42" s="12" t="str">
        <f aca="false">Calc_Rows!$I$99</f>
        <v/>
      </c>
      <c r="Q42" s="12" t="str">
        <f aca="false">Calc_Rows!$J$99</f>
        <v/>
      </c>
      <c r="R42" s="9" t="str">
        <f aca="false">Calc_Rows!$L$99</f>
        <v/>
      </c>
      <c r="T42" s="9" t="str">
        <f aca="false">Calc_Rows!$K$159</f>
        <v/>
      </c>
      <c r="U42" s="12" t="str">
        <f aca="false">Calc_Rows!$E$159</f>
        <v/>
      </c>
      <c r="V42" s="12" t="str">
        <f aca="false">Calc_Rows!$F$159</f>
        <v/>
      </c>
      <c r="W42" s="12" t="str">
        <f aca="false">Calc_Rows!$G$159</f>
        <v/>
      </c>
      <c r="X42" s="12" t="str">
        <f aca="false">Calc_Rows!$H$159</f>
        <v/>
      </c>
      <c r="Y42" s="12" t="str">
        <f aca="false">Calc_Rows!$I$159</f>
        <v/>
      </c>
      <c r="Z42" s="12" t="str">
        <f aca="false">Calc_Rows!$J$159</f>
        <v/>
      </c>
      <c r="AA42" s="9" t="str">
        <f aca="false">Calc_Rows!$L$159</f>
        <v/>
      </c>
    </row>
    <row r="43" customFormat="false" ht="15" hidden="false" customHeight="false" outlineLevel="0" collapsed="false">
      <c r="B43" s="21" t="str">
        <f aca="false">Calc_Rows!$K$40</f>
        <v/>
      </c>
      <c r="C43" s="22" t="str">
        <f aca="false">Calc_Rows!$E$40</f>
        <v/>
      </c>
      <c r="D43" s="22" t="str">
        <f aca="false">Calc_Rows!$F$40</f>
        <v/>
      </c>
      <c r="E43" s="22" t="str">
        <f aca="false">Calc_Rows!$G$40</f>
        <v/>
      </c>
      <c r="F43" s="22" t="str">
        <f aca="false">Calc_Rows!$H$40</f>
        <v/>
      </c>
      <c r="G43" s="22" t="str">
        <f aca="false">Calc_Rows!$I$40</f>
        <v/>
      </c>
      <c r="H43" s="22" t="str">
        <f aca="false">Calc_Rows!$J$40</f>
        <v/>
      </c>
      <c r="I43" s="21" t="str">
        <f aca="false">Calc_Rows!$L$40</f>
        <v/>
      </c>
      <c r="K43" s="21" t="str">
        <f aca="false">Calc_Rows!$K$100</f>
        <v/>
      </c>
      <c r="L43" s="22" t="str">
        <f aca="false">Calc_Rows!$E$100</f>
        <v/>
      </c>
      <c r="M43" s="22" t="str">
        <f aca="false">Calc_Rows!$F$100</f>
        <v/>
      </c>
      <c r="N43" s="22" t="str">
        <f aca="false">Calc_Rows!$G$100</f>
        <v/>
      </c>
      <c r="O43" s="22" t="str">
        <f aca="false">Calc_Rows!$H$100</f>
        <v/>
      </c>
      <c r="P43" s="22" t="str">
        <f aca="false">Calc_Rows!$I$100</f>
        <v/>
      </c>
      <c r="Q43" s="22" t="str">
        <f aca="false">Calc_Rows!$J$100</f>
        <v/>
      </c>
      <c r="R43" s="21" t="str">
        <f aca="false">Calc_Rows!$L$100</f>
        <v/>
      </c>
      <c r="T43" s="21" t="str">
        <f aca="false">Calc_Rows!$K$160</f>
        <v/>
      </c>
      <c r="U43" s="22" t="str">
        <f aca="false">Calc_Rows!$E$160</f>
        <v/>
      </c>
      <c r="V43" s="22" t="str">
        <f aca="false">Calc_Rows!$F$160</f>
        <v/>
      </c>
      <c r="W43" s="22" t="str">
        <f aca="false">Calc_Rows!$G$160</f>
        <v/>
      </c>
      <c r="X43" s="22" t="str">
        <f aca="false">Calc_Rows!$H$160</f>
        <v/>
      </c>
      <c r="Y43" s="22" t="str">
        <f aca="false">Calc_Rows!$I$160</f>
        <v/>
      </c>
      <c r="Z43" s="22" t="str">
        <f aca="false">Calc_Rows!$J$160</f>
        <v/>
      </c>
      <c r="AA43" s="21" t="str">
        <f aca="false">Calc_Rows!$L$160</f>
        <v/>
      </c>
    </row>
    <row r="44" customFormat="false" ht="15" hidden="false" customHeight="false" outlineLevel="0" collapsed="false">
      <c r="B44" s="9" t="str">
        <f aca="false">Calc_Rows!$K$41</f>
        <v/>
      </c>
      <c r="C44" s="12" t="str">
        <f aca="false">Calc_Rows!$E$41</f>
        <v/>
      </c>
      <c r="D44" s="12" t="str">
        <f aca="false">Calc_Rows!$F$41</f>
        <v/>
      </c>
      <c r="E44" s="12" t="str">
        <f aca="false">Calc_Rows!$G$41</f>
        <v/>
      </c>
      <c r="F44" s="12" t="str">
        <f aca="false">Calc_Rows!$H$41</f>
        <v/>
      </c>
      <c r="G44" s="12" t="str">
        <f aca="false">Calc_Rows!$I$41</f>
        <v/>
      </c>
      <c r="H44" s="12" t="str">
        <f aca="false">Calc_Rows!$J$41</f>
        <v/>
      </c>
      <c r="I44" s="9" t="str">
        <f aca="false">Calc_Rows!$L$41</f>
        <v/>
      </c>
      <c r="K44" s="9" t="str">
        <f aca="false">Calc_Rows!$K$101</f>
        <v/>
      </c>
      <c r="L44" s="12" t="str">
        <f aca="false">Calc_Rows!$E$101</f>
        <v/>
      </c>
      <c r="M44" s="12" t="str">
        <f aca="false">Calc_Rows!$F$101</f>
        <v/>
      </c>
      <c r="N44" s="12" t="str">
        <f aca="false">Calc_Rows!$G$101</f>
        <v/>
      </c>
      <c r="O44" s="12" t="str">
        <f aca="false">Calc_Rows!$H$101</f>
        <v/>
      </c>
      <c r="P44" s="12" t="str">
        <f aca="false">Calc_Rows!$I$101</f>
        <v/>
      </c>
      <c r="Q44" s="12" t="str">
        <f aca="false">Calc_Rows!$J$101</f>
        <v/>
      </c>
      <c r="R44" s="9" t="str">
        <f aca="false">Calc_Rows!$L$101</f>
        <v/>
      </c>
      <c r="T44" s="9" t="str">
        <f aca="false">Calc_Rows!$K$161</f>
        <v/>
      </c>
      <c r="U44" s="12" t="str">
        <f aca="false">Calc_Rows!$E$161</f>
        <v/>
      </c>
      <c r="V44" s="12" t="str">
        <f aca="false">Calc_Rows!$F$161</f>
        <v/>
      </c>
      <c r="W44" s="12" t="str">
        <f aca="false">Calc_Rows!$G$161</f>
        <v/>
      </c>
      <c r="X44" s="12" t="str">
        <f aca="false">Calc_Rows!$H$161</f>
        <v/>
      </c>
      <c r="Y44" s="12" t="str">
        <f aca="false">Calc_Rows!$I$161</f>
        <v/>
      </c>
      <c r="Z44" s="12" t="str">
        <f aca="false">Calc_Rows!$J$161</f>
        <v/>
      </c>
      <c r="AA44" s="9" t="str">
        <f aca="false">Calc_Rows!$L$161</f>
        <v/>
      </c>
    </row>
    <row r="45" customFormat="false" ht="15" hidden="false" customHeight="false" outlineLevel="0" collapsed="false">
      <c r="B45" s="21" t="str">
        <f aca="false">Calc_Rows!$K$42</f>
        <v/>
      </c>
      <c r="C45" s="22" t="str">
        <f aca="false">Calc_Rows!$E$42</f>
        <v/>
      </c>
      <c r="D45" s="22" t="str">
        <f aca="false">Calc_Rows!$F$42</f>
        <v/>
      </c>
      <c r="E45" s="22" t="str">
        <f aca="false">Calc_Rows!$G$42</f>
        <v/>
      </c>
      <c r="F45" s="22" t="str">
        <f aca="false">Calc_Rows!$H$42</f>
        <v/>
      </c>
      <c r="G45" s="22" t="str">
        <f aca="false">Calc_Rows!$I$42</f>
        <v/>
      </c>
      <c r="H45" s="22" t="str">
        <f aca="false">Calc_Rows!$J$42</f>
        <v/>
      </c>
      <c r="I45" s="21" t="str">
        <f aca="false">Calc_Rows!$L$42</f>
        <v/>
      </c>
      <c r="K45" s="21" t="str">
        <f aca="false">Calc_Rows!$K$102</f>
        <v/>
      </c>
      <c r="L45" s="22" t="str">
        <f aca="false">Calc_Rows!$E$102</f>
        <v/>
      </c>
      <c r="M45" s="22" t="str">
        <f aca="false">Calc_Rows!$F$102</f>
        <v/>
      </c>
      <c r="N45" s="22" t="str">
        <f aca="false">Calc_Rows!$G$102</f>
        <v/>
      </c>
      <c r="O45" s="22" t="str">
        <f aca="false">Calc_Rows!$H$102</f>
        <v/>
      </c>
      <c r="P45" s="22" t="str">
        <f aca="false">Calc_Rows!$I$102</f>
        <v/>
      </c>
      <c r="Q45" s="22" t="str">
        <f aca="false">Calc_Rows!$J$102</f>
        <v/>
      </c>
      <c r="R45" s="21" t="str">
        <f aca="false">Calc_Rows!$L$102</f>
        <v/>
      </c>
      <c r="T45" s="21" t="str">
        <f aca="false">Calc_Rows!$K$162</f>
        <v/>
      </c>
      <c r="U45" s="22" t="str">
        <f aca="false">Calc_Rows!$E$162</f>
        <v/>
      </c>
      <c r="V45" s="22" t="str">
        <f aca="false">Calc_Rows!$F$162</f>
        <v/>
      </c>
      <c r="W45" s="22" t="str">
        <f aca="false">Calc_Rows!$G$162</f>
        <v/>
      </c>
      <c r="X45" s="22" t="str">
        <f aca="false">Calc_Rows!$H$162</f>
        <v/>
      </c>
      <c r="Y45" s="22" t="str">
        <f aca="false">Calc_Rows!$I$162</f>
        <v/>
      </c>
      <c r="Z45" s="22" t="str">
        <f aca="false">Calc_Rows!$J$162</f>
        <v/>
      </c>
      <c r="AA45" s="21" t="str">
        <f aca="false">Calc_Rows!$L$162</f>
        <v/>
      </c>
    </row>
    <row r="46" customFormat="false" ht="15" hidden="false" customHeight="false" outlineLevel="0" collapsed="false">
      <c r="B46" s="9" t="str">
        <f aca="false">Calc_Rows!$K$43</f>
        <v/>
      </c>
      <c r="C46" s="12" t="str">
        <f aca="false">Calc_Rows!$E$43</f>
        <v/>
      </c>
      <c r="D46" s="12" t="str">
        <f aca="false">Calc_Rows!$F$43</f>
        <v/>
      </c>
      <c r="E46" s="12" t="str">
        <f aca="false">Calc_Rows!$G$43</f>
        <v/>
      </c>
      <c r="F46" s="12" t="str">
        <f aca="false">Calc_Rows!$H$43</f>
        <v/>
      </c>
      <c r="G46" s="12" t="str">
        <f aca="false">Calc_Rows!$I$43</f>
        <v/>
      </c>
      <c r="H46" s="12" t="str">
        <f aca="false">Calc_Rows!$J$43</f>
        <v/>
      </c>
      <c r="I46" s="9" t="str">
        <f aca="false">Calc_Rows!$L$43</f>
        <v/>
      </c>
      <c r="K46" s="9" t="str">
        <f aca="false">Calc_Rows!$K$103</f>
        <v/>
      </c>
      <c r="L46" s="12" t="str">
        <f aca="false">Calc_Rows!$E$103</f>
        <v/>
      </c>
      <c r="M46" s="12" t="str">
        <f aca="false">Calc_Rows!$F$103</f>
        <v/>
      </c>
      <c r="N46" s="12" t="str">
        <f aca="false">Calc_Rows!$G$103</f>
        <v/>
      </c>
      <c r="O46" s="12" t="str">
        <f aca="false">Calc_Rows!$H$103</f>
        <v/>
      </c>
      <c r="P46" s="12" t="str">
        <f aca="false">Calc_Rows!$I$103</f>
        <v/>
      </c>
      <c r="Q46" s="12" t="str">
        <f aca="false">Calc_Rows!$J$103</f>
        <v/>
      </c>
      <c r="R46" s="9" t="str">
        <f aca="false">Calc_Rows!$L$103</f>
        <v/>
      </c>
      <c r="T46" s="9" t="str">
        <f aca="false">Calc_Rows!$K$163</f>
        <v/>
      </c>
      <c r="U46" s="12" t="str">
        <f aca="false">Calc_Rows!$E$163</f>
        <v/>
      </c>
      <c r="V46" s="12" t="str">
        <f aca="false">Calc_Rows!$F$163</f>
        <v/>
      </c>
      <c r="W46" s="12" t="str">
        <f aca="false">Calc_Rows!$G$163</f>
        <v/>
      </c>
      <c r="X46" s="12" t="str">
        <f aca="false">Calc_Rows!$H$163</f>
        <v/>
      </c>
      <c r="Y46" s="12" t="str">
        <f aca="false">Calc_Rows!$I$163</f>
        <v/>
      </c>
      <c r="Z46" s="12" t="str">
        <f aca="false">Calc_Rows!$J$163</f>
        <v/>
      </c>
      <c r="AA46" s="9" t="str">
        <f aca="false">Calc_Rows!$L$163</f>
        <v/>
      </c>
    </row>
    <row r="47" customFormat="false" ht="15" hidden="false" customHeight="false" outlineLevel="0" collapsed="false">
      <c r="B47" s="21" t="str">
        <f aca="false">Calc_Rows!$K$44</f>
        <v/>
      </c>
      <c r="C47" s="22" t="str">
        <f aca="false">Calc_Rows!$E$44</f>
        <v/>
      </c>
      <c r="D47" s="22" t="str">
        <f aca="false">Calc_Rows!$F$44</f>
        <v/>
      </c>
      <c r="E47" s="22" t="str">
        <f aca="false">Calc_Rows!$G$44</f>
        <v/>
      </c>
      <c r="F47" s="22" t="str">
        <f aca="false">Calc_Rows!$H$44</f>
        <v/>
      </c>
      <c r="G47" s="22" t="str">
        <f aca="false">Calc_Rows!$I$44</f>
        <v/>
      </c>
      <c r="H47" s="22" t="str">
        <f aca="false">Calc_Rows!$J$44</f>
        <v/>
      </c>
      <c r="I47" s="21" t="str">
        <f aca="false">Calc_Rows!$L$44</f>
        <v/>
      </c>
      <c r="K47" s="21" t="str">
        <f aca="false">Calc_Rows!$K$104</f>
        <v/>
      </c>
      <c r="L47" s="22" t="str">
        <f aca="false">Calc_Rows!$E$104</f>
        <v/>
      </c>
      <c r="M47" s="22" t="str">
        <f aca="false">Calc_Rows!$F$104</f>
        <v/>
      </c>
      <c r="N47" s="22" t="str">
        <f aca="false">Calc_Rows!$G$104</f>
        <v/>
      </c>
      <c r="O47" s="22" t="str">
        <f aca="false">Calc_Rows!$H$104</f>
        <v/>
      </c>
      <c r="P47" s="22" t="str">
        <f aca="false">Calc_Rows!$I$104</f>
        <v/>
      </c>
      <c r="Q47" s="22" t="str">
        <f aca="false">Calc_Rows!$J$104</f>
        <v/>
      </c>
      <c r="R47" s="21" t="str">
        <f aca="false">Calc_Rows!$L$104</f>
        <v/>
      </c>
      <c r="T47" s="21" t="str">
        <f aca="false">Calc_Rows!$K$164</f>
        <v/>
      </c>
      <c r="U47" s="22" t="str">
        <f aca="false">Calc_Rows!$E$164</f>
        <v/>
      </c>
      <c r="V47" s="22" t="str">
        <f aca="false">Calc_Rows!$F$164</f>
        <v/>
      </c>
      <c r="W47" s="22" t="str">
        <f aca="false">Calc_Rows!$G$164</f>
        <v/>
      </c>
      <c r="X47" s="22" t="str">
        <f aca="false">Calc_Rows!$H$164</f>
        <v/>
      </c>
      <c r="Y47" s="22" t="str">
        <f aca="false">Calc_Rows!$I$164</f>
        <v/>
      </c>
      <c r="Z47" s="22" t="str">
        <f aca="false">Calc_Rows!$J$164</f>
        <v/>
      </c>
      <c r="AA47" s="21" t="str">
        <f aca="false">Calc_Rows!$L$164</f>
        <v/>
      </c>
    </row>
    <row r="48" customFormat="false" ht="15" hidden="false" customHeight="false" outlineLevel="0" collapsed="false">
      <c r="B48" s="9" t="str">
        <f aca="false">Calc_Rows!$K$45</f>
        <v/>
      </c>
      <c r="C48" s="12" t="str">
        <f aca="false">Calc_Rows!$E$45</f>
        <v/>
      </c>
      <c r="D48" s="12" t="str">
        <f aca="false">Calc_Rows!$F$45</f>
        <v/>
      </c>
      <c r="E48" s="12" t="str">
        <f aca="false">Calc_Rows!$G$45</f>
        <v/>
      </c>
      <c r="F48" s="12" t="str">
        <f aca="false">Calc_Rows!$H$45</f>
        <v/>
      </c>
      <c r="G48" s="12" t="str">
        <f aca="false">Calc_Rows!$I$45</f>
        <v/>
      </c>
      <c r="H48" s="12" t="str">
        <f aca="false">Calc_Rows!$J$45</f>
        <v/>
      </c>
      <c r="I48" s="9" t="str">
        <f aca="false">Calc_Rows!$L$45</f>
        <v/>
      </c>
      <c r="K48" s="9" t="str">
        <f aca="false">Calc_Rows!$K$105</f>
        <v/>
      </c>
      <c r="L48" s="12" t="str">
        <f aca="false">Calc_Rows!$E$105</f>
        <v/>
      </c>
      <c r="M48" s="12" t="str">
        <f aca="false">Calc_Rows!$F$105</f>
        <v/>
      </c>
      <c r="N48" s="12" t="str">
        <f aca="false">Calc_Rows!$G$105</f>
        <v/>
      </c>
      <c r="O48" s="12" t="str">
        <f aca="false">Calc_Rows!$H$105</f>
        <v/>
      </c>
      <c r="P48" s="12" t="str">
        <f aca="false">Calc_Rows!$I$105</f>
        <v/>
      </c>
      <c r="Q48" s="12" t="str">
        <f aca="false">Calc_Rows!$J$105</f>
        <v/>
      </c>
      <c r="R48" s="9" t="str">
        <f aca="false">Calc_Rows!$L$105</f>
        <v/>
      </c>
      <c r="T48" s="9" t="str">
        <f aca="false">Calc_Rows!$K$165</f>
        <v/>
      </c>
      <c r="U48" s="12" t="str">
        <f aca="false">Calc_Rows!$E$165</f>
        <v/>
      </c>
      <c r="V48" s="12" t="str">
        <f aca="false">Calc_Rows!$F$165</f>
        <v/>
      </c>
      <c r="W48" s="12" t="str">
        <f aca="false">Calc_Rows!$G$165</f>
        <v/>
      </c>
      <c r="X48" s="12" t="str">
        <f aca="false">Calc_Rows!$H$165</f>
        <v/>
      </c>
      <c r="Y48" s="12" t="str">
        <f aca="false">Calc_Rows!$I$165</f>
        <v/>
      </c>
      <c r="Z48" s="12" t="str">
        <f aca="false">Calc_Rows!$J$165</f>
        <v/>
      </c>
      <c r="AA48" s="9" t="str">
        <f aca="false">Calc_Rows!$L$165</f>
        <v/>
      </c>
    </row>
    <row r="49" customFormat="false" ht="15" hidden="false" customHeight="false" outlineLevel="0" collapsed="false">
      <c r="B49" s="21" t="str">
        <f aca="false">Calc_Rows!$K$46</f>
        <v/>
      </c>
      <c r="C49" s="22" t="str">
        <f aca="false">Calc_Rows!$E$46</f>
        <v/>
      </c>
      <c r="D49" s="22" t="str">
        <f aca="false">Calc_Rows!$F$46</f>
        <v/>
      </c>
      <c r="E49" s="22" t="str">
        <f aca="false">Calc_Rows!$G$46</f>
        <v/>
      </c>
      <c r="F49" s="22" t="str">
        <f aca="false">Calc_Rows!$H$46</f>
        <v/>
      </c>
      <c r="G49" s="22" t="str">
        <f aca="false">Calc_Rows!$I$46</f>
        <v/>
      </c>
      <c r="H49" s="22" t="str">
        <f aca="false">Calc_Rows!$J$46</f>
        <v/>
      </c>
      <c r="I49" s="21" t="str">
        <f aca="false">Calc_Rows!$L$46</f>
        <v/>
      </c>
      <c r="K49" s="21" t="str">
        <f aca="false">Calc_Rows!$K$106</f>
        <v/>
      </c>
      <c r="L49" s="22" t="str">
        <f aca="false">Calc_Rows!$E$106</f>
        <v/>
      </c>
      <c r="M49" s="22" t="str">
        <f aca="false">Calc_Rows!$F$106</f>
        <v/>
      </c>
      <c r="N49" s="22" t="str">
        <f aca="false">Calc_Rows!$G$106</f>
        <v/>
      </c>
      <c r="O49" s="22" t="str">
        <f aca="false">Calc_Rows!$H$106</f>
        <v/>
      </c>
      <c r="P49" s="22" t="str">
        <f aca="false">Calc_Rows!$I$106</f>
        <v/>
      </c>
      <c r="Q49" s="22" t="str">
        <f aca="false">Calc_Rows!$J$106</f>
        <v/>
      </c>
      <c r="R49" s="21" t="str">
        <f aca="false">Calc_Rows!$L$106</f>
        <v/>
      </c>
      <c r="T49" s="21" t="str">
        <f aca="false">Calc_Rows!$K$166</f>
        <v/>
      </c>
      <c r="U49" s="22" t="str">
        <f aca="false">Calc_Rows!$E$166</f>
        <v/>
      </c>
      <c r="V49" s="22" t="str">
        <f aca="false">Calc_Rows!$F$166</f>
        <v/>
      </c>
      <c r="W49" s="22" t="str">
        <f aca="false">Calc_Rows!$G$166</f>
        <v/>
      </c>
      <c r="X49" s="22" t="str">
        <f aca="false">Calc_Rows!$H$166</f>
        <v/>
      </c>
      <c r="Y49" s="22" t="str">
        <f aca="false">Calc_Rows!$I$166</f>
        <v/>
      </c>
      <c r="Z49" s="22" t="str">
        <f aca="false">Calc_Rows!$J$166</f>
        <v/>
      </c>
      <c r="AA49" s="21" t="str">
        <f aca="false">Calc_Rows!$L$166</f>
        <v/>
      </c>
    </row>
    <row r="50" customFormat="false" ht="15" hidden="false" customHeight="false" outlineLevel="0" collapsed="false">
      <c r="B50" s="9" t="str">
        <f aca="false">Calc_Rows!$K$47</f>
        <v/>
      </c>
      <c r="C50" s="12" t="str">
        <f aca="false">Calc_Rows!$E$47</f>
        <v/>
      </c>
      <c r="D50" s="12" t="str">
        <f aca="false">Calc_Rows!$F$47</f>
        <v/>
      </c>
      <c r="E50" s="12" t="str">
        <f aca="false">Calc_Rows!$G$47</f>
        <v/>
      </c>
      <c r="F50" s="12" t="str">
        <f aca="false">Calc_Rows!$H$47</f>
        <v/>
      </c>
      <c r="G50" s="12" t="str">
        <f aca="false">Calc_Rows!$I$47</f>
        <v/>
      </c>
      <c r="H50" s="12" t="str">
        <f aca="false">Calc_Rows!$J$47</f>
        <v/>
      </c>
      <c r="I50" s="9" t="str">
        <f aca="false">Calc_Rows!$L$47</f>
        <v/>
      </c>
      <c r="K50" s="9" t="str">
        <f aca="false">Calc_Rows!$K$107</f>
        <v/>
      </c>
      <c r="L50" s="12" t="str">
        <f aca="false">Calc_Rows!$E$107</f>
        <v/>
      </c>
      <c r="M50" s="12" t="str">
        <f aca="false">Calc_Rows!$F$107</f>
        <v/>
      </c>
      <c r="N50" s="12" t="str">
        <f aca="false">Calc_Rows!$G$107</f>
        <v/>
      </c>
      <c r="O50" s="12" t="str">
        <f aca="false">Calc_Rows!$H$107</f>
        <v/>
      </c>
      <c r="P50" s="12" t="str">
        <f aca="false">Calc_Rows!$I$107</f>
        <v/>
      </c>
      <c r="Q50" s="12" t="str">
        <f aca="false">Calc_Rows!$J$107</f>
        <v/>
      </c>
      <c r="R50" s="9" t="str">
        <f aca="false">Calc_Rows!$L$107</f>
        <v/>
      </c>
      <c r="T50" s="9" t="str">
        <f aca="false">Calc_Rows!$K$167</f>
        <v/>
      </c>
      <c r="U50" s="12" t="str">
        <f aca="false">Calc_Rows!$E$167</f>
        <v/>
      </c>
      <c r="V50" s="12" t="str">
        <f aca="false">Calc_Rows!$F$167</f>
        <v/>
      </c>
      <c r="W50" s="12" t="str">
        <f aca="false">Calc_Rows!$G$167</f>
        <v/>
      </c>
      <c r="X50" s="12" t="str">
        <f aca="false">Calc_Rows!$H$167</f>
        <v/>
      </c>
      <c r="Y50" s="12" t="str">
        <f aca="false">Calc_Rows!$I$167</f>
        <v/>
      </c>
      <c r="Z50" s="12" t="str">
        <f aca="false">Calc_Rows!$J$167</f>
        <v/>
      </c>
      <c r="AA50" s="9" t="str">
        <f aca="false">Calc_Rows!$L$167</f>
        <v/>
      </c>
    </row>
    <row r="51" customFormat="false" ht="15" hidden="false" customHeight="false" outlineLevel="0" collapsed="false">
      <c r="B51" s="21" t="str">
        <f aca="false">Calc_Rows!$K$48</f>
        <v/>
      </c>
      <c r="C51" s="22" t="str">
        <f aca="false">Calc_Rows!$E$48</f>
        <v/>
      </c>
      <c r="D51" s="22" t="str">
        <f aca="false">Calc_Rows!$F$48</f>
        <v/>
      </c>
      <c r="E51" s="22" t="str">
        <f aca="false">Calc_Rows!$G$48</f>
        <v/>
      </c>
      <c r="F51" s="22" t="str">
        <f aca="false">Calc_Rows!$H$48</f>
        <v/>
      </c>
      <c r="G51" s="22" t="str">
        <f aca="false">Calc_Rows!$I$48</f>
        <v/>
      </c>
      <c r="H51" s="22" t="str">
        <f aca="false">Calc_Rows!$J$48</f>
        <v/>
      </c>
      <c r="I51" s="21" t="str">
        <f aca="false">Calc_Rows!$L$48</f>
        <v/>
      </c>
      <c r="K51" s="21" t="str">
        <f aca="false">Calc_Rows!$K$108</f>
        <v/>
      </c>
      <c r="L51" s="22" t="str">
        <f aca="false">Calc_Rows!$E$108</f>
        <v/>
      </c>
      <c r="M51" s="22" t="str">
        <f aca="false">Calc_Rows!$F$108</f>
        <v/>
      </c>
      <c r="N51" s="22" t="str">
        <f aca="false">Calc_Rows!$G$108</f>
        <v/>
      </c>
      <c r="O51" s="22" t="str">
        <f aca="false">Calc_Rows!$H$108</f>
        <v/>
      </c>
      <c r="P51" s="22" t="str">
        <f aca="false">Calc_Rows!$I$108</f>
        <v/>
      </c>
      <c r="Q51" s="22" t="str">
        <f aca="false">Calc_Rows!$J$108</f>
        <v/>
      </c>
      <c r="R51" s="21" t="str">
        <f aca="false">Calc_Rows!$L$108</f>
        <v/>
      </c>
      <c r="T51" s="21" t="str">
        <f aca="false">Calc_Rows!$K$168</f>
        <v/>
      </c>
      <c r="U51" s="22" t="str">
        <f aca="false">Calc_Rows!$E$168</f>
        <v/>
      </c>
      <c r="V51" s="22" t="str">
        <f aca="false">Calc_Rows!$F$168</f>
        <v/>
      </c>
      <c r="W51" s="22" t="str">
        <f aca="false">Calc_Rows!$G$168</f>
        <v/>
      </c>
      <c r="X51" s="22" t="str">
        <f aca="false">Calc_Rows!$H$168</f>
        <v/>
      </c>
      <c r="Y51" s="22" t="str">
        <f aca="false">Calc_Rows!$I$168</f>
        <v/>
      </c>
      <c r="Z51" s="22" t="str">
        <f aca="false">Calc_Rows!$J$168</f>
        <v/>
      </c>
      <c r="AA51" s="21" t="str">
        <f aca="false">Calc_Rows!$L$168</f>
        <v/>
      </c>
    </row>
    <row r="52" customFormat="false" ht="15" hidden="false" customHeight="false" outlineLevel="0" collapsed="false">
      <c r="B52" s="9" t="str">
        <f aca="false">Calc_Rows!$K$49</f>
        <v/>
      </c>
      <c r="C52" s="12" t="str">
        <f aca="false">Calc_Rows!$E$49</f>
        <v/>
      </c>
      <c r="D52" s="12" t="str">
        <f aca="false">Calc_Rows!$F$49</f>
        <v/>
      </c>
      <c r="E52" s="12" t="str">
        <f aca="false">Calc_Rows!$G$49</f>
        <v/>
      </c>
      <c r="F52" s="12" t="str">
        <f aca="false">Calc_Rows!$H$49</f>
        <v/>
      </c>
      <c r="G52" s="12" t="str">
        <f aca="false">Calc_Rows!$I$49</f>
        <v/>
      </c>
      <c r="H52" s="12" t="str">
        <f aca="false">Calc_Rows!$J$49</f>
        <v/>
      </c>
      <c r="I52" s="9" t="str">
        <f aca="false">Calc_Rows!$L$49</f>
        <v/>
      </c>
      <c r="K52" s="9" t="str">
        <f aca="false">Calc_Rows!$K$109</f>
        <v/>
      </c>
      <c r="L52" s="12" t="str">
        <f aca="false">Calc_Rows!$E$109</f>
        <v/>
      </c>
      <c r="M52" s="12" t="str">
        <f aca="false">Calc_Rows!$F$109</f>
        <v/>
      </c>
      <c r="N52" s="12" t="str">
        <f aca="false">Calc_Rows!$G$109</f>
        <v/>
      </c>
      <c r="O52" s="12" t="str">
        <f aca="false">Calc_Rows!$H$109</f>
        <v/>
      </c>
      <c r="P52" s="12" t="str">
        <f aca="false">Calc_Rows!$I$109</f>
        <v/>
      </c>
      <c r="Q52" s="12" t="str">
        <f aca="false">Calc_Rows!$J$109</f>
        <v/>
      </c>
      <c r="R52" s="9" t="str">
        <f aca="false">Calc_Rows!$L$109</f>
        <v/>
      </c>
      <c r="T52" s="9" t="str">
        <f aca="false">Calc_Rows!$K$169</f>
        <v/>
      </c>
      <c r="U52" s="12" t="str">
        <f aca="false">Calc_Rows!$E$169</f>
        <v/>
      </c>
      <c r="V52" s="12" t="str">
        <f aca="false">Calc_Rows!$F$169</f>
        <v/>
      </c>
      <c r="W52" s="12" t="str">
        <f aca="false">Calc_Rows!$G$169</f>
        <v/>
      </c>
      <c r="X52" s="12" t="str">
        <f aca="false">Calc_Rows!$H$169</f>
        <v/>
      </c>
      <c r="Y52" s="12" t="str">
        <f aca="false">Calc_Rows!$I$169</f>
        <v/>
      </c>
      <c r="Z52" s="12" t="str">
        <f aca="false">Calc_Rows!$J$169</f>
        <v/>
      </c>
      <c r="AA52" s="9" t="str">
        <f aca="false">Calc_Rows!$L$169</f>
        <v/>
      </c>
    </row>
    <row r="53" customFormat="false" ht="15" hidden="false" customHeight="false" outlineLevel="0" collapsed="false">
      <c r="B53" s="21" t="str">
        <f aca="false">Calc_Rows!$K$50</f>
        <v/>
      </c>
      <c r="C53" s="22" t="str">
        <f aca="false">Calc_Rows!$E$50</f>
        <v/>
      </c>
      <c r="D53" s="22" t="str">
        <f aca="false">Calc_Rows!$F$50</f>
        <v/>
      </c>
      <c r="E53" s="22" t="str">
        <f aca="false">Calc_Rows!$G$50</f>
        <v/>
      </c>
      <c r="F53" s="22" t="str">
        <f aca="false">Calc_Rows!$H$50</f>
        <v/>
      </c>
      <c r="G53" s="22" t="str">
        <f aca="false">Calc_Rows!$I$50</f>
        <v/>
      </c>
      <c r="H53" s="22" t="str">
        <f aca="false">Calc_Rows!$J$50</f>
        <v/>
      </c>
      <c r="I53" s="21" t="str">
        <f aca="false">Calc_Rows!$L$50</f>
        <v/>
      </c>
      <c r="K53" s="21" t="str">
        <f aca="false">Calc_Rows!$K$110</f>
        <v/>
      </c>
      <c r="L53" s="22" t="str">
        <f aca="false">Calc_Rows!$E$110</f>
        <v/>
      </c>
      <c r="M53" s="22" t="str">
        <f aca="false">Calc_Rows!$F$110</f>
        <v/>
      </c>
      <c r="N53" s="22" t="str">
        <f aca="false">Calc_Rows!$G$110</f>
        <v/>
      </c>
      <c r="O53" s="22" t="str">
        <f aca="false">Calc_Rows!$H$110</f>
        <v/>
      </c>
      <c r="P53" s="22" t="str">
        <f aca="false">Calc_Rows!$I$110</f>
        <v/>
      </c>
      <c r="Q53" s="22" t="str">
        <f aca="false">Calc_Rows!$J$110</f>
        <v/>
      </c>
      <c r="R53" s="21" t="str">
        <f aca="false">Calc_Rows!$L$110</f>
        <v/>
      </c>
      <c r="T53" s="21" t="str">
        <f aca="false">Calc_Rows!$K$170</f>
        <v/>
      </c>
      <c r="U53" s="22" t="str">
        <f aca="false">Calc_Rows!$E$170</f>
        <v/>
      </c>
      <c r="V53" s="22" t="str">
        <f aca="false">Calc_Rows!$F$170</f>
        <v/>
      </c>
      <c r="W53" s="22" t="str">
        <f aca="false">Calc_Rows!$G$170</f>
        <v/>
      </c>
      <c r="X53" s="22" t="str">
        <f aca="false">Calc_Rows!$H$170</f>
        <v/>
      </c>
      <c r="Y53" s="22" t="str">
        <f aca="false">Calc_Rows!$I$170</f>
        <v/>
      </c>
      <c r="Z53" s="22" t="str">
        <f aca="false">Calc_Rows!$J$170</f>
        <v/>
      </c>
      <c r="AA53" s="21" t="str">
        <f aca="false">Calc_Rows!$L$170</f>
        <v/>
      </c>
    </row>
    <row r="54" customFormat="false" ht="15" hidden="false" customHeight="false" outlineLevel="0" collapsed="false">
      <c r="B54" s="9" t="str">
        <f aca="false">Calc_Rows!$K$51</f>
        <v/>
      </c>
      <c r="C54" s="12" t="str">
        <f aca="false">Calc_Rows!$E$51</f>
        <v/>
      </c>
      <c r="D54" s="12" t="str">
        <f aca="false">Calc_Rows!$F$51</f>
        <v/>
      </c>
      <c r="E54" s="12" t="str">
        <f aca="false">Calc_Rows!$G$51</f>
        <v/>
      </c>
      <c r="F54" s="12" t="str">
        <f aca="false">Calc_Rows!$H$51</f>
        <v/>
      </c>
      <c r="G54" s="12" t="str">
        <f aca="false">Calc_Rows!$I$51</f>
        <v/>
      </c>
      <c r="H54" s="12" t="str">
        <f aca="false">Calc_Rows!$J$51</f>
        <v/>
      </c>
      <c r="I54" s="9" t="str">
        <f aca="false">Calc_Rows!$L$51</f>
        <v/>
      </c>
      <c r="K54" s="9" t="str">
        <f aca="false">Calc_Rows!$K$111</f>
        <v/>
      </c>
      <c r="L54" s="12" t="str">
        <f aca="false">Calc_Rows!$E$111</f>
        <v/>
      </c>
      <c r="M54" s="12" t="str">
        <f aca="false">Calc_Rows!$F$111</f>
        <v/>
      </c>
      <c r="N54" s="12" t="str">
        <f aca="false">Calc_Rows!$G$111</f>
        <v/>
      </c>
      <c r="O54" s="12" t="str">
        <f aca="false">Calc_Rows!$H$111</f>
        <v/>
      </c>
      <c r="P54" s="12" t="str">
        <f aca="false">Calc_Rows!$I$111</f>
        <v/>
      </c>
      <c r="Q54" s="12" t="str">
        <f aca="false">Calc_Rows!$J$111</f>
        <v/>
      </c>
      <c r="R54" s="9" t="str">
        <f aca="false">Calc_Rows!$L$111</f>
        <v/>
      </c>
      <c r="T54" s="9" t="str">
        <f aca="false">Calc_Rows!$K$171</f>
        <v/>
      </c>
      <c r="U54" s="12" t="str">
        <f aca="false">Calc_Rows!$E$171</f>
        <v/>
      </c>
      <c r="V54" s="12" t="str">
        <f aca="false">Calc_Rows!$F$171</f>
        <v/>
      </c>
      <c r="W54" s="12" t="str">
        <f aca="false">Calc_Rows!$G$171</f>
        <v/>
      </c>
      <c r="X54" s="12" t="str">
        <f aca="false">Calc_Rows!$H$171</f>
        <v/>
      </c>
      <c r="Y54" s="12" t="str">
        <f aca="false">Calc_Rows!$I$171</f>
        <v/>
      </c>
      <c r="Z54" s="12" t="str">
        <f aca="false">Calc_Rows!$J$171</f>
        <v/>
      </c>
      <c r="AA54" s="9" t="str">
        <f aca="false">Calc_Rows!$L$171</f>
        <v/>
      </c>
    </row>
    <row r="55" customFormat="false" ht="15" hidden="false" customHeight="false" outlineLevel="0" collapsed="false">
      <c r="B55" s="21" t="str">
        <f aca="false">Calc_Rows!$K$52</f>
        <v/>
      </c>
      <c r="C55" s="22" t="str">
        <f aca="false">Calc_Rows!$E$52</f>
        <v/>
      </c>
      <c r="D55" s="22" t="str">
        <f aca="false">Calc_Rows!$F$52</f>
        <v/>
      </c>
      <c r="E55" s="22" t="str">
        <f aca="false">Calc_Rows!$G$52</f>
        <v/>
      </c>
      <c r="F55" s="22" t="str">
        <f aca="false">Calc_Rows!$H$52</f>
        <v/>
      </c>
      <c r="G55" s="22" t="str">
        <f aca="false">Calc_Rows!$I$52</f>
        <v/>
      </c>
      <c r="H55" s="22" t="str">
        <f aca="false">Calc_Rows!$J$52</f>
        <v/>
      </c>
      <c r="I55" s="21" t="str">
        <f aca="false">Calc_Rows!$L$52</f>
        <v/>
      </c>
      <c r="K55" s="21" t="str">
        <f aca="false">Calc_Rows!$K$112</f>
        <v/>
      </c>
      <c r="L55" s="22" t="str">
        <f aca="false">Calc_Rows!$E$112</f>
        <v/>
      </c>
      <c r="M55" s="22" t="str">
        <f aca="false">Calc_Rows!$F$112</f>
        <v/>
      </c>
      <c r="N55" s="22" t="str">
        <f aca="false">Calc_Rows!$G$112</f>
        <v/>
      </c>
      <c r="O55" s="22" t="str">
        <f aca="false">Calc_Rows!$H$112</f>
        <v/>
      </c>
      <c r="P55" s="22" t="str">
        <f aca="false">Calc_Rows!$I$112</f>
        <v/>
      </c>
      <c r="Q55" s="22" t="str">
        <f aca="false">Calc_Rows!$J$112</f>
        <v/>
      </c>
      <c r="R55" s="21" t="str">
        <f aca="false">Calc_Rows!$L$112</f>
        <v/>
      </c>
      <c r="T55" s="21" t="str">
        <f aca="false">Calc_Rows!$K$172</f>
        <v/>
      </c>
      <c r="U55" s="22" t="str">
        <f aca="false">Calc_Rows!$E$172</f>
        <v/>
      </c>
      <c r="V55" s="22" t="str">
        <f aca="false">Calc_Rows!$F$172</f>
        <v/>
      </c>
      <c r="W55" s="22" t="str">
        <f aca="false">Calc_Rows!$G$172</f>
        <v/>
      </c>
      <c r="X55" s="22" t="str">
        <f aca="false">Calc_Rows!$H$172</f>
        <v/>
      </c>
      <c r="Y55" s="22" t="str">
        <f aca="false">Calc_Rows!$I$172</f>
        <v/>
      </c>
      <c r="Z55" s="22" t="str">
        <f aca="false">Calc_Rows!$J$172</f>
        <v/>
      </c>
      <c r="AA55" s="21" t="str">
        <f aca="false">Calc_Rows!$L$172</f>
        <v/>
      </c>
    </row>
    <row r="56" customFormat="false" ht="15" hidden="false" customHeight="false" outlineLevel="0" collapsed="false">
      <c r="B56" s="9" t="str">
        <f aca="false">Calc_Rows!$K$53</f>
        <v/>
      </c>
      <c r="C56" s="12" t="str">
        <f aca="false">Calc_Rows!$E$53</f>
        <v/>
      </c>
      <c r="D56" s="12" t="str">
        <f aca="false">Calc_Rows!$F$53</f>
        <v/>
      </c>
      <c r="E56" s="12" t="str">
        <f aca="false">Calc_Rows!$G$53</f>
        <v/>
      </c>
      <c r="F56" s="12" t="str">
        <f aca="false">Calc_Rows!$H$53</f>
        <v/>
      </c>
      <c r="G56" s="12" t="str">
        <f aca="false">Calc_Rows!$I$53</f>
        <v/>
      </c>
      <c r="H56" s="12" t="str">
        <f aca="false">Calc_Rows!$J$53</f>
        <v/>
      </c>
      <c r="I56" s="9" t="str">
        <f aca="false">Calc_Rows!$L$53</f>
        <v/>
      </c>
      <c r="K56" s="9" t="str">
        <f aca="false">Calc_Rows!$K$113</f>
        <v/>
      </c>
      <c r="L56" s="12" t="str">
        <f aca="false">Calc_Rows!$E$113</f>
        <v/>
      </c>
      <c r="M56" s="12" t="str">
        <f aca="false">Calc_Rows!$F$113</f>
        <v/>
      </c>
      <c r="N56" s="12" t="str">
        <f aca="false">Calc_Rows!$G$113</f>
        <v/>
      </c>
      <c r="O56" s="12" t="str">
        <f aca="false">Calc_Rows!$H$113</f>
        <v/>
      </c>
      <c r="P56" s="12" t="str">
        <f aca="false">Calc_Rows!$I$113</f>
        <v/>
      </c>
      <c r="Q56" s="12" t="str">
        <f aca="false">Calc_Rows!$J$113</f>
        <v/>
      </c>
      <c r="R56" s="9" t="str">
        <f aca="false">Calc_Rows!$L$113</f>
        <v/>
      </c>
      <c r="T56" s="9" t="str">
        <f aca="false">Calc_Rows!$K$173</f>
        <v/>
      </c>
      <c r="U56" s="12" t="str">
        <f aca="false">Calc_Rows!$E$173</f>
        <v/>
      </c>
      <c r="V56" s="12" t="str">
        <f aca="false">Calc_Rows!$F$173</f>
        <v/>
      </c>
      <c r="W56" s="12" t="str">
        <f aca="false">Calc_Rows!$G$173</f>
        <v/>
      </c>
      <c r="X56" s="12" t="str">
        <f aca="false">Calc_Rows!$H$173</f>
        <v/>
      </c>
      <c r="Y56" s="12" t="str">
        <f aca="false">Calc_Rows!$I$173</f>
        <v/>
      </c>
      <c r="Z56" s="12" t="str">
        <f aca="false">Calc_Rows!$J$173</f>
        <v/>
      </c>
      <c r="AA56" s="9" t="str">
        <f aca="false">Calc_Rows!$L$173</f>
        <v/>
      </c>
    </row>
    <row r="57" customFormat="false" ht="15" hidden="false" customHeight="false" outlineLevel="0" collapsed="false">
      <c r="B57" s="21" t="str">
        <f aca="false">Calc_Rows!$K$54</f>
        <v/>
      </c>
      <c r="C57" s="22" t="str">
        <f aca="false">Calc_Rows!$E$54</f>
        <v/>
      </c>
      <c r="D57" s="22" t="str">
        <f aca="false">Calc_Rows!$F$54</f>
        <v/>
      </c>
      <c r="E57" s="22" t="str">
        <f aca="false">Calc_Rows!$G$54</f>
        <v/>
      </c>
      <c r="F57" s="22" t="str">
        <f aca="false">Calc_Rows!$H$54</f>
        <v/>
      </c>
      <c r="G57" s="22" t="str">
        <f aca="false">Calc_Rows!$I$54</f>
        <v/>
      </c>
      <c r="H57" s="22" t="str">
        <f aca="false">Calc_Rows!$J$54</f>
        <v/>
      </c>
      <c r="I57" s="21" t="str">
        <f aca="false">Calc_Rows!$L$54</f>
        <v/>
      </c>
      <c r="K57" s="21" t="str">
        <f aca="false">Calc_Rows!$K$114</f>
        <v/>
      </c>
      <c r="L57" s="22" t="str">
        <f aca="false">Calc_Rows!$E$114</f>
        <v/>
      </c>
      <c r="M57" s="22" t="str">
        <f aca="false">Calc_Rows!$F$114</f>
        <v/>
      </c>
      <c r="N57" s="22" t="str">
        <f aca="false">Calc_Rows!$G$114</f>
        <v/>
      </c>
      <c r="O57" s="22" t="str">
        <f aca="false">Calc_Rows!$H$114</f>
        <v/>
      </c>
      <c r="P57" s="22" t="str">
        <f aca="false">Calc_Rows!$I$114</f>
        <v/>
      </c>
      <c r="Q57" s="22" t="str">
        <f aca="false">Calc_Rows!$J$114</f>
        <v/>
      </c>
      <c r="R57" s="21" t="str">
        <f aca="false">Calc_Rows!$L$114</f>
        <v/>
      </c>
      <c r="T57" s="21" t="str">
        <f aca="false">Calc_Rows!$K$174</f>
        <v/>
      </c>
      <c r="U57" s="22" t="str">
        <f aca="false">Calc_Rows!$E$174</f>
        <v/>
      </c>
      <c r="V57" s="22" t="str">
        <f aca="false">Calc_Rows!$F$174</f>
        <v/>
      </c>
      <c r="W57" s="22" t="str">
        <f aca="false">Calc_Rows!$G$174</f>
        <v/>
      </c>
      <c r="X57" s="22" t="str">
        <f aca="false">Calc_Rows!$H$174</f>
        <v/>
      </c>
      <c r="Y57" s="22" t="str">
        <f aca="false">Calc_Rows!$I$174</f>
        <v/>
      </c>
      <c r="Z57" s="22" t="str">
        <f aca="false">Calc_Rows!$J$174</f>
        <v/>
      </c>
      <c r="AA57" s="21" t="str">
        <f aca="false">Calc_Rows!$L$174</f>
        <v/>
      </c>
    </row>
    <row r="58" customFormat="false" ht="15" hidden="false" customHeight="false" outlineLevel="0" collapsed="false">
      <c r="B58" s="9" t="str">
        <f aca="false">Calc_Rows!$K$55</f>
        <v/>
      </c>
      <c r="C58" s="12" t="str">
        <f aca="false">Calc_Rows!$E$55</f>
        <v/>
      </c>
      <c r="D58" s="12" t="str">
        <f aca="false">Calc_Rows!$F$55</f>
        <v/>
      </c>
      <c r="E58" s="12" t="str">
        <f aca="false">Calc_Rows!$G$55</f>
        <v/>
      </c>
      <c r="F58" s="12" t="str">
        <f aca="false">Calc_Rows!$H$55</f>
        <v/>
      </c>
      <c r="G58" s="12" t="str">
        <f aca="false">Calc_Rows!$I$55</f>
        <v/>
      </c>
      <c r="H58" s="12" t="str">
        <f aca="false">Calc_Rows!$J$55</f>
        <v/>
      </c>
      <c r="I58" s="9" t="str">
        <f aca="false">Calc_Rows!$L$55</f>
        <v/>
      </c>
      <c r="K58" s="9" t="str">
        <f aca="false">Calc_Rows!$K$115</f>
        <v/>
      </c>
      <c r="L58" s="12" t="str">
        <f aca="false">Calc_Rows!$E$115</f>
        <v/>
      </c>
      <c r="M58" s="12" t="str">
        <f aca="false">Calc_Rows!$F$115</f>
        <v/>
      </c>
      <c r="N58" s="12" t="str">
        <f aca="false">Calc_Rows!$G$115</f>
        <v/>
      </c>
      <c r="O58" s="12" t="str">
        <f aca="false">Calc_Rows!$H$115</f>
        <v/>
      </c>
      <c r="P58" s="12" t="str">
        <f aca="false">Calc_Rows!$I$115</f>
        <v/>
      </c>
      <c r="Q58" s="12" t="str">
        <f aca="false">Calc_Rows!$J$115</f>
        <v/>
      </c>
      <c r="R58" s="9" t="str">
        <f aca="false">Calc_Rows!$L$115</f>
        <v/>
      </c>
      <c r="T58" s="9" t="str">
        <f aca="false">Calc_Rows!$K$175</f>
        <v/>
      </c>
      <c r="U58" s="12" t="str">
        <f aca="false">Calc_Rows!$E$175</f>
        <v/>
      </c>
      <c r="V58" s="12" t="str">
        <f aca="false">Calc_Rows!$F$175</f>
        <v/>
      </c>
      <c r="W58" s="12" t="str">
        <f aca="false">Calc_Rows!$G$175</f>
        <v/>
      </c>
      <c r="X58" s="12" t="str">
        <f aca="false">Calc_Rows!$H$175</f>
        <v/>
      </c>
      <c r="Y58" s="12" t="str">
        <f aca="false">Calc_Rows!$I$175</f>
        <v/>
      </c>
      <c r="Z58" s="12" t="str">
        <f aca="false">Calc_Rows!$J$175</f>
        <v/>
      </c>
      <c r="AA58" s="9" t="str">
        <f aca="false">Calc_Rows!$L$175</f>
        <v/>
      </c>
    </row>
    <row r="59" customFormat="false" ht="15" hidden="false" customHeight="false" outlineLevel="0" collapsed="false">
      <c r="B59" s="21" t="str">
        <f aca="false">Calc_Rows!$K$56</f>
        <v/>
      </c>
      <c r="C59" s="22" t="str">
        <f aca="false">Calc_Rows!$E$56</f>
        <v/>
      </c>
      <c r="D59" s="22" t="str">
        <f aca="false">Calc_Rows!$F$56</f>
        <v/>
      </c>
      <c r="E59" s="22" t="str">
        <f aca="false">Calc_Rows!$G$56</f>
        <v/>
      </c>
      <c r="F59" s="22" t="str">
        <f aca="false">Calc_Rows!$H$56</f>
        <v/>
      </c>
      <c r="G59" s="22" t="str">
        <f aca="false">Calc_Rows!$I$56</f>
        <v/>
      </c>
      <c r="H59" s="22" t="str">
        <f aca="false">Calc_Rows!$J$56</f>
        <v/>
      </c>
      <c r="I59" s="21" t="str">
        <f aca="false">Calc_Rows!$L$56</f>
        <v/>
      </c>
      <c r="K59" s="21" t="str">
        <f aca="false">Calc_Rows!$K$116</f>
        <v/>
      </c>
      <c r="L59" s="22" t="str">
        <f aca="false">Calc_Rows!$E$116</f>
        <v/>
      </c>
      <c r="M59" s="22" t="str">
        <f aca="false">Calc_Rows!$F$116</f>
        <v/>
      </c>
      <c r="N59" s="22" t="str">
        <f aca="false">Calc_Rows!$G$116</f>
        <v/>
      </c>
      <c r="O59" s="22" t="str">
        <f aca="false">Calc_Rows!$H$116</f>
        <v/>
      </c>
      <c r="P59" s="22" t="str">
        <f aca="false">Calc_Rows!$I$116</f>
        <v/>
      </c>
      <c r="Q59" s="22" t="str">
        <f aca="false">Calc_Rows!$J$116</f>
        <v/>
      </c>
      <c r="R59" s="21" t="str">
        <f aca="false">Calc_Rows!$L$116</f>
        <v/>
      </c>
      <c r="T59" s="21" t="str">
        <f aca="false">Calc_Rows!$K$176</f>
        <v/>
      </c>
      <c r="U59" s="22" t="str">
        <f aca="false">Calc_Rows!$E$176</f>
        <v/>
      </c>
      <c r="V59" s="22" t="str">
        <f aca="false">Calc_Rows!$F$176</f>
        <v/>
      </c>
      <c r="W59" s="22" t="str">
        <f aca="false">Calc_Rows!$G$176</f>
        <v/>
      </c>
      <c r="X59" s="22" t="str">
        <f aca="false">Calc_Rows!$H$176</f>
        <v/>
      </c>
      <c r="Y59" s="22" t="str">
        <f aca="false">Calc_Rows!$I$176</f>
        <v/>
      </c>
      <c r="Z59" s="22" t="str">
        <f aca="false">Calc_Rows!$J$176</f>
        <v/>
      </c>
      <c r="AA59" s="21" t="str">
        <f aca="false">Calc_Rows!$L$176</f>
        <v/>
      </c>
    </row>
    <row r="60" customFormat="false" ht="15" hidden="false" customHeight="false" outlineLevel="0" collapsed="false">
      <c r="B60" s="9" t="str">
        <f aca="false">Calc_Rows!$K$57</f>
        <v/>
      </c>
      <c r="C60" s="12" t="str">
        <f aca="false">Calc_Rows!$E$57</f>
        <v/>
      </c>
      <c r="D60" s="12" t="str">
        <f aca="false">Calc_Rows!$F$57</f>
        <v/>
      </c>
      <c r="E60" s="12" t="str">
        <f aca="false">Calc_Rows!$G$57</f>
        <v/>
      </c>
      <c r="F60" s="12" t="str">
        <f aca="false">Calc_Rows!$H$57</f>
        <v/>
      </c>
      <c r="G60" s="12" t="str">
        <f aca="false">Calc_Rows!$I$57</f>
        <v/>
      </c>
      <c r="H60" s="12" t="str">
        <f aca="false">Calc_Rows!$J$57</f>
        <v/>
      </c>
      <c r="I60" s="9" t="str">
        <f aca="false">Calc_Rows!$L$57</f>
        <v/>
      </c>
      <c r="K60" s="9" t="str">
        <f aca="false">Calc_Rows!$K$117</f>
        <v/>
      </c>
      <c r="L60" s="12" t="str">
        <f aca="false">Calc_Rows!$E$117</f>
        <v/>
      </c>
      <c r="M60" s="12" t="str">
        <f aca="false">Calc_Rows!$F$117</f>
        <v/>
      </c>
      <c r="N60" s="12" t="str">
        <f aca="false">Calc_Rows!$G$117</f>
        <v/>
      </c>
      <c r="O60" s="12" t="str">
        <f aca="false">Calc_Rows!$H$117</f>
        <v/>
      </c>
      <c r="P60" s="12" t="str">
        <f aca="false">Calc_Rows!$I$117</f>
        <v/>
      </c>
      <c r="Q60" s="12" t="str">
        <f aca="false">Calc_Rows!$J$117</f>
        <v/>
      </c>
      <c r="R60" s="9" t="str">
        <f aca="false">Calc_Rows!$L$117</f>
        <v/>
      </c>
      <c r="T60" s="9" t="str">
        <f aca="false">Calc_Rows!$K$177</f>
        <v/>
      </c>
      <c r="U60" s="12" t="str">
        <f aca="false">Calc_Rows!$E$177</f>
        <v/>
      </c>
      <c r="V60" s="12" t="str">
        <f aca="false">Calc_Rows!$F$177</f>
        <v/>
      </c>
      <c r="W60" s="12" t="str">
        <f aca="false">Calc_Rows!$G$177</f>
        <v/>
      </c>
      <c r="X60" s="12" t="str">
        <f aca="false">Calc_Rows!$H$177</f>
        <v/>
      </c>
      <c r="Y60" s="12" t="str">
        <f aca="false">Calc_Rows!$I$177</f>
        <v/>
      </c>
      <c r="Z60" s="12" t="str">
        <f aca="false">Calc_Rows!$J$177</f>
        <v/>
      </c>
      <c r="AA60" s="9" t="str">
        <f aca="false">Calc_Rows!$L$177</f>
        <v/>
      </c>
    </row>
    <row r="61" customFormat="false" ht="15" hidden="false" customHeight="false" outlineLevel="0" collapsed="false">
      <c r="B61" s="21" t="str">
        <f aca="false">Calc_Rows!$K$58</f>
        <v/>
      </c>
      <c r="C61" s="22" t="str">
        <f aca="false">Calc_Rows!$E$58</f>
        <v/>
      </c>
      <c r="D61" s="22" t="str">
        <f aca="false">Calc_Rows!$F$58</f>
        <v/>
      </c>
      <c r="E61" s="22" t="str">
        <f aca="false">Calc_Rows!$G$58</f>
        <v/>
      </c>
      <c r="F61" s="22" t="str">
        <f aca="false">Calc_Rows!$H$58</f>
        <v/>
      </c>
      <c r="G61" s="22" t="str">
        <f aca="false">Calc_Rows!$I$58</f>
        <v/>
      </c>
      <c r="H61" s="22" t="str">
        <f aca="false">Calc_Rows!$J$58</f>
        <v/>
      </c>
      <c r="I61" s="21" t="str">
        <f aca="false">Calc_Rows!$L$58</f>
        <v/>
      </c>
      <c r="K61" s="21" t="str">
        <f aca="false">Calc_Rows!$K$118</f>
        <v/>
      </c>
      <c r="L61" s="22" t="str">
        <f aca="false">Calc_Rows!$E$118</f>
        <v/>
      </c>
      <c r="M61" s="22" t="str">
        <f aca="false">Calc_Rows!$F$118</f>
        <v/>
      </c>
      <c r="N61" s="22" t="str">
        <f aca="false">Calc_Rows!$G$118</f>
        <v/>
      </c>
      <c r="O61" s="22" t="str">
        <f aca="false">Calc_Rows!$H$118</f>
        <v/>
      </c>
      <c r="P61" s="22" t="str">
        <f aca="false">Calc_Rows!$I$118</f>
        <v/>
      </c>
      <c r="Q61" s="22" t="str">
        <f aca="false">Calc_Rows!$J$118</f>
        <v/>
      </c>
      <c r="R61" s="21" t="str">
        <f aca="false">Calc_Rows!$L$118</f>
        <v/>
      </c>
      <c r="T61" s="21" t="str">
        <f aca="false">Calc_Rows!$K$178</f>
        <v/>
      </c>
      <c r="U61" s="22" t="str">
        <f aca="false">Calc_Rows!$E$178</f>
        <v/>
      </c>
      <c r="V61" s="22" t="str">
        <f aca="false">Calc_Rows!$F$178</f>
        <v/>
      </c>
      <c r="W61" s="22" t="str">
        <f aca="false">Calc_Rows!$G$178</f>
        <v/>
      </c>
      <c r="X61" s="22" t="str">
        <f aca="false">Calc_Rows!$H$178</f>
        <v/>
      </c>
      <c r="Y61" s="22" t="str">
        <f aca="false">Calc_Rows!$I$178</f>
        <v/>
      </c>
      <c r="Z61" s="22" t="str">
        <f aca="false">Calc_Rows!$J$178</f>
        <v/>
      </c>
      <c r="AA61" s="21" t="str">
        <f aca="false">Calc_Rows!$L$178</f>
        <v/>
      </c>
    </row>
    <row r="62" customFormat="false" ht="15" hidden="false" customHeight="false" outlineLevel="0" collapsed="false">
      <c r="B62" s="9" t="str">
        <f aca="false">Calc_Rows!$K$59</f>
        <v/>
      </c>
      <c r="C62" s="12" t="str">
        <f aca="false">Calc_Rows!$E$59</f>
        <v/>
      </c>
      <c r="D62" s="12" t="str">
        <f aca="false">Calc_Rows!$F$59</f>
        <v/>
      </c>
      <c r="E62" s="12" t="str">
        <f aca="false">Calc_Rows!$G$59</f>
        <v/>
      </c>
      <c r="F62" s="12" t="str">
        <f aca="false">Calc_Rows!$H$59</f>
        <v/>
      </c>
      <c r="G62" s="12" t="str">
        <f aca="false">Calc_Rows!$I$59</f>
        <v/>
      </c>
      <c r="H62" s="12" t="str">
        <f aca="false">Calc_Rows!$J$59</f>
        <v/>
      </c>
      <c r="I62" s="9" t="str">
        <f aca="false">Calc_Rows!$L$59</f>
        <v/>
      </c>
      <c r="K62" s="9" t="str">
        <f aca="false">Calc_Rows!$K$119</f>
        <v/>
      </c>
      <c r="L62" s="12" t="str">
        <f aca="false">Calc_Rows!$E$119</f>
        <v/>
      </c>
      <c r="M62" s="12" t="str">
        <f aca="false">Calc_Rows!$F$119</f>
        <v/>
      </c>
      <c r="N62" s="12" t="str">
        <f aca="false">Calc_Rows!$G$119</f>
        <v/>
      </c>
      <c r="O62" s="12" t="str">
        <f aca="false">Calc_Rows!$H$119</f>
        <v/>
      </c>
      <c r="P62" s="12" t="str">
        <f aca="false">Calc_Rows!$I$119</f>
        <v/>
      </c>
      <c r="Q62" s="12" t="str">
        <f aca="false">Calc_Rows!$J$119</f>
        <v/>
      </c>
      <c r="R62" s="9" t="str">
        <f aca="false">Calc_Rows!$L$119</f>
        <v/>
      </c>
      <c r="T62" s="9" t="str">
        <f aca="false">Calc_Rows!$K$179</f>
        <v/>
      </c>
      <c r="U62" s="12" t="str">
        <f aca="false">Calc_Rows!$E$179</f>
        <v/>
      </c>
      <c r="V62" s="12" t="str">
        <f aca="false">Calc_Rows!$F$179</f>
        <v/>
      </c>
      <c r="W62" s="12" t="str">
        <f aca="false">Calc_Rows!$G$179</f>
        <v/>
      </c>
      <c r="X62" s="12" t="str">
        <f aca="false">Calc_Rows!$H$179</f>
        <v/>
      </c>
      <c r="Y62" s="12" t="str">
        <f aca="false">Calc_Rows!$I$179</f>
        <v/>
      </c>
      <c r="Z62" s="12" t="str">
        <f aca="false">Calc_Rows!$J$179</f>
        <v/>
      </c>
      <c r="AA62" s="9" t="str">
        <f aca="false">Calc_Rows!$L$179</f>
        <v/>
      </c>
    </row>
    <row r="63" customFormat="false" ht="15" hidden="false" customHeight="false" outlineLevel="0" collapsed="false">
      <c r="B63" s="21" t="str">
        <f aca="false">Calc_Rows!$K$60</f>
        <v/>
      </c>
      <c r="C63" s="22" t="str">
        <f aca="false">Calc_Rows!$E$60</f>
        <v/>
      </c>
      <c r="D63" s="22" t="str">
        <f aca="false">Calc_Rows!$F$60</f>
        <v/>
      </c>
      <c r="E63" s="22" t="str">
        <f aca="false">Calc_Rows!$G$60</f>
        <v/>
      </c>
      <c r="F63" s="22" t="str">
        <f aca="false">Calc_Rows!$H$60</f>
        <v/>
      </c>
      <c r="G63" s="22" t="str">
        <f aca="false">Calc_Rows!$I$60</f>
        <v/>
      </c>
      <c r="H63" s="22" t="str">
        <f aca="false">Calc_Rows!$J$60</f>
        <v/>
      </c>
      <c r="I63" s="21" t="str">
        <f aca="false">Calc_Rows!$L$60</f>
        <v/>
      </c>
      <c r="K63" s="21" t="str">
        <f aca="false">Calc_Rows!$K$120</f>
        <v/>
      </c>
      <c r="L63" s="22" t="str">
        <f aca="false">Calc_Rows!$E$120</f>
        <v/>
      </c>
      <c r="M63" s="22" t="str">
        <f aca="false">Calc_Rows!$F$120</f>
        <v/>
      </c>
      <c r="N63" s="22" t="str">
        <f aca="false">Calc_Rows!$G$120</f>
        <v/>
      </c>
      <c r="O63" s="22" t="str">
        <f aca="false">Calc_Rows!$H$120</f>
        <v/>
      </c>
      <c r="P63" s="22" t="str">
        <f aca="false">Calc_Rows!$I$120</f>
        <v/>
      </c>
      <c r="Q63" s="22" t="str">
        <f aca="false">Calc_Rows!$J$120</f>
        <v/>
      </c>
      <c r="R63" s="21" t="str">
        <f aca="false">Calc_Rows!$L$120</f>
        <v/>
      </c>
      <c r="T63" s="21" t="str">
        <f aca="false">Calc_Rows!$K$180</f>
        <v/>
      </c>
      <c r="U63" s="22" t="str">
        <f aca="false">Calc_Rows!$E$180</f>
        <v/>
      </c>
      <c r="V63" s="22" t="str">
        <f aca="false">Calc_Rows!$F$180</f>
        <v/>
      </c>
      <c r="W63" s="22" t="str">
        <f aca="false">Calc_Rows!$G$180</f>
        <v/>
      </c>
      <c r="X63" s="22" t="str">
        <f aca="false">Calc_Rows!$H$180</f>
        <v/>
      </c>
      <c r="Y63" s="22" t="str">
        <f aca="false">Calc_Rows!$I$180</f>
        <v/>
      </c>
      <c r="Z63" s="22" t="str">
        <f aca="false">Calc_Rows!$J$180</f>
        <v/>
      </c>
      <c r="AA63" s="21" t="str">
        <f aca="false">Calc_Rows!$L$180</f>
        <v/>
      </c>
    </row>
    <row r="64" customFormat="false" ht="15" hidden="false" customHeight="false" outlineLevel="0" collapsed="false">
      <c r="B64" s="9" t="str">
        <f aca="false">Calc_Rows!$K$61</f>
        <v/>
      </c>
      <c r="C64" s="12" t="str">
        <f aca="false">Calc_Rows!$E$61</f>
        <v/>
      </c>
      <c r="D64" s="12" t="str">
        <f aca="false">Calc_Rows!$F$61</f>
        <v/>
      </c>
      <c r="E64" s="12" t="str">
        <f aca="false">Calc_Rows!$G$61</f>
        <v/>
      </c>
      <c r="F64" s="12" t="str">
        <f aca="false">Calc_Rows!$H$61</f>
        <v/>
      </c>
      <c r="G64" s="12" t="str">
        <f aca="false">Calc_Rows!$I$61</f>
        <v/>
      </c>
      <c r="H64" s="12" t="str">
        <f aca="false">Calc_Rows!$J$61</f>
        <v/>
      </c>
      <c r="I64" s="9" t="str">
        <f aca="false">Calc_Rows!$L$61</f>
        <v/>
      </c>
      <c r="K64" s="9" t="str">
        <f aca="false">Calc_Rows!$K$121</f>
        <v/>
      </c>
      <c r="L64" s="12" t="str">
        <f aca="false">Calc_Rows!$E$121</f>
        <v/>
      </c>
      <c r="M64" s="12" t="str">
        <f aca="false">Calc_Rows!$F$121</f>
        <v/>
      </c>
      <c r="N64" s="12" t="str">
        <f aca="false">Calc_Rows!$G$121</f>
        <v/>
      </c>
      <c r="O64" s="12" t="str">
        <f aca="false">Calc_Rows!$H$121</f>
        <v/>
      </c>
      <c r="P64" s="12" t="str">
        <f aca="false">Calc_Rows!$I$121</f>
        <v/>
      </c>
      <c r="Q64" s="12" t="str">
        <f aca="false">Calc_Rows!$J$121</f>
        <v/>
      </c>
      <c r="R64" s="9" t="str">
        <f aca="false">Calc_Rows!$L$121</f>
        <v/>
      </c>
      <c r="T64" s="9" t="str">
        <f aca="false">Calc_Rows!$K$181</f>
        <v/>
      </c>
      <c r="U64" s="12" t="str">
        <f aca="false">Calc_Rows!$E$181</f>
        <v/>
      </c>
      <c r="V64" s="12" t="str">
        <f aca="false">Calc_Rows!$F$181</f>
        <v/>
      </c>
      <c r="W64" s="12" t="str">
        <f aca="false">Calc_Rows!$G$181</f>
        <v/>
      </c>
      <c r="X64" s="12" t="str">
        <f aca="false">Calc_Rows!$H$181</f>
        <v/>
      </c>
      <c r="Y64" s="12" t="str">
        <f aca="false">Calc_Rows!$I$181</f>
        <v/>
      </c>
      <c r="Z64" s="12" t="str">
        <f aca="false">Calc_Rows!$J$181</f>
        <v/>
      </c>
      <c r="AA64" s="9" t="str">
        <f aca="false">Calc_Rows!$L$181</f>
        <v/>
      </c>
    </row>
    <row r="65" customFormat="false" ht="15" hidden="false" customHeight="false" outlineLevel="0" collapsed="false">
      <c r="B65" s="21" t="str">
        <f aca="false">Calc_Rows!$K$62</f>
        <v/>
      </c>
      <c r="C65" s="22" t="str">
        <f aca="false">Calc_Rows!$E$62</f>
        <v/>
      </c>
      <c r="D65" s="22" t="str">
        <f aca="false">Calc_Rows!$F$62</f>
        <v/>
      </c>
      <c r="E65" s="22" t="str">
        <f aca="false">Calc_Rows!$G$62</f>
        <v/>
      </c>
      <c r="F65" s="22" t="str">
        <f aca="false">Calc_Rows!$H$62</f>
        <v/>
      </c>
      <c r="G65" s="22" t="str">
        <f aca="false">Calc_Rows!$I$62</f>
        <v/>
      </c>
      <c r="H65" s="22" t="str">
        <f aca="false">Calc_Rows!$J$62</f>
        <v/>
      </c>
      <c r="I65" s="21" t="str">
        <f aca="false">Calc_Rows!$L$62</f>
        <v/>
      </c>
      <c r="K65" s="21" t="str">
        <f aca="false">Calc_Rows!$K$122</f>
        <v/>
      </c>
      <c r="L65" s="22" t="str">
        <f aca="false">Calc_Rows!$E$122</f>
        <v/>
      </c>
      <c r="M65" s="22" t="str">
        <f aca="false">Calc_Rows!$F$122</f>
        <v/>
      </c>
      <c r="N65" s="22" t="str">
        <f aca="false">Calc_Rows!$G$122</f>
        <v/>
      </c>
      <c r="O65" s="22" t="str">
        <f aca="false">Calc_Rows!$H$122</f>
        <v/>
      </c>
      <c r="P65" s="22" t="str">
        <f aca="false">Calc_Rows!$I$122</f>
        <v/>
      </c>
      <c r="Q65" s="22" t="str">
        <f aca="false">Calc_Rows!$J$122</f>
        <v/>
      </c>
      <c r="R65" s="21" t="str">
        <f aca="false">Calc_Rows!$L$122</f>
        <v/>
      </c>
      <c r="T65" s="21" t="str">
        <f aca="false">Calc_Rows!$K$182</f>
        <v/>
      </c>
      <c r="U65" s="22" t="str">
        <f aca="false">Calc_Rows!$E$182</f>
        <v/>
      </c>
      <c r="V65" s="22" t="str">
        <f aca="false">Calc_Rows!$F$182</f>
        <v/>
      </c>
      <c r="W65" s="22" t="str">
        <f aca="false">Calc_Rows!$G$182</f>
        <v/>
      </c>
      <c r="X65" s="22" t="str">
        <f aca="false">Calc_Rows!$H$182</f>
        <v/>
      </c>
      <c r="Y65" s="22" t="str">
        <f aca="false">Calc_Rows!$I$182</f>
        <v/>
      </c>
      <c r="Z65" s="22" t="str">
        <f aca="false">Calc_Rows!$J$182</f>
        <v/>
      </c>
      <c r="AA65" s="21" t="str">
        <f aca="false">Calc_Rows!$L$182</f>
        <v/>
      </c>
    </row>
    <row r="66" customFormat="false" ht="15" hidden="false" customHeight="false" outlineLevel="0" collapsed="false">
      <c r="B66" s="23" t="s">
        <v>113</v>
      </c>
      <c r="C66" s="23"/>
      <c r="D66" s="23"/>
      <c r="E66" s="23"/>
      <c r="F66" s="23"/>
      <c r="G66" s="23"/>
      <c r="H66" s="18" t="n">
        <f aca="false">SUM(H6:H65)</f>
        <v>125</v>
      </c>
      <c r="I66" s="18" t="n">
        <f aca="false">SUM(I6:I65)</f>
        <v>125</v>
      </c>
      <c r="K66" s="23" t="s">
        <v>113</v>
      </c>
      <c r="L66" s="23"/>
      <c r="M66" s="23"/>
      <c r="N66" s="23"/>
      <c r="O66" s="23"/>
      <c r="P66" s="23"/>
      <c r="Q66" s="18" t="n">
        <f aca="false">SUM(Q6:Q65)</f>
        <v>135</v>
      </c>
      <c r="R66" s="18" t="n">
        <f aca="false">SUM(R6:R65)</f>
        <v>135</v>
      </c>
      <c r="T66" s="23" t="s">
        <v>113</v>
      </c>
      <c r="U66" s="23"/>
      <c r="V66" s="23"/>
      <c r="W66" s="23"/>
      <c r="X66" s="23"/>
      <c r="Y66" s="23"/>
      <c r="Z66" s="18" t="n">
        <f aca="false">SUM(Z6:Z65)</f>
        <v>138</v>
      </c>
      <c r="AA66" s="18" t="n">
        <f aca="false">SUM(AA6:AA65)</f>
        <v>138</v>
      </c>
    </row>
    <row r="69" customFormat="false" ht="15" hidden="false" customHeight="false" outlineLevel="0" collapsed="false">
      <c r="B69" s="20" t="s">
        <v>114</v>
      </c>
      <c r="C69" s="20"/>
      <c r="D69" s="20"/>
      <c r="E69" s="20"/>
      <c r="F69" s="20"/>
      <c r="G69" s="20"/>
      <c r="H69" s="20"/>
      <c r="I69" s="20"/>
      <c r="K69" s="20" t="s">
        <v>115</v>
      </c>
      <c r="L69" s="20"/>
      <c r="M69" s="20"/>
      <c r="N69" s="20"/>
      <c r="O69" s="20"/>
      <c r="P69" s="20"/>
      <c r="Q69" s="20"/>
      <c r="R69" s="20"/>
      <c r="T69" s="20" t="s">
        <v>116</v>
      </c>
      <c r="U69" s="20"/>
      <c r="V69" s="20"/>
      <c r="W69" s="20"/>
      <c r="X69" s="20"/>
      <c r="Y69" s="20"/>
      <c r="Z69" s="20"/>
      <c r="AA69" s="20"/>
    </row>
    <row r="70" customFormat="false" ht="15" hidden="false" customHeight="false" outlineLevel="0" collapsed="false">
      <c r="B70" s="11" t="s">
        <v>112</v>
      </c>
      <c r="C70" s="11" t="s">
        <v>85</v>
      </c>
      <c r="D70" s="11" t="s">
        <v>84</v>
      </c>
      <c r="E70" s="11" t="s">
        <v>70</v>
      </c>
      <c r="F70" s="11" t="s">
        <v>102</v>
      </c>
      <c r="G70" s="11" t="s">
        <v>103</v>
      </c>
      <c r="H70" s="11" t="s">
        <v>101</v>
      </c>
      <c r="I70" s="11" t="s">
        <v>113</v>
      </c>
      <c r="K70" s="11" t="s">
        <v>112</v>
      </c>
      <c r="L70" s="11" t="s">
        <v>85</v>
      </c>
      <c r="M70" s="11" t="s">
        <v>84</v>
      </c>
      <c r="N70" s="11" t="s">
        <v>70</v>
      </c>
      <c r="O70" s="11" t="s">
        <v>102</v>
      </c>
      <c r="P70" s="11" t="s">
        <v>103</v>
      </c>
      <c r="Q70" s="11" t="s">
        <v>101</v>
      </c>
      <c r="R70" s="11" t="s">
        <v>113</v>
      </c>
      <c r="T70" s="11" t="s">
        <v>112</v>
      </c>
      <c r="U70" s="11" t="s">
        <v>85</v>
      </c>
      <c r="V70" s="11" t="s">
        <v>84</v>
      </c>
      <c r="W70" s="11" t="s">
        <v>70</v>
      </c>
      <c r="X70" s="11" t="s">
        <v>102</v>
      </c>
      <c r="Y70" s="11" t="s">
        <v>103</v>
      </c>
      <c r="Z70" s="11" t="s">
        <v>101</v>
      </c>
      <c r="AA70" s="11" t="s">
        <v>113</v>
      </c>
    </row>
    <row r="71" customFormat="false" ht="15" hidden="false" customHeight="false" outlineLevel="0" collapsed="false">
      <c r="B71" s="9" t="n">
        <f aca="false">Calc_Rows!$K$183</f>
        <v>1</v>
      </c>
      <c r="C71" s="12" t="str">
        <f aca="false">Calc_Rows!$E$183</f>
        <v>A</v>
      </c>
      <c r="D71" s="12" t="str">
        <f aca="false">Calc_Rows!$F$183</f>
        <v>M</v>
      </c>
      <c r="E71" s="12" t="str">
        <f aca="false">Calc_Rows!$G$183</f>
        <v>MAL</v>
      </c>
      <c r="F71" s="12" t="n">
        <f aca="false">Calc_Rows!$H$183</f>
        <v>1</v>
      </c>
      <c r="G71" s="12" t="n">
        <f aca="false">Calc_Rows!$I$183</f>
        <v>10</v>
      </c>
      <c r="H71" s="12" t="n">
        <f aca="false">Calc_Rows!$J$183</f>
        <v>10</v>
      </c>
      <c r="I71" s="9" t="n">
        <f aca="false">Calc_Rows!$L$183</f>
        <v>20</v>
      </c>
      <c r="K71" s="9" t="n">
        <f aca="false">Calc_Rows!$K$243</f>
        <v>1</v>
      </c>
      <c r="L71" s="12" t="str">
        <f aca="false">Calc_Rows!$E$243</f>
        <v>A</v>
      </c>
      <c r="M71" s="12" t="str">
        <f aca="false">Calc_Rows!$F$243</f>
        <v>M</v>
      </c>
      <c r="N71" s="12" t="str">
        <f aca="false">Calc_Rows!$G$243</f>
        <v>MAL</v>
      </c>
      <c r="O71" s="12" t="n">
        <f aca="false">Calc_Rows!$H$243</f>
        <v>1</v>
      </c>
      <c r="P71" s="12" t="n">
        <f aca="false">Calc_Rows!$I$243</f>
        <v>10</v>
      </c>
      <c r="Q71" s="12" t="n">
        <f aca="false">Calc_Rows!$J$243</f>
        <v>10</v>
      </c>
      <c r="R71" s="9" t="n">
        <f aca="false">Calc_Rows!$L$243</f>
        <v>20</v>
      </c>
      <c r="T71" s="9" t="n">
        <f aca="false">Calc_Rows!$K$303</f>
        <v>1</v>
      </c>
      <c r="U71" s="12" t="str">
        <f aca="false">Calc_Rows!$E$303</f>
        <v>A</v>
      </c>
      <c r="V71" s="12" t="str">
        <f aca="false">Calc_Rows!$F$303</f>
        <v>M</v>
      </c>
      <c r="W71" s="12" t="str">
        <f aca="false">Calc_Rows!$G$303</f>
        <v>MAL</v>
      </c>
      <c r="X71" s="12" t="n">
        <f aca="false">Calc_Rows!$H$303</f>
        <v>1</v>
      </c>
      <c r="Y71" s="12" t="n">
        <f aca="false">Calc_Rows!$I$303</f>
        <v>10</v>
      </c>
      <c r="Z71" s="12" t="n">
        <f aca="false">Calc_Rows!$J$303</f>
        <v>10</v>
      </c>
      <c r="AA71" s="9" t="n">
        <f aca="false">Calc_Rows!$L$303</f>
        <v>20</v>
      </c>
    </row>
    <row r="72" customFormat="false" ht="15" hidden="false" customHeight="false" outlineLevel="0" collapsed="false">
      <c r="B72" s="21" t="str">
        <f aca="false">Calc_Rows!$K$184</f>
        <v/>
      </c>
      <c r="C72" s="22" t="str">
        <f aca="false">Calc_Rows!$E$184</f>
        <v>A</v>
      </c>
      <c r="D72" s="22" t="str">
        <f aca="false">Calc_Rows!$F$184</f>
        <v>F</v>
      </c>
      <c r="E72" s="22" t="str">
        <f aca="false">Calc_Rows!$G$184</f>
        <v>MAL</v>
      </c>
      <c r="F72" s="22" t="n">
        <f aca="false">Calc_Rows!$H$184</f>
        <v>21</v>
      </c>
      <c r="G72" s="22" t="n">
        <f aca="false">Calc_Rows!$I$184</f>
        <v>26</v>
      </c>
      <c r="H72" s="22" t="n">
        <f aca="false">Calc_Rows!$J$184</f>
        <v>6</v>
      </c>
      <c r="I72" s="21" t="str">
        <f aca="false">Calc_Rows!$L$184</f>
        <v/>
      </c>
      <c r="K72" s="21" t="str">
        <f aca="false">Calc_Rows!$K$244</f>
        <v/>
      </c>
      <c r="L72" s="22" t="str">
        <f aca="false">Calc_Rows!$E$244</f>
        <v>A</v>
      </c>
      <c r="M72" s="22" t="str">
        <f aca="false">Calc_Rows!$F$244</f>
        <v>F</v>
      </c>
      <c r="N72" s="22" t="str">
        <f aca="false">Calc_Rows!$G$244</f>
        <v>MAL</v>
      </c>
      <c r="O72" s="22" t="n">
        <f aca="false">Calc_Rows!$H$244</f>
        <v>18</v>
      </c>
      <c r="P72" s="22" t="n">
        <f aca="false">Calc_Rows!$I$244</f>
        <v>27</v>
      </c>
      <c r="Q72" s="22" t="n">
        <f aca="false">Calc_Rows!$J$244</f>
        <v>10</v>
      </c>
      <c r="R72" s="21" t="str">
        <f aca="false">Calc_Rows!$L$244</f>
        <v/>
      </c>
      <c r="T72" s="21" t="str">
        <f aca="false">Calc_Rows!$K$304</f>
        <v/>
      </c>
      <c r="U72" s="22" t="str">
        <f aca="false">Calc_Rows!$E$304</f>
        <v>A</v>
      </c>
      <c r="V72" s="22" t="str">
        <f aca="false">Calc_Rows!$F$304</f>
        <v>F</v>
      </c>
      <c r="W72" s="22" t="str">
        <f aca="false">Calc_Rows!$G$304</f>
        <v>MAL</v>
      </c>
      <c r="X72" s="22" t="n">
        <f aca="false">Calc_Rows!$H$304</f>
        <v>21</v>
      </c>
      <c r="Y72" s="22" t="n">
        <f aca="false">Calc_Rows!$I$304</f>
        <v>30</v>
      </c>
      <c r="Z72" s="22" t="n">
        <f aca="false">Calc_Rows!$J$304</f>
        <v>10</v>
      </c>
      <c r="AA72" s="21" t="str">
        <f aca="false">Calc_Rows!$L$304</f>
        <v/>
      </c>
    </row>
    <row r="73" customFormat="false" ht="15" hidden="false" customHeight="false" outlineLevel="0" collapsed="false">
      <c r="B73" s="9" t="str">
        <f aca="false">Calc_Rows!$K$185</f>
        <v/>
      </c>
      <c r="C73" s="12" t="str">
        <f aca="false">Calc_Rows!$E$185</f>
        <v>A</v>
      </c>
      <c r="D73" s="12" t="str">
        <f aca="false">Calc_Rows!$F$185</f>
        <v>F</v>
      </c>
      <c r="E73" s="12" t="str">
        <f aca="false">Calc_Rows!$G$185</f>
        <v>SAN</v>
      </c>
      <c r="F73" s="12" t="n">
        <f aca="false">Calc_Rows!$H$185</f>
        <v>27</v>
      </c>
      <c r="G73" s="12" t="n">
        <f aca="false">Calc_Rows!$I$185</f>
        <v>30</v>
      </c>
      <c r="H73" s="12" t="n">
        <f aca="false">Calc_Rows!$J$185</f>
        <v>4</v>
      </c>
      <c r="I73" s="9" t="str">
        <f aca="false">Calc_Rows!$L$185</f>
        <v/>
      </c>
      <c r="K73" s="9" t="n">
        <f aca="false">Calc_Rows!$K$245</f>
        <v>2</v>
      </c>
      <c r="L73" s="12" t="str">
        <f aca="false">Calc_Rows!$E$245</f>
        <v>A</v>
      </c>
      <c r="M73" s="12" t="str">
        <f aca="false">Calc_Rows!$F$245</f>
        <v>M</v>
      </c>
      <c r="N73" s="12" t="str">
        <f aca="false">Calc_Rows!$G$245</f>
        <v>MAL</v>
      </c>
      <c r="O73" s="12" t="n">
        <f aca="false">Calc_Rows!$H$245</f>
        <v>11</v>
      </c>
      <c r="P73" s="12" t="n">
        <f aca="false">Calc_Rows!$I$245</f>
        <v>17</v>
      </c>
      <c r="Q73" s="12" t="n">
        <f aca="false">Calc_Rows!$J$245</f>
        <v>7</v>
      </c>
      <c r="R73" s="9" t="n">
        <f aca="false">Calc_Rows!$L$245</f>
        <v>20</v>
      </c>
      <c r="T73" s="9" t="n">
        <f aca="false">Calc_Rows!$K$305</f>
        <v>2</v>
      </c>
      <c r="U73" s="12" t="str">
        <f aca="false">Calc_Rows!$E$305</f>
        <v>A</v>
      </c>
      <c r="V73" s="12" t="str">
        <f aca="false">Calc_Rows!$F$305</f>
        <v>M</v>
      </c>
      <c r="W73" s="12" t="str">
        <f aca="false">Calc_Rows!$G$305</f>
        <v>MAL</v>
      </c>
      <c r="X73" s="12" t="n">
        <f aca="false">Calc_Rows!$H$305</f>
        <v>11</v>
      </c>
      <c r="Y73" s="12" t="n">
        <f aca="false">Calc_Rows!$I$305</f>
        <v>18</v>
      </c>
      <c r="Z73" s="12" t="n">
        <f aca="false">Calc_Rows!$J$305</f>
        <v>8</v>
      </c>
      <c r="AA73" s="9" t="n">
        <f aca="false">Calc_Rows!$L$305</f>
        <v>20</v>
      </c>
    </row>
    <row r="74" customFormat="false" ht="15" hidden="false" customHeight="false" outlineLevel="0" collapsed="false">
      <c r="B74" s="21" t="n">
        <f aca="false">Calc_Rows!$K$186</f>
        <v>2</v>
      </c>
      <c r="C74" s="22" t="str">
        <f aca="false">Calc_Rows!$E$186</f>
        <v>A</v>
      </c>
      <c r="D74" s="22" t="str">
        <f aca="false">Calc_Rows!$F$186</f>
        <v>M</v>
      </c>
      <c r="E74" s="22" t="str">
        <f aca="false">Calc_Rows!$G$186</f>
        <v>MAL</v>
      </c>
      <c r="F74" s="22" t="n">
        <f aca="false">Calc_Rows!$H$186</f>
        <v>11</v>
      </c>
      <c r="G74" s="22" t="n">
        <f aca="false">Calc_Rows!$I$186</f>
        <v>18</v>
      </c>
      <c r="H74" s="22" t="n">
        <f aca="false">Calc_Rows!$J$186</f>
        <v>8</v>
      </c>
      <c r="I74" s="21" t="n">
        <f aca="false">Calc_Rows!$L$186</f>
        <v>20</v>
      </c>
      <c r="K74" s="21" t="str">
        <f aca="false">Calc_Rows!$K$246</f>
        <v/>
      </c>
      <c r="L74" s="22" t="str">
        <f aca="false">Calc_Rows!$E$246</f>
        <v>A</v>
      </c>
      <c r="M74" s="22" t="str">
        <f aca="false">Calc_Rows!$F$246</f>
        <v>F</v>
      </c>
      <c r="N74" s="22" t="str">
        <f aca="false">Calc_Rows!$G$246</f>
        <v>MAL</v>
      </c>
      <c r="O74" s="22" t="n">
        <f aca="false">Calc_Rows!$H$246</f>
        <v>28</v>
      </c>
      <c r="P74" s="22" t="n">
        <f aca="false">Calc_Rows!$I$246</f>
        <v>28</v>
      </c>
      <c r="Q74" s="22" t="n">
        <f aca="false">Calc_Rows!$J$246</f>
        <v>1</v>
      </c>
      <c r="R74" s="21" t="str">
        <f aca="false">Calc_Rows!$L$246</f>
        <v/>
      </c>
      <c r="T74" s="21" t="str">
        <f aca="false">Calc_Rows!$K$306</f>
        <v/>
      </c>
      <c r="U74" s="22" t="str">
        <f aca="false">Calc_Rows!$E$306</f>
        <v>A</v>
      </c>
      <c r="V74" s="22" t="str">
        <f aca="false">Calc_Rows!$F$306</f>
        <v>M</v>
      </c>
      <c r="W74" s="22" t="str">
        <f aca="false">Calc_Rows!$G$306</f>
        <v>SAN</v>
      </c>
      <c r="X74" s="22" t="n">
        <f aca="false">Calc_Rows!$H$306</f>
        <v>19</v>
      </c>
      <c r="Y74" s="22" t="n">
        <f aca="false">Calc_Rows!$I$306</f>
        <v>20</v>
      </c>
      <c r="Z74" s="22" t="n">
        <f aca="false">Calc_Rows!$J$306</f>
        <v>2</v>
      </c>
      <c r="AA74" s="21" t="str">
        <f aca="false">Calc_Rows!$L$306</f>
        <v/>
      </c>
    </row>
    <row r="75" customFormat="false" ht="15" hidden="false" customHeight="false" outlineLevel="0" collapsed="false">
      <c r="B75" s="9" t="str">
        <f aca="false">Calc_Rows!$K$187</f>
        <v/>
      </c>
      <c r="C75" s="12" t="str">
        <f aca="false">Calc_Rows!$E$187</f>
        <v>A</v>
      </c>
      <c r="D75" s="12" t="str">
        <f aca="false">Calc_Rows!$F$187</f>
        <v>M</v>
      </c>
      <c r="E75" s="12" t="str">
        <f aca="false">Calc_Rows!$G$187</f>
        <v>SAN</v>
      </c>
      <c r="F75" s="12" t="n">
        <f aca="false">Calc_Rows!$H$187</f>
        <v>19</v>
      </c>
      <c r="G75" s="12" t="n">
        <f aca="false">Calc_Rows!$I$187</f>
        <v>20</v>
      </c>
      <c r="H75" s="12" t="n">
        <f aca="false">Calc_Rows!$J$187</f>
        <v>2</v>
      </c>
      <c r="I75" s="9" t="str">
        <f aca="false">Calc_Rows!$L$187</f>
        <v/>
      </c>
      <c r="K75" s="9" t="str">
        <f aca="false">Calc_Rows!$K$247</f>
        <v/>
      </c>
      <c r="L75" s="12" t="str">
        <f aca="false">Calc_Rows!$E$247</f>
        <v>A</v>
      </c>
      <c r="M75" s="12" t="str">
        <f aca="false">Calc_Rows!$F$247</f>
        <v>F</v>
      </c>
      <c r="N75" s="12" t="str">
        <f aca="false">Calc_Rows!$G$247</f>
        <v>SAN</v>
      </c>
      <c r="O75" s="12" t="n">
        <f aca="false">Calc_Rows!$H$247</f>
        <v>29</v>
      </c>
      <c r="P75" s="12" t="n">
        <f aca="false">Calc_Rows!$I$247</f>
        <v>31</v>
      </c>
      <c r="Q75" s="12" t="n">
        <f aca="false">Calc_Rows!$J$247</f>
        <v>3</v>
      </c>
      <c r="R75" s="9" t="str">
        <f aca="false">Calc_Rows!$L$247</f>
        <v/>
      </c>
      <c r="T75" s="9" t="str">
        <f aca="false">Calc_Rows!$K$307</f>
        <v/>
      </c>
      <c r="U75" s="12" t="str">
        <f aca="false">Calc_Rows!$E$307</f>
        <v>A</v>
      </c>
      <c r="V75" s="12" t="str">
        <f aca="false">Calc_Rows!$F$307</f>
        <v>F</v>
      </c>
      <c r="W75" s="12" t="str">
        <f aca="false">Calc_Rows!$G$307</f>
        <v>MAL</v>
      </c>
      <c r="X75" s="12" t="n">
        <f aca="false">Calc_Rows!$H$307</f>
        <v>31</v>
      </c>
      <c r="Y75" s="12" t="n">
        <f aca="false">Calc_Rows!$I$307</f>
        <v>34</v>
      </c>
      <c r="Z75" s="12" t="n">
        <f aca="false">Calc_Rows!$J$307</f>
        <v>4</v>
      </c>
      <c r="AA75" s="9" t="str">
        <f aca="false">Calc_Rows!$L$307</f>
        <v/>
      </c>
    </row>
    <row r="76" customFormat="false" ht="15" hidden="false" customHeight="false" outlineLevel="0" collapsed="false">
      <c r="B76" s="21" t="str">
        <f aca="false">Calc_Rows!$K$188</f>
        <v/>
      </c>
      <c r="C76" s="22" t="str">
        <f aca="false">Calc_Rows!$E$188</f>
        <v>A</v>
      </c>
      <c r="D76" s="22" t="str">
        <f aca="false">Calc_Rows!$F$188</f>
        <v>F</v>
      </c>
      <c r="E76" s="22" t="str">
        <f aca="false">Calc_Rows!$G$188</f>
        <v>SAN</v>
      </c>
      <c r="F76" s="22" t="n">
        <f aca="false">Calc_Rows!$H$188</f>
        <v>31</v>
      </c>
      <c r="G76" s="22" t="n">
        <f aca="false">Calc_Rows!$I$188</f>
        <v>39</v>
      </c>
      <c r="H76" s="22" t="n">
        <f aca="false">Calc_Rows!$J$188</f>
        <v>9</v>
      </c>
      <c r="I76" s="21" t="str">
        <f aca="false">Calc_Rows!$L$188</f>
        <v/>
      </c>
      <c r="K76" s="21" t="str">
        <f aca="false">Calc_Rows!$K$248</f>
        <v/>
      </c>
      <c r="L76" s="22" t="str">
        <f aca="false">Calc_Rows!$E$248</f>
        <v>B</v>
      </c>
      <c r="M76" s="22" t="str">
        <f aca="false">Calc_Rows!$F$248</f>
        <v>M</v>
      </c>
      <c r="N76" s="22" t="str">
        <f aca="false">Calc_Rows!$G$248</f>
        <v>MAL</v>
      </c>
      <c r="O76" s="22" t="n">
        <f aca="false">Calc_Rows!$H$248</f>
        <v>1</v>
      </c>
      <c r="P76" s="22" t="n">
        <f aca="false">Calc_Rows!$I$248</f>
        <v>3</v>
      </c>
      <c r="Q76" s="22" t="n">
        <f aca="false">Calc_Rows!$J$248</f>
        <v>3</v>
      </c>
      <c r="R76" s="21" t="str">
        <f aca="false">Calc_Rows!$L$248</f>
        <v/>
      </c>
      <c r="T76" s="21" t="str">
        <f aca="false">Calc_Rows!$K$308</f>
        <v/>
      </c>
      <c r="U76" s="22" t="str">
        <f aca="false">Calc_Rows!$E$308</f>
        <v>A</v>
      </c>
      <c r="V76" s="22" t="str">
        <f aca="false">Calc_Rows!$F$308</f>
        <v>F</v>
      </c>
      <c r="W76" s="22" t="str">
        <f aca="false">Calc_Rows!$G$308</f>
        <v>SAN</v>
      </c>
      <c r="X76" s="22" t="n">
        <f aca="false">Calc_Rows!$H$308</f>
        <v>35</v>
      </c>
      <c r="Y76" s="22" t="n">
        <f aca="false">Calc_Rows!$I$308</f>
        <v>38</v>
      </c>
      <c r="Z76" s="22" t="n">
        <f aca="false">Calc_Rows!$J$308</f>
        <v>4</v>
      </c>
      <c r="AA76" s="21" t="str">
        <f aca="false">Calc_Rows!$L$308</f>
        <v/>
      </c>
    </row>
    <row r="77" customFormat="false" ht="15" hidden="false" customHeight="false" outlineLevel="0" collapsed="false">
      <c r="B77" s="9" t="str">
        <f aca="false">Calc_Rows!$K$189</f>
        <v/>
      </c>
      <c r="C77" s="12" t="str">
        <f aca="false">Calc_Rows!$E$189</f>
        <v>B</v>
      </c>
      <c r="D77" s="12" t="str">
        <f aca="false">Calc_Rows!$F$189</f>
        <v>F</v>
      </c>
      <c r="E77" s="12" t="str">
        <f aca="false">Calc_Rows!$G$189</f>
        <v>MAL</v>
      </c>
      <c r="F77" s="12" t="n">
        <f aca="false">Calc_Rows!$H$189</f>
        <v>16</v>
      </c>
      <c r="G77" s="12" t="n">
        <f aca="false">Calc_Rows!$I$189</f>
        <v>16</v>
      </c>
      <c r="H77" s="12" t="n">
        <f aca="false">Calc_Rows!$J$189</f>
        <v>1</v>
      </c>
      <c r="I77" s="9" t="str">
        <f aca="false">Calc_Rows!$L$189</f>
        <v/>
      </c>
      <c r="K77" s="9" t="str">
        <f aca="false">Calc_Rows!$K$249</f>
        <v/>
      </c>
      <c r="L77" s="12" t="str">
        <f aca="false">Calc_Rows!$E$249</f>
        <v>B</v>
      </c>
      <c r="M77" s="12" t="str">
        <f aca="false">Calc_Rows!$F$249</f>
        <v>F</v>
      </c>
      <c r="N77" s="12" t="str">
        <f aca="false">Calc_Rows!$G$249</f>
        <v>MAL</v>
      </c>
      <c r="O77" s="12" t="n">
        <f aca="false">Calc_Rows!$H$249</f>
        <v>19</v>
      </c>
      <c r="P77" s="12" t="n">
        <f aca="false">Calc_Rows!$I$249</f>
        <v>24</v>
      </c>
      <c r="Q77" s="12" t="n">
        <f aca="false">Calc_Rows!$J$249</f>
        <v>6</v>
      </c>
      <c r="R77" s="9" t="str">
        <f aca="false">Calc_Rows!$L$249</f>
        <v/>
      </c>
      <c r="T77" s="9" t="str">
        <f aca="false">Calc_Rows!$K$309</f>
        <v/>
      </c>
      <c r="U77" s="12" t="str">
        <f aca="false">Calc_Rows!$E$309</f>
        <v>B</v>
      </c>
      <c r="V77" s="12" t="str">
        <f aca="false">Calc_Rows!$F$309</f>
        <v>F</v>
      </c>
      <c r="W77" s="12" t="str">
        <f aca="false">Calc_Rows!$G$309</f>
        <v>MAL</v>
      </c>
      <c r="X77" s="12" t="n">
        <f aca="false">Calc_Rows!$H$309</f>
        <v>20</v>
      </c>
      <c r="Y77" s="12" t="n">
        <f aca="false">Calc_Rows!$I$309</f>
        <v>21</v>
      </c>
      <c r="Z77" s="12" t="n">
        <f aca="false">Calc_Rows!$J$309</f>
        <v>2</v>
      </c>
      <c r="AA77" s="9" t="str">
        <f aca="false">Calc_Rows!$L$309</f>
        <v/>
      </c>
    </row>
    <row r="78" customFormat="false" ht="15" hidden="false" customHeight="false" outlineLevel="0" collapsed="false">
      <c r="B78" s="21" t="n">
        <f aca="false">Calc_Rows!$K$190</f>
        <v>3</v>
      </c>
      <c r="C78" s="22" t="str">
        <f aca="false">Calc_Rows!$E$190</f>
        <v>B</v>
      </c>
      <c r="D78" s="22" t="str">
        <f aca="false">Calc_Rows!$F$190</f>
        <v>M</v>
      </c>
      <c r="E78" s="22" t="str">
        <f aca="false">Calc_Rows!$G$190</f>
        <v>MAL</v>
      </c>
      <c r="F78" s="22" t="n">
        <f aca="false">Calc_Rows!$H$190</f>
        <v>1</v>
      </c>
      <c r="G78" s="22" t="n">
        <f aca="false">Calc_Rows!$I$190</f>
        <v>10</v>
      </c>
      <c r="H78" s="22" t="n">
        <f aca="false">Calc_Rows!$J$190</f>
        <v>10</v>
      </c>
      <c r="I78" s="21" t="n">
        <f aca="false">Calc_Rows!$L$190</f>
        <v>20</v>
      </c>
      <c r="K78" s="21" t="n">
        <f aca="false">Calc_Rows!$K$250</f>
        <v>3</v>
      </c>
      <c r="L78" s="22" t="str">
        <f aca="false">Calc_Rows!$E$250</f>
        <v>B</v>
      </c>
      <c r="M78" s="22" t="str">
        <f aca="false">Calc_Rows!$F$250</f>
        <v>M</v>
      </c>
      <c r="N78" s="22" t="str">
        <f aca="false">Calc_Rows!$G$250</f>
        <v>MAL</v>
      </c>
      <c r="O78" s="22" t="n">
        <f aca="false">Calc_Rows!$H$250</f>
        <v>4</v>
      </c>
      <c r="P78" s="22" t="n">
        <f aca="false">Calc_Rows!$I$250</f>
        <v>13</v>
      </c>
      <c r="Q78" s="22" t="n">
        <f aca="false">Calc_Rows!$J$250</f>
        <v>10</v>
      </c>
      <c r="R78" s="21" t="n">
        <f aca="false">Calc_Rows!$L$250</f>
        <v>20</v>
      </c>
      <c r="T78" s="21" t="n">
        <f aca="false">Calc_Rows!$K$310</f>
        <v>3</v>
      </c>
      <c r="U78" s="22" t="str">
        <f aca="false">Calc_Rows!$E$310</f>
        <v>B</v>
      </c>
      <c r="V78" s="22" t="str">
        <f aca="false">Calc_Rows!$F$310</f>
        <v>M</v>
      </c>
      <c r="W78" s="22" t="str">
        <f aca="false">Calc_Rows!$G$310</f>
        <v>MAL</v>
      </c>
      <c r="X78" s="22" t="n">
        <f aca="false">Calc_Rows!$H$310</f>
        <v>1</v>
      </c>
      <c r="Y78" s="22" t="n">
        <f aca="false">Calc_Rows!$I$310</f>
        <v>10</v>
      </c>
      <c r="Z78" s="22" t="n">
        <f aca="false">Calc_Rows!$J$310</f>
        <v>10</v>
      </c>
      <c r="AA78" s="21" t="n">
        <f aca="false">Calc_Rows!$L$310</f>
        <v>20</v>
      </c>
    </row>
    <row r="79" customFormat="false" ht="15" hidden="false" customHeight="false" outlineLevel="0" collapsed="false">
      <c r="B79" s="9" t="str">
        <f aca="false">Calc_Rows!$K$191</f>
        <v/>
      </c>
      <c r="C79" s="12" t="str">
        <f aca="false">Calc_Rows!$E$191</f>
        <v>B</v>
      </c>
      <c r="D79" s="12" t="str">
        <f aca="false">Calc_Rows!$F$191</f>
        <v>F</v>
      </c>
      <c r="E79" s="12" t="str">
        <f aca="false">Calc_Rows!$G$191</f>
        <v>MAL</v>
      </c>
      <c r="F79" s="12" t="n">
        <f aca="false">Calc_Rows!$H$191</f>
        <v>17</v>
      </c>
      <c r="G79" s="12" t="n">
        <f aca="false">Calc_Rows!$I$191</f>
        <v>26</v>
      </c>
      <c r="H79" s="12" t="n">
        <f aca="false">Calc_Rows!$J$191</f>
        <v>10</v>
      </c>
      <c r="I79" s="9" t="str">
        <f aca="false">Calc_Rows!$L$191</f>
        <v/>
      </c>
      <c r="K79" s="9" t="str">
        <f aca="false">Calc_Rows!$K$251</f>
        <v/>
      </c>
      <c r="L79" s="12" t="str">
        <f aca="false">Calc_Rows!$E$251</f>
        <v>B</v>
      </c>
      <c r="M79" s="12" t="str">
        <f aca="false">Calc_Rows!$F$251</f>
        <v>F</v>
      </c>
      <c r="N79" s="12" t="str">
        <f aca="false">Calc_Rows!$G$251</f>
        <v>MAL</v>
      </c>
      <c r="O79" s="12" t="n">
        <f aca="false">Calc_Rows!$H$251</f>
        <v>25</v>
      </c>
      <c r="P79" s="12" t="n">
        <f aca="false">Calc_Rows!$I$251</f>
        <v>34</v>
      </c>
      <c r="Q79" s="12" t="n">
        <f aca="false">Calc_Rows!$J$251</f>
        <v>10</v>
      </c>
      <c r="R79" s="9" t="str">
        <f aca="false">Calc_Rows!$L$251</f>
        <v/>
      </c>
      <c r="T79" s="9" t="str">
        <f aca="false">Calc_Rows!$K$311</f>
        <v/>
      </c>
      <c r="U79" s="12" t="str">
        <f aca="false">Calc_Rows!$E$311</f>
        <v>B</v>
      </c>
      <c r="V79" s="12" t="str">
        <f aca="false">Calc_Rows!$F$311</f>
        <v>F</v>
      </c>
      <c r="W79" s="12" t="str">
        <f aca="false">Calc_Rows!$G$311</f>
        <v>MAL</v>
      </c>
      <c r="X79" s="12" t="n">
        <f aca="false">Calc_Rows!$H$311</f>
        <v>22</v>
      </c>
      <c r="Y79" s="12" t="n">
        <f aca="false">Calc_Rows!$I$311</f>
        <v>31</v>
      </c>
      <c r="Z79" s="12" t="n">
        <f aca="false">Calc_Rows!$J$311</f>
        <v>10</v>
      </c>
      <c r="AA79" s="9" t="str">
        <f aca="false">Calc_Rows!$L$311</f>
        <v/>
      </c>
    </row>
    <row r="80" customFormat="false" ht="15" hidden="false" customHeight="false" outlineLevel="0" collapsed="false">
      <c r="B80" s="21" t="n">
        <f aca="false">Calc_Rows!$K$192</f>
        <v>4</v>
      </c>
      <c r="C80" s="22" t="str">
        <f aca="false">Calc_Rows!$E$192</f>
        <v>B</v>
      </c>
      <c r="D80" s="22" t="str">
        <f aca="false">Calc_Rows!$F$192</f>
        <v>M</v>
      </c>
      <c r="E80" s="22" t="str">
        <f aca="false">Calc_Rows!$G$192</f>
        <v>MAL</v>
      </c>
      <c r="F80" s="22" t="n">
        <f aca="false">Calc_Rows!$H$192</f>
        <v>11</v>
      </c>
      <c r="G80" s="22" t="n">
        <f aca="false">Calc_Rows!$I$192</f>
        <v>13</v>
      </c>
      <c r="H80" s="22" t="n">
        <f aca="false">Calc_Rows!$J$192</f>
        <v>3</v>
      </c>
      <c r="I80" s="21" t="n">
        <f aca="false">Calc_Rows!$L$192</f>
        <v>20</v>
      </c>
      <c r="K80" s="21" t="n">
        <f aca="false">Calc_Rows!$K$252</f>
        <v>4</v>
      </c>
      <c r="L80" s="22" t="str">
        <f aca="false">Calc_Rows!$E$252</f>
        <v>B</v>
      </c>
      <c r="M80" s="22" t="str">
        <f aca="false">Calc_Rows!$F$252</f>
        <v>M</v>
      </c>
      <c r="N80" s="22" t="str">
        <f aca="false">Calc_Rows!$G$252</f>
        <v>MAL</v>
      </c>
      <c r="O80" s="22" t="n">
        <f aca="false">Calc_Rows!$H$252</f>
        <v>14</v>
      </c>
      <c r="P80" s="22" t="n">
        <f aca="false">Calc_Rows!$I$252</f>
        <v>15</v>
      </c>
      <c r="Q80" s="22" t="n">
        <f aca="false">Calc_Rows!$J$252</f>
        <v>2</v>
      </c>
      <c r="R80" s="21" t="n">
        <f aca="false">Calc_Rows!$L$252</f>
        <v>20</v>
      </c>
      <c r="T80" s="21" t="n">
        <f aca="false">Calc_Rows!$K$312</f>
        <v>4</v>
      </c>
      <c r="U80" s="22" t="str">
        <f aca="false">Calc_Rows!$E$312</f>
        <v>B</v>
      </c>
      <c r="V80" s="22" t="str">
        <f aca="false">Calc_Rows!$F$312</f>
        <v>M</v>
      </c>
      <c r="W80" s="22" t="str">
        <f aca="false">Calc_Rows!$G$312</f>
        <v>MAL</v>
      </c>
      <c r="X80" s="22" t="n">
        <f aca="false">Calc_Rows!$H$312</f>
        <v>11</v>
      </c>
      <c r="Y80" s="22" t="n">
        <f aca="false">Calc_Rows!$I$312</f>
        <v>16</v>
      </c>
      <c r="Z80" s="22" t="n">
        <f aca="false">Calc_Rows!$J$312</f>
        <v>6</v>
      </c>
      <c r="AA80" s="21" t="n">
        <f aca="false">Calc_Rows!$L$312</f>
        <v>20</v>
      </c>
    </row>
    <row r="81" customFormat="false" ht="15" hidden="false" customHeight="false" outlineLevel="0" collapsed="false">
      <c r="B81" s="9" t="str">
        <f aca="false">Calc_Rows!$K$193</f>
        <v/>
      </c>
      <c r="C81" s="12" t="str">
        <f aca="false">Calc_Rows!$E$193</f>
        <v>B</v>
      </c>
      <c r="D81" s="12" t="str">
        <f aca="false">Calc_Rows!$F$193</f>
        <v>M</v>
      </c>
      <c r="E81" s="12" t="str">
        <f aca="false">Calc_Rows!$G$193</f>
        <v>URD</v>
      </c>
      <c r="F81" s="12" t="n">
        <f aca="false">Calc_Rows!$H$193</f>
        <v>14</v>
      </c>
      <c r="G81" s="12" t="n">
        <f aca="false">Calc_Rows!$I$193</f>
        <v>15</v>
      </c>
      <c r="H81" s="12" t="n">
        <f aca="false">Calc_Rows!$J$193</f>
        <v>2</v>
      </c>
      <c r="I81" s="9" t="str">
        <f aca="false">Calc_Rows!$L$193</f>
        <v/>
      </c>
      <c r="K81" s="9" t="str">
        <f aca="false">Calc_Rows!$K$253</f>
        <v/>
      </c>
      <c r="L81" s="12" t="str">
        <f aca="false">Calc_Rows!$E$253</f>
        <v>B</v>
      </c>
      <c r="M81" s="12" t="str">
        <f aca="false">Calc_Rows!$F$253</f>
        <v>M</v>
      </c>
      <c r="N81" s="12" t="str">
        <f aca="false">Calc_Rows!$G$253</f>
        <v>URD</v>
      </c>
      <c r="O81" s="12" t="n">
        <f aca="false">Calc_Rows!$H$253</f>
        <v>16</v>
      </c>
      <c r="P81" s="12" t="n">
        <f aca="false">Calc_Rows!$I$253</f>
        <v>18</v>
      </c>
      <c r="Q81" s="12" t="n">
        <f aca="false">Calc_Rows!$J$253</f>
        <v>3</v>
      </c>
      <c r="R81" s="9" t="str">
        <f aca="false">Calc_Rows!$L$253</f>
        <v/>
      </c>
      <c r="T81" s="9" t="str">
        <f aca="false">Calc_Rows!$K$313</f>
        <v/>
      </c>
      <c r="U81" s="12" t="str">
        <f aca="false">Calc_Rows!$E$313</f>
        <v>B</v>
      </c>
      <c r="V81" s="12" t="str">
        <f aca="false">Calc_Rows!$F$313</f>
        <v>M</v>
      </c>
      <c r="W81" s="12" t="str">
        <f aca="false">Calc_Rows!$G$313</f>
        <v>URD</v>
      </c>
      <c r="X81" s="12" t="n">
        <f aca="false">Calc_Rows!$H$313</f>
        <v>17</v>
      </c>
      <c r="Y81" s="12" t="n">
        <f aca="false">Calc_Rows!$I$313</f>
        <v>19</v>
      </c>
      <c r="Z81" s="12" t="n">
        <f aca="false">Calc_Rows!$J$313</f>
        <v>3</v>
      </c>
      <c r="AA81" s="9" t="str">
        <f aca="false">Calc_Rows!$L$313</f>
        <v/>
      </c>
    </row>
    <row r="82" customFormat="false" ht="15" hidden="false" customHeight="false" outlineLevel="0" collapsed="false">
      <c r="B82" s="21" t="str">
        <f aca="false">Calc_Rows!$K$194</f>
        <v/>
      </c>
      <c r="C82" s="22" t="str">
        <f aca="false">Calc_Rows!$E$194</f>
        <v>B</v>
      </c>
      <c r="D82" s="22" t="str">
        <f aca="false">Calc_Rows!$F$194</f>
        <v>F</v>
      </c>
      <c r="E82" s="22" t="str">
        <f aca="false">Calc_Rows!$G$194</f>
        <v>MAL</v>
      </c>
      <c r="F82" s="22" t="n">
        <f aca="false">Calc_Rows!$H$194</f>
        <v>27</v>
      </c>
      <c r="G82" s="22" t="n">
        <f aca="false">Calc_Rows!$I$194</f>
        <v>36</v>
      </c>
      <c r="H82" s="22" t="n">
        <f aca="false">Calc_Rows!$J$194</f>
        <v>10</v>
      </c>
      <c r="I82" s="21" t="str">
        <f aca="false">Calc_Rows!$L$194</f>
        <v/>
      </c>
      <c r="K82" s="21" t="str">
        <f aca="false">Calc_Rows!$K$254</f>
        <v/>
      </c>
      <c r="L82" s="22" t="str">
        <f aca="false">Calc_Rows!$E$254</f>
        <v>B</v>
      </c>
      <c r="M82" s="22" t="str">
        <f aca="false">Calc_Rows!$F$254</f>
        <v>F</v>
      </c>
      <c r="N82" s="22" t="str">
        <f aca="false">Calc_Rows!$G$254</f>
        <v>MAL</v>
      </c>
      <c r="O82" s="22" t="n">
        <f aca="false">Calc_Rows!$H$254</f>
        <v>35</v>
      </c>
      <c r="P82" s="22" t="n">
        <f aca="false">Calc_Rows!$I$254</f>
        <v>35</v>
      </c>
      <c r="Q82" s="22" t="n">
        <f aca="false">Calc_Rows!$J$254</f>
        <v>1</v>
      </c>
      <c r="R82" s="21" t="str">
        <f aca="false">Calc_Rows!$L$254</f>
        <v/>
      </c>
      <c r="T82" s="21" t="str">
        <f aca="false">Calc_Rows!$K$314</f>
        <v/>
      </c>
      <c r="U82" s="22" t="str">
        <f aca="false">Calc_Rows!$E$314</f>
        <v>B</v>
      </c>
      <c r="V82" s="22" t="str">
        <f aca="false">Calc_Rows!$F$314</f>
        <v>F</v>
      </c>
      <c r="W82" s="22" t="str">
        <f aca="false">Calc_Rows!$G$314</f>
        <v>MAL</v>
      </c>
      <c r="X82" s="22" t="n">
        <f aca="false">Calc_Rows!$H$314</f>
        <v>32</v>
      </c>
      <c r="Y82" s="22" t="n">
        <f aca="false">Calc_Rows!$I$314</f>
        <v>37</v>
      </c>
      <c r="Z82" s="22" t="n">
        <f aca="false">Calc_Rows!$J$314</f>
        <v>6</v>
      </c>
      <c r="AA82" s="21" t="str">
        <f aca="false">Calc_Rows!$L$314</f>
        <v/>
      </c>
    </row>
    <row r="83" customFormat="false" ht="15" hidden="false" customHeight="false" outlineLevel="0" collapsed="false">
      <c r="B83" s="9" t="str">
        <f aca="false">Calc_Rows!$K$195</f>
        <v/>
      </c>
      <c r="C83" s="12" t="str">
        <f aca="false">Calc_Rows!$E$195</f>
        <v>C</v>
      </c>
      <c r="D83" s="12" t="str">
        <f aca="false">Calc_Rows!$F$195</f>
        <v>M</v>
      </c>
      <c r="E83" s="12" t="str">
        <f aca="false">Calc_Rows!$G$195</f>
        <v>MAL</v>
      </c>
      <c r="F83" s="12" t="n">
        <f aca="false">Calc_Rows!$H$195</f>
        <v>1</v>
      </c>
      <c r="G83" s="12" t="n">
        <f aca="false">Calc_Rows!$I$195</f>
        <v>5</v>
      </c>
      <c r="H83" s="12" t="n">
        <f aca="false">Calc_Rows!$J$195</f>
        <v>5</v>
      </c>
      <c r="I83" s="9" t="str">
        <f aca="false">Calc_Rows!$L$195</f>
        <v/>
      </c>
      <c r="K83" s="9" t="str">
        <f aca="false">Calc_Rows!$K$255</f>
        <v/>
      </c>
      <c r="L83" s="12" t="str">
        <f aca="false">Calc_Rows!$E$255</f>
        <v>C</v>
      </c>
      <c r="M83" s="12" t="str">
        <f aca="false">Calc_Rows!$F$255</f>
        <v>M</v>
      </c>
      <c r="N83" s="12" t="str">
        <f aca="false">Calc_Rows!$G$255</f>
        <v>MAL</v>
      </c>
      <c r="O83" s="12" t="n">
        <f aca="false">Calc_Rows!$H$255</f>
        <v>1</v>
      </c>
      <c r="P83" s="12" t="n">
        <f aca="false">Calc_Rows!$I$255</f>
        <v>5</v>
      </c>
      <c r="Q83" s="12" t="n">
        <f aca="false">Calc_Rows!$J$255</f>
        <v>5</v>
      </c>
      <c r="R83" s="9" t="str">
        <f aca="false">Calc_Rows!$L$255</f>
        <v/>
      </c>
      <c r="T83" s="9" t="str">
        <f aca="false">Calc_Rows!$K$315</f>
        <v/>
      </c>
      <c r="U83" s="12" t="str">
        <f aca="false">Calc_Rows!$E$315</f>
        <v>C</v>
      </c>
      <c r="V83" s="12" t="str">
        <f aca="false">Calc_Rows!$F$315</f>
        <v>M</v>
      </c>
      <c r="W83" s="12" t="str">
        <f aca="false">Calc_Rows!$G$315</f>
        <v>MAL</v>
      </c>
      <c r="X83" s="12" t="n">
        <f aca="false">Calc_Rows!$H$315</f>
        <v>1</v>
      </c>
      <c r="Y83" s="12" t="n">
        <f aca="false">Calc_Rows!$I$315</f>
        <v>1</v>
      </c>
      <c r="Z83" s="12" t="n">
        <f aca="false">Calc_Rows!$J$315</f>
        <v>1</v>
      </c>
      <c r="AA83" s="9" t="str">
        <f aca="false">Calc_Rows!$L$315</f>
        <v/>
      </c>
    </row>
    <row r="84" customFormat="false" ht="15" hidden="false" customHeight="false" outlineLevel="0" collapsed="false">
      <c r="B84" s="21" t="n">
        <f aca="false">Calc_Rows!$K$196</f>
        <v>5</v>
      </c>
      <c r="C84" s="22" t="str">
        <f aca="false">Calc_Rows!$E$196</f>
        <v>B</v>
      </c>
      <c r="D84" s="22" t="str">
        <f aca="false">Calc_Rows!$F$196</f>
        <v>F</v>
      </c>
      <c r="E84" s="22" t="str">
        <f aca="false">Calc_Rows!$G$196</f>
        <v>MAL</v>
      </c>
      <c r="F84" s="22" t="n">
        <f aca="false">Calc_Rows!$H$196</f>
        <v>37</v>
      </c>
      <c r="G84" s="22" t="n">
        <f aca="false">Calc_Rows!$I$196</f>
        <v>38</v>
      </c>
      <c r="H84" s="22" t="n">
        <f aca="false">Calc_Rows!$J$196</f>
        <v>2</v>
      </c>
      <c r="I84" s="21" t="n">
        <f aca="false">Calc_Rows!$L$196</f>
        <v>20</v>
      </c>
      <c r="K84" s="21" t="str">
        <f aca="false">Calc_Rows!$K$256</f>
        <v/>
      </c>
      <c r="L84" s="22" t="str">
        <f aca="false">Calc_Rows!$E$256</f>
        <v>C</v>
      </c>
      <c r="M84" s="22" t="str">
        <f aca="false">Calc_Rows!$F$256</f>
        <v>F</v>
      </c>
      <c r="N84" s="22" t="str">
        <f aca="false">Calc_Rows!$G$256</f>
        <v>MAL</v>
      </c>
      <c r="O84" s="22" t="n">
        <f aca="false">Calc_Rows!$H$256</f>
        <v>34</v>
      </c>
      <c r="P84" s="22" t="n">
        <f aca="false">Calc_Rows!$I$256</f>
        <v>42</v>
      </c>
      <c r="Q84" s="22" t="n">
        <f aca="false">Calc_Rows!$J$256</f>
        <v>9</v>
      </c>
      <c r="R84" s="21" t="str">
        <f aca="false">Calc_Rows!$L$256</f>
        <v/>
      </c>
      <c r="T84" s="21" t="str">
        <f aca="false">Calc_Rows!$K$316</f>
        <v/>
      </c>
      <c r="U84" s="22" t="str">
        <f aca="false">Calc_Rows!$E$316</f>
        <v>C</v>
      </c>
      <c r="V84" s="22" t="str">
        <f aca="false">Calc_Rows!$F$316</f>
        <v>F</v>
      </c>
      <c r="W84" s="22" t="str">
        <f aca="false">Calc_Rows!$G$316</f>
        <v>MAL</v>
      </c>
      <c r="X84" s="22" t="n">
        <f aca="false">Calc_Rows!$H$316</f>
        <v>19</v>
      </c>
      <c r="Y84" s="22" t="n">
        <f aca="false">Calc_Rows!$I$316</f>
        <v>22</v>
      </c>
      <c r="Z84" s="22" t="n">
        <f aca="false">Calc_Rows!$J$316</f>
        <v>4</v>
      </c>
      <c r="AA84" s="21" t="str">
        <f aca="false">Calc_Rows!$L$316</f>
        <v/>
      </c>
    </row>
    <row r="85" customFormat="false" ht="15" hidden="false" customHeight="false" outlineLevel="0" collapsed="false">
      <c r="B85" s="9" t="str">
        <f aca="false">Calc_Rows!$K$197</f>
        <v/>
      </c>
      <c r="C85" s="12" t="str">
        <f aca="false">Calc_Rows!$E$197</f>
        <v>C</v>
      </c>
      <c r="D85" s="12" t="str">
        <f aca="false">Calc_Rows!$F$197</f>
        <v>M</v>
      </c>
      <c r="E85" s="12" t="str">
        <f aca="false">Calc_Rows!$G$197</f>
        <v>MAL</v>
      </c>
      <c r="F85" s="12" t="n">
        <f aca="false">Calc_Rows!$H$197</f>
        <v>6</v>
      </c>
      <c r="G85" s="12" t="n">
        <f aca="false">Calc_Rows!$I$197</f>
        <v>12</v>
      </c>
      <c r="H85" s="12" t="n">
        <f aca="false">Calc_Rows!$J$197</f>
        <v>7</v>
      </c>
      <c r="I85" s="9" t="str">
        <f aca="false">Calc_Rows!$L$197</f>
        <v/>
      </c>
      <c r="K85" s="9" t="n">
        <f aca="false">Calc_Rows!$K$257</f>
        <v>5</v>
      </c>
      <c r="L85" s="12" t="str">
        <f aca="false">Calc_Rows!$E$257</f>
        <v>C</v>
      </c>
      <c r="M85" s="12" t="str">
        <f aca="false">Calc_Rows!$F$257</f>
        <v>M</v>
      </c>
      <c r="N85" s="12" t="str">
        <f aca="false">Calc_Rows!$G$257</f>
        <v>MAL</v>
      </c>
      <c r="O85" s="12" t="n">
        <f aca="false">Calc_Rows!$H$257</f>
        <v>6</v>
      </c>
      <c r="P85" s="12" t="n">
        <f aca="false">Calc_Rows!$I$257</f>
        <v>15</v>
      </c>
      <c r="Q85" s="12" t="n">
        <f aca="false">Calc_Rows!$J$257</f>
        <v>10</v>
      </c>
      <c r="R85" s="9" t="n">
        <f aca="false">Calc_Rows!$L$257</f>
        <v>20</v>
      </c>
      <c r="T85" s="9" t="n">
        <f aca="false">Calc_Rows!$K$317</f>
        <v>5</v>
      </c>
      <c r="U85" s="12" t="str">
        <f aca="false">Calc_Rows!$E$317</f>
        <v>C</v>
      </c>
      <c r="V85" s="12" t="str">
        <f aca="false">Calc_Rows!$F$317</f>
        <v>M</v>
      </c>
      <c r="W85" s="12" t="str">
        <f aca="false">Calc_Rows!$G$317</f>
        <v>MAL</v>
      </c>
      <c r="X85" s="12" t="n">
        <f aca="false">Calc_Rows!$H$317</f>
        <v>2</v>
      </c>
      <c r="Y85" s="12" t="n">
        <f aca="false">Calc_Rows!$I$317</f>
        <v>11</v>
      </c>
      <c r="Z85" s="12" t="n">
        <f aca="false">Calc_Rows!$J$317</f>
        <v>10</v>
      </c>
      <c r="AA85" s="9" t="n">
        <f aca="false">Calc_Rows!$L$317</f>
        <v>20</v>
      </c>
    </row>
    <row r="86" customFormat="false" ht="15" hidden="false" customHeight="false" outlineLevel="0" collapsed="false">
      <c r="B86" s="21" t="str">
        <f aca="false">Calc_Rows!$K$198</f>
        <v/>
      </c>
      <c r="C86" s="22" t="str">
        <f aca="false">Calc_Rows!$E$198</f>
        <v>C</v>
      </c>
      <c r="D86" s="22" t="str">
        <f aca="false">Calc_Rows!$F$198</f>
        <v>M</v>
      </c>
      <c r="E86" s="22" t="str">
        <f aca="false">Calc_Rows!$G$198</f>
        <v>SAN</v>
      </c>
      <c r="F86" s="22" t="n">
        <f aca="false">Calc_Rows!$H$198</f>
        <v>13</v>
      </c>
      <c r="G86" s="22" t="n">
        <f aca="false">Calc_Rows!$I$198</f>
        <v>14</v>
      </c>
      <c r="H86" s="22" t="n">
        <f aca="false">Calc_Rows!$J$198</f>
        <v>2</v>
      </c>
      <c r="I86" s="21" t="str">
        <f aca="false">Calc_Rows!$L$198</f>
        <v/>
      </c>
      <c r="K86" s="21" t="str">
        <f aca="false">Calc_Rows!$K$258</f>
        <v/>
      </c>
      <c r="L86" s="22" t="str">
        <f aca="false">Calc_Rows!$E$258</f>
        <v>C</v>
      </c>
      <c r="M86" s="22" t="str">
        <f aca="false">Calc_Rows!$F$258</f>
        <v>F</v>
      </c>
      <c r="N86" s="22" t="str">
        <f aca="false">Calc_Rows!$G$258</f>
        <v>MAL</v>
      </c>
      <c r="O86" s="22" t="n">
        <f aca="false">Calc_Rows!$H$258</f>
        <v>43</v>
      </c>
      <c r="P86" s="22" t="n">
        <f aca="false">Calc_Rows!$I$258</f>
        <v>43</v>
      </c>
      <c r="Q86" s="22" t="n">
        <f aca="false">Calc_Rows!$J$258</f>
        <v>1</v>
      </c>
      <c r="R86" s="21" t="str">
        <f aca="false">Calc_Rows!$L$258</f>
        <v/>
      </c>
      <c r="T86" s="21" t="str">
        <f aca="false">Calc_Rows!$K$318</f>
        <v/>
      </c>
      <c r="U86" s="22" t="str">
        <f aca="false">Calc_Rows!$E$318</f>
        <v>C</v>
      </c>
      <c r="V86" s="22" t="str">
        <f aca="false">Calc_Rows!$F$318</f>
        <v>F</v>
      </c>
      <c r="W86" s="22" t="str">
        <f aca="false">Calc_Rows!$G$318</f>
        <v>MAL</v>
      </c>
      <c r="X86" s="22" t="n">
        <f aca="false">Calc_Rows!$H$318</f>
        <v>23</v>
      </c>
      <c r="Y86" s="22" t="n">
        <f aca="false">Calc_Rows!$I$318</f>
        <v>30</v>
      </c>
      <c r="Z86" s="22" t="n">
        <f aca="false">Calc_Rows!$J$318</f>
        <v>8</v>
      </c>
      <c r="AA86" s="21" t="str">
        <f aca="false">Calc_Rows!$L$318</f>
        <v/>
      </c>
    </row>
    <row r="87" customFormat="false" ht="15" hidden="false" customHeight="false" outlineLevel="0" collapsed="false">
      <c r="B87" s="9" t="str">
        <f aca="false">Calc_Rows!$K$199</f>
        <v/>
      </c>
      <c r="C87" s="12" t="str">
        <f aca="false">Calc_Rows!$E$199</f>
        <v>C</v>
      </c>
      <c r="D87" s="12" t="str">
        <f aca="false">Calc_Rows!$F$199</f>
        <v>F</v>
      </c>
      <c r="E87" s="12" t="str">
        <f aca="false">Calc_Rows!$G$199</f>
        <v>MAL</v>
      </c>
      <c r="F87" s="12" t="n">
        <f aca="false">Calc_Rows!$H$199</f>
        <v>15</v>
      </c>
      <c r="G87" s="12" t="n">
        <f aca="false">Calc_Rows!$I$199</f>
        <v>22</v>
      </c>
      <c r="H87" s="12" t="n">
        <f aca="false">Calc_Rows!$J$199</f>
        <v>8</v>
      </c>
      <c r="I87" s="9" t="str">
        <f aca="false">Calc_Rows!$L$199</f>
        <v/>
      </c>
      <c r="K87" s="9" t="str">
        <f aca="false">Calc_Rows!$K$259</f>
        <v/>
      </c>
      <c r="L87" s="12" t="str">
        <f aca="false">Calc_Rows!$E$259</f>
        <v>C</v>
      </c>
      <c r="M87" s="12" t="str">
        <f aca="false">Calc_Rows!$F$259</f>
        <v>F</v>
      </c>
      <c r="N87" s="12" t="str">
        <f aca="false">Calc_Rows!$G$259</f>
        <v>SAN</v>
      </c>
      <c r="O87" s="12" t="n">
        <f aca="false">Calc_Rows!$H$259</f>
        <v>44</v>
      </c>
      <c r="P87" s="12" t="n">
        <f aca="false">Calc_Rows!$I$259</f>
        <v>44</v>
      </c>
      <c r="Q87" s="12" t="n">
        <f aca="false">Calc_Rows!$J$259</f>
        <v>1</v>
      </c>
      <c r="R87" s="9" t="str">
        <f aca="false">Calc_Rows!$L$259</f>
        <v/>
      </c>
      <c r="T87" s="9" t="str">
        <f aca="false">Calc_Rows!$K$319</f>
        <v/>
      </c>
      <c r="U87" s="12" t="str">
        <f aca="false">Calc_Rows!$E$319</f>
        <v>C</v>
      </c>
      <c r="V87" s="12" t="str">
        <f aca="false">Calc_Rows!$F$319</f>
        <v>F</v>
      </c>
      <c r="W87" s="12" t="str">
        <f aca="false">Calc_Rows!$G$319</f>
        <v>SAN</v>
      </c>
      <c r="X87" s="12" t="n">
        <f aca="false">Calc_Rows!$H$319</f>
        <v>31</v>
      </c>
      <c r="Y87" s="12" t="n">
        <f aca="false">Calc_Rows!$I$319</f>
        <v>32</v>
      </c>
      <c r="Z87" s="12" t="n">
        <f aca="false">Calc_Rows!$J$319</f>
        <v>2</v>
      </c>
      <c r="AA87" s="9" t="str">
        <f aca="false">Calc_Rows!$L$319</f>
        <v/>
      </c>
    </row>
    <row r="88" customFormat="false" ht="15" hidden="false" customHeight="false" outlineLevel="0" collapsed="false">
      <c r="B88" s="21" t="str">
        <f aca="false">Calc_Rows!$K$200</f>
        <v/>
      </c>
      <c r="C88" s="22" t="str">
        <f aca="false">Calc_Rows!$E$200</f>
        <v>D</v>
      </c>
      <c r="D88" s="22" t="str">
        <f aca="false">Calc_Rows!$F$200</f>
        <v>M</v>
      </c>
      <c r="E88" s="22" t="str">
        <f aca="false">Calc_Rows!$G$200</f>
        <v>MAL</v>
      </c>
      <c r="F88" s="22" t="n">
        <f aca="false">Calc_Rows!$H$200</f>
        <v>1</v>
      </c>
      <c r="G88" s="22" t="n">
        <f aca="false">Calc_Rows!$I$200</f>
        <v>1</v>
      </c>
      <c r="H88" s="22" t="n">
        <f aca="false">Calc_Rows!$J$200</f>
        <v>1</v>
      </c>
      <c r="I88" s="21" t="str">
        <f aca="false">Calc_Rows!$L$200</f>
        <v/>
      </c>
      <c r="K88" s="21" t="str">
        <f aca="false">Calc_Rows!$K$260</f>
        <v/>
      </c>
      <c r="L88" s="22" t="str">
        <f aca="false">Calc_Rows!$E$260</f>
        <v>D</v>
      </c>
      <c r="M88" s="22" t="str">
        <f aca="false">Calc_Rows!$F$260</f>
        <v>F</v>
      </c>
      <c r="N88" s="22" t="str">
        <f aca="false">Calc_Rows!$G$260</f>
        <v>MAL</v>
      </c>
      <c r="O88" s="22" t="n">
        <f aca="false">Calc_Rows!$H$260</f>
        <v>18</v>
      </c>
      <c r="P88" s="22" t="n">
        <f aca="false">Calc_Rows!$I$260</f>
        <v>22</v>
      </c>
      <c r="Q88" s="22" t="n">
        <f aca="false">Calc_Rows!$J$260</f>
        <v>5</v>
      </c>
      <c r="R88" s="21" t="str">
        <f aca="false">Calc_Rows!$L$260</f>
        <v/>
      </c>
      <c r="T88" s="21" t="n">
        <f aca="false">Calc_Rows!$K$320</f>
        <v>6</v>
      </c>
      <c r="U88" s="22" t="str">
        <f aca="false">Calc_Rows!$E$320</f>
        <v>C</v>
      </c>
      <c r="V88" s="22" t="str">
        <f aca="false">Calc_Rows!$F$320</f>
        <v>M</v>
      </c>
      <c r="W88" s="22" t="str">
        <f aca="false">Calc_Rows!$G$320</f>
        <v>MAL</v>
      </c>
      <c r="X88" s="22" t="n">
        <f aca="false">Calc_Rows!$H$320</f>
        <v>12</v>
      </c>
      <c r="Y88" s="22" t="n">
        <f aca="false">Calc_Rows!$I$320</f>
        <v>15</v>
      </c>
      <c r="Z88" s="22" t="n">
        <f aca="false">Calc_Rows!$J$320</f>
        <v>4</v>
      </c>
      <c r="AA88" s="21" t="n">
        <f aca="false">Calc_Rows!$L$320</f>
        <v>20</v>
      </c>
    </row>
    <row r="89" customFormat="false" ht="15" hidden="false" customHeight="false" outlineLevel="0" collapsed="false">
      <c r="B89" s="9" t="n">
        <f aca="false">Calc_Rows!$K$201</f>
        <v>6</v>
      </c>
      <c r="C89" s="12" t="str">
        <f aca="false">Calc_Rows!$E$201</f>
        <v>C</v>
      </c>
      <c r="D89" s="12" t="str">
        <f aca="false">Calc_Rows!$F$201</f>
        <v>F</v>
      </c>
      <c r="E89" s="12" t="str">
        <f aca="false">Calc_Rows!$G$201</f>
        <v>MAL</v>
      </c>
      <c r="F89" s="12" t="n">
        <f aca="false">Calc_Rows!$H$201</f>
        <v>23</v>
      </c>
      <c r="G89" s="12" t="n">
        <f aca="false">Calc_Rows!$I$201</f>
        <v>25</v>
      </c>
      <c r="H89" s="12" t="n">
        <f aca="false">Calc_Rows!$J$201</f>
        <v>3</v>
      </c>
      <c r="I89" s="9" t="n">
        <f aca="false">Calc_Rows!$L$201</f>
        <v>20</v>
      </c>
      <c r="K89" s="9" t="str">
        <f aca="false">Calc_Rows!$K$261</f>
        <v/>
      </c>
      <c r="L89" s="12" t="str">
        <f aca="false">Calc_Rows!$E$261</f>
        <v>D</v>
      </c>
      <c r="M89" s="12" t="str">
        <f aca="false">Calc_Rows!$F$261</f>
        <v>F</v>
      </c>
      <c r="N89" s="12" t="str">
        <f aca="false">Calc_Rows!$G$261</f>
        <v>SAN</v>
      </c>
      <c r="O89" s="12" t="n">
        <f aca="false">Calc_Rows!$H$261</f>
        <v>23</v>
      </c>
      <c r="P89" s="12" t="n">
        <f aca="false">Calc_Rows!$I$261</f>
        <v>25</v>
      </c>
      <c r="Q89" s="12" t="n">
        <f aca="false">Calc_Rows!$J$261</f>
        <v>3</v>
      </c>
      <c r="R89" s="9" t="str">
        <f aca="false">Calc_Rows!$L$261</f>
        <v/>
      </c>
      <c r="T89" s="9" t="str">
        <f aca="false">Calc_Rows!$K$321</f>
        <v/>
      </c>
      <c r="U89" s="12" t="str">
        <f aca="false">Calc_Rows!$E$321</f>
        <v>C</v>
      </c>
      <c r="V89" s="12" t="str">
        <f aca="false">Calc_Rows!$F$321</f>
        <v>M</v>
      </c>
      <c r="W89" s="12" t="str">
        <f aca="false">Calc_Rows!$G$321</f>
        <v>SAN</v>
      </c>
      <c r="X89" s="12" t="n">
        <f aca="false">Calc_Rows!$H$321</f>
        <v>16</v>
      </c>
      <c r="Y89" s="12" t="n">
        <f aca="false">Calc_Rows!$I$321</f>
        <v>18</v>
      </c>
      <c r="Z89" s="12" t="n">
        <f aca="false">Calc_Rows!$J$321</f>
        <v>3</v>
      </c>
      <c r="AA89" s="9" t="str">
        <f aca="false">Calc_Rows!$L$321</f>
        <v/>
      </c>
    </row>
    <row r="90" customFormat="false" ht="15" hidden="false" customHeight="false" outlineLevel="0" collapsed="false">
      <c r="B90" s="21" t="str">
        <f aca="false">Calc_Rows!$K$202</f>
        <v/>
      </c>
      <c r="C90" s="22" t="str">
        <f aca="false">Calc_Rows!$E$202</f>
        <v>C</v>
      </c>
      <c r="D90" s="22" t="str">
        <f aca="false">Calc_Rows!$F$202</f>
        <v>F</v>
      </c>
      <c r="E90" s="22" t="str">
        <f aca="false">Calc_Rows!$G$202</f>
        <v>SAN</v>
      </c>
      <c r="F90" s="22" t="n">
        <f aca="false">Calc_Rows!$H$202</f>
        <v>26</v>
      </c>
      <c r="G90" s="22" t="n">
        <f aca="false">Calc_Rows!$I$202</f>
        <v>29</v>
      </c>
      <c r="H90" s="22" t="n">
        <f aca="false">Calc_Rows!$J$202</f>
        <v>4</v>
      </c>
      <c r="I90" s="21" t="str">
        <f aca="false">Calc_Rows!$L$202</f>
        <v/>
      </c>
      <c r="K90" s="21" t="n">
        <f aca="false">Calc_Rows!$K$262</f>
        <v>6</v>
      </c>
      <c r="L90" s="22" t="str">
        <f aca="false">Calc_Rows!$E$262</f>
        <v>C</v>
      </c>
      <c r="M90" s="22" t="str">
        <f aca="false">Calc_Rows!$F$262</f>
        <v>M</v>
      </c>
      <c r="N90" s="22" t="str">
        <f aca="false">Calc_Rows!$G$262</f>
        <v>MAL</v>
      </c>
      <c r="O90" s="22" t="n">
        <f aca="false">Calc_Rows!$H$262</f>
        <v>16</v>
      </c>
      <c r="P90" s="22" t="n">
        <f aca="false">Calc_Rows!$I$262</f>
        <v>25</v>
      </c>
      <c r="Q90" s="22" t="n">
        <f aca="false">Calc_Rows!$J$262</f>
        <v>10</v>
      </c>
      <c r="R90" s="21" t="n">
        <f aca="false">Calc_Rows!$L$262</f>
        <v>20</v>
      </c>
      <c r="T90" s="21" t="str">
        <f aca="false">Calc_Rows!$K$322</f>
        <v/>
      </c>
      <c r="U90" s="22" t="str">
        <f aca="false">Calc_Rows!$E$322</f>
        <v>C</v>
      </c>
      <c r="V90" s="22" t="str">
        <f aca="false">Calc_Rows!$F$322</f>
        <v>F</v>
      </c>
      <c r="W90" s="22" t="str">
        <f aca="false">Calc_Rows!$G$322</f>
        <v>SAN</v>
      </c>
      <c r="X90" s="22" t="n">
        <f aca="false">Calc_Rows!$H$322</f>
        <v>33</v>
      </c>
      <c r="Y90" s="22" t="n">
        <f aca="false">Calc_Rows!$I$322</f>
        <v>34</v>
      </c>
      <c r="Z90" s="22" t="n">
        <f aca="false">Calc_Rows!$J$322</f>
        <v>2</v>
      </c>
      <c r="AA90" s="21" t="str">
        <f aca="false">Calc_Rows!$L$322</f>
        <v/>
      </c>
    </row>
    <row r="91" customFormat="false" ht="15" hidden="false" customHeight="false" outlineLevel="0" collapsed="false">
      <c r="B91" s="9" t="str">
        <f aca="false">Calc_Rows!$K$203</f>
        <v/>
      </c>
      <c r="C91" s="12" t="str">
        <f aca="false">Calc_Rows!$E$203</f>
        <v>D</v>
      </c>
      <c r="D91" s="12" t="str">
        <f aca="false">Calc_Rows!$F$203</f>
        <v>M</v>
      </c>
      <c r="E91" s="12" t="str">
        <f aca="false">Calc_Rows!$G$203</f>
        <v>MAL</v>
      </c>
      <c r="F91" s="12" t="n">
        <f aca="false">Calc_Rows!$H$203</f>
        <v>2</v>
      </c>
      <c r="G91" s="12" t="n">
        <f aca="false">Calc_Rows!$I$203</f>
        <v>11</v>
      </c>
      <c r="H91" s="12" t="n">
        <f aca="false">Calc_Rows!$J$203</f>
        <v>10</v>
      </c>
      <c r="I91" s="9" t="str">
        <f aca="false">Calc_Rows!$L$203</f>
        <v/>
      </c>
      <c r="K91" s="9" t="str">
        <f aca="false">Calc_Rows!$K$263</f>
        <v/>
      </c>
      <c r="L91" s="12" t="str">
        <f aca="false">Calc_Rows!$E$263</f>
        <v>D</v>
      </c>
      <c r="M91" s="12" t="str">
        <f aca="false">Calc_Rows!$F$263</f>
        <v>F</v>
      </c>
      <c r="N91" s="12" t="str">
        <f aca="false">Calc_Rows!$G$263</f>
        <v>SAN</v>
      </c>
      <c r="O91" s="12" t="n">
        <f aca="false">Calc_Rows!$H$263</f>
        <v>26</v>
      </c>
      <c r="P91" s="12" t="n">
        <f aca="false">Calc_Rows!$I$263</f>
        <v>27</v>
      </c>
      <c r="Q91" s="12" t="n">
        <f aca="false">Calc_Rows!$J$263</f>
        <v>2</v>
      </c>
      <c r="R91" s="9" t="str">
        <f aca="false">Calc_Rows!$L$263</f>
        <v/>
      </c>
      <c r="T91" s="9" t="str">
        <f aca="false">Calc_Rows!$K$323</f>
        <v/>
      </c>
      <c r="U91" s="12" t="str">
        <f aca="false">Calc_Rows!$E$323</f>
        <v>D</v>
      </c>
      <c r="V91" s="12" t="str">
        <f aca="false">Calc_Rows!$F$323</f>
        <v>M</v>
      </c>
      <c r="W91" s="12" t="str">
        <f aca="false">Calc_Rows!$G$323</f>
        <v>MAL</v>
      </c>
      <c r="X91" s="12" t="n">
        <f aca="false">Calc_Rows!$H$323</f>
        <v>1</v>
      </c>
      <c r="Y91" s="12" t="n">
        <f aca="false">Calc_Rows!$I$323</f>
        <v>3</v>
      </c>
      <c r="Z91" s="12" t="n">
        <f aca="false">Calc_Rows!$J$323</f>
        <v>3</v>
      </c>
      <c r="AA91" s="9" t="str">
        <f aca="false">Calc_Rows!$L$323</f>
        <v/>
      </c>
    </row>
    <row r="92" customFormat="false" ht="15" hidden="false" customHeight="false" outlineLevel="0" collapsed="false">
      <c r="B92" s="21" t="str">
        <f aca="false">Calc_Rows!$K$204</f>
        <v/>
      </c>
      <c r="C92" s="22" t="str">
        <f aca="false">Calc_Rows!$E$204</f>
        <v>D</v>
      </c>
      <c r="D92" s="22" t="str">
        <f aca="false">Calc_Rows!$F$204</f>
        <v>F</v>
      </c>
      <c r="E92" s="22" t="str">
        <f aca="false">Calc_Rows!$G$204</f>
        <v>MAL</v>
      </c>
      <c r="F92" s="22" t="n">
        <f aca="false">Calc_Rows!$H$204</f>
        <v>13</v>
      </c>
      <c r="G92" s="22" t="n">
        <f aca="false">Calc_Rows!$I$204</f>
        <v>15</v>
      </c>
      <c r="H92" s="22" t="n">
        <f aca="false">Calc_Rows!$J$204</f>
        <v>3</v>
      </c>
      <c r="I92" s="21" t="str">
        <f aca="false">Calc_Rows!$L$204</f>
        <v/>
      </c>
      <c r="K92" s="21" t="str">
        <f aca="false">Calc_Rows!$K$264</f>
        <v/>
      </c>
      <c r="L92" s="22" t="str">
        <f aca="false">Calc_Rows!$E$264</f>
        <v>D</v>
      </c>
      <c r="M92" s="22" t="str">
        <f aca="false">Calc_Rows!$F$264</f>
        <v>F</v>
      </c>
      <c r="N92" s="22" t="str">
        <f aca="false">Calc_Rows!$G$264</f>
        <v>URD</v>
      </c>
      <c r="O92" s="22" t="n">
        <f aca="false">Calc_Rows!$H$264</f>
        <v>28</v>
      </c>
      <c r="P92" s="22" t="n">
        <f aca="false">Calc_Rows!$I$264</f>
        <v>35</v>
      </c>
      <c r="Q92" s="22" t="n">
        <f aca="false">Calc_Rows!$J$264</f>
        <v>8</v>
      </c>
      <c r="R92" s="21" t="str">
        <f aca="false">Calc_Rows!$L$264</f>
        <v/>
      </c>
      <c r="T92" s="21" t="str">
        <f aca="false">Calc_Rows!$K$324</f>
        <v/>
      </c>
      <c r="U92" s="22" t="str">
        <f aca="false">Calc_Rows!$E$324</f>
        <v>D</v>
      </c>
      <c r="V92" s="22" t="str">
        <f aca="false">Calc_Rows!$F$324</f>
        <v>F</v>
      </c>
      <c r="W92" s="22" t="str">
        <f aca="false">Calc_Rows!$G$324</f>
        <v>MAL</v>
      </c>
      <c r="X92" s="22" t="n">
        <f aca="false">Calc_Rows!$H$324</f>
        <v>19</v>
      </c>
      <c r="Y92" s="22" t="n">
        <f aca="false">Calc_Rows!$I$324</f>
        <v>26</v>
      </c>
      <c r="Z92" s="22" t="n">
        <f aca="false">Calc_Rows!$J$324</f>
        <v>8</v>
      </c>
      <c r="AA92" s="21" t="str">
        <f aca="false">Calc_Rows!$L$324</f>
        <v/>
      </c>
    </row>
    <row r="93" customFormat="false" ht="15" hidden="false" customHeight="false" outlineLevel="0" collapsed="false">
      <c r="B93" s="9" t="n">
        <f aca="false">Calc_Rows!$K$205</f>
        <v>7</v>
      </c>
      <c r="C93" s="12" t="str">
        <f aca="false">Calc_Rows!$E$205</f>
        <v>D</v>
      </c>
      <c r="D93" s="12" t="str">
        <f aca="false">Calc_Rows!$F$205</f>
        <v>M</v>
      </c>
      <c r="E93" s="12" t="str">
        <f aca="false">Calc_Rows!$G$205</f>
        <v>MAL</v>
      </c>
      <c r="F93" s="12" t="n">
        <f aca="false">Calc_Rows!$H$205</f>
        <v>12</v>
      </c>
      <c r="G93" s="12" t="n">
        <f aca="false">Calc_Rows!$I$205</f>
        <v>12</v>
      </c>
      <c r="H93" s="12" t="n">
        <f aca="false">Calc_Rows!$J$205</f>
        <v>1</v>
      </c>
      <c r="I93" s="9" t="n">
        <f aca="false">Calc_Rows!$L$205</f>
        <v>20</v>
      </c>
      <c r="K93" s="9" t="n">
        <f aca="false">Calc_Rows!$K$265</f>
        <v>7</v>
      </c>
      <c r="L93" s="12" t="str">
        <f aca="false">Calc_Rows!$E$265</f>
        <v>C</v>
      </c>
      <c r="M93" s="12" t="str">
        <f aca="false">Calc_Rows!$F$265</f>
        <v>M</v>
      </c>
      <c r="N93" s="12" t="str">
        <f aca="false">Calc_Rows!$G$265</f>
        <v>MAL</v>
      </c>
      <c r="O93" s="12" t="n">
        <f aca="false">Calc_Rows!$H$265</f>
        <v>26</v>
      </c>
      <c r="P93" s="12" t="n">
        <f aca="false">Calc_Rows!$I$265</f>
        <v>33</v>
      </c>
      <c r="Q93" s="12" t="n">
        <f aca="false">Calc_Rows!$J$265</f>
        <v>8</v>
      </c>
      <c r="R93" s="9" t="n">
        <f aca="false">Calc_Rows!$L$265</f>
        <v>15</v>
      </c>
      <c r="T93" s="9" t="n">
        <f aca="false">Calc_Rows!$K$325</f>
        <v>7</v>
      </c>
      <c r="U93" s="12" t="str">
        <f aca="false">Calc_Rows!$E$325</f>
        <v>D</v>
      </c>
      <c r="V93" s="12" t="str">
        <f aca="false">Calc_Rows!$F$325</f>
        <v>M</v>
      </c>
      <c r="W93" s="12" t="str">
        <f aca="false">Calc_Rows!$G$325</f>
        <v>MAL</v>
      </c>
      <c r="X93" s="12" t="n">
        <f aca="false">Calc_Rows!$H$325</f>
        <v>4</v>
      </c>
      <c r="Y93" s="12" t="n">
        <f aca="false">Calc_Rows!$I$325</f>
        <v>10</v>
      </c>
      <c r="Z93" s="12" t="n">
        <f aca="false">Calc_Rows!$J$325</f>
        <v>7</v>
      </c>
      <c r="AA93" s="9" t="n">
        <f aca="false">Calc_Rows!$L$325</f>
        <v>19</v>
      </c>
    </row>
    <row r="94" customFormat="false" ht="15" hidden="false" customHeight="false" outlineLevel="0" collapsed="false">
      <c r="B94" s="21" t="str">
        <f aca="false">Calc_Rows!$K$206</f>
        <v/>
      </c>
      <c r="C94" s="22" t="str">
        <f aca="false">Calc_Rows!$E$206</f>
        <v>D</v>
      </c>
      <c r="D94" s="22" t="str">
        <f aca="false">Calc_Rows!$F$206</f>
        <v>F</v>
      </c>
      <c r="E94" s="22" t="str">
        <f aca="false">Calc_Rows!$G$206</f>
        <v>MAL</v>
      </c>
      <c r="F94" s="22" t="n">
        <f aca="false">Calc_Rows!$H$206</f>
        <v>16</v>
      </c>
      <c r="G94" s="22" t="n">
        <f aca="false">Calc_Rows!$I$206</f>
        <v>25</v>
      </c>
      <c r="H94" s="22" t="n">
        <f aca="false">Calc_Rows!$J$206</f>
        <v>10</v>
      </c>
      <c r="I94" s="21" t="str">
        <f aca="false">Calc_Rows!$L$206</f>
        <v/>
      </c>
      <c r="K94" s="21" t="str">
        <f aca="false">Calc_Rows!$K$266</f>
        <v/>
      </c>
      <c r="L94" s="22" t="str">
        <f aca="false">Calc_Rows!$E$266</f>
        <v>D</v>
      </c>
      <c r="M94" s="22" t="str">
        <f aca="false">Calc_Rows!$F$266</f>
        <v>M</v>
      </c>
      <c r="N94" s="22" t="str">
        <f aca="false">Calc_Rows!$G$266</f>
        <v>SAN</v>
      </c>
      <c r="O94" s="22" t="n">
        <f aca="false">Calc_Rows!$H$266</f>
        <v>1</v>
      </c>
      <c r="P94" s="22" t="n">
        <f aca="false">Calc_Rows!$I$266</f>
        <v>1</v>
      </c>
      <c r="Q94" s="22" t="n">
        <f aca="false">Calc_Rows!$J$266</f>
        <v>1</v>
      </c>
      <c r="R94" s="21" t="str">
        <f aca="false">Calc_Rows!$L$266</f>
        <v/>
      </c>
      <c r="T94" s="21" t="str">
        <f aca="false">Calc_Rows!$K$326</f>
        <v/>
      </c>
      <c r="U94" s="22" t="str">
        <f aca="false">Calc_Rows!$E$326</f>
        <v>D</v>
      </c>
      <c r="V94" s="22" t="str">
        <f aca="false">Calc_Rows!$F$326</f>
        <v>M</v>
      </c>
      <c r="W94" s="22" t="str">
        <f aca="false">Calc_Rows!$G$326</f>
        <v>URD</v>
      </c>
      <c r="X94" s="22" t="n">
        <f aca="false">Calc_Rows!$H$326</f>
        <v>11</v>
      </c>
      <c r="Y94" s="22" t="n">
        <f aca="false">Calc_Rows!$I$326</f>
        <v>13</v>
      </c>
      <c r="Z94" s="22" t="n">
        <f aca="false">Calc_Rows!$J$326</f>
        <v>3</v>
      </c>
      <c r="AA94" s="21" t="str">
        <f aca="false">Calc_Rows!$L$326</f>
        <v/>
      </c>
    </row>
    <row r="95" customFormat="false" ht="15" hidden="false" customHeight="false" outlineLevel="0" collapsed="false">
      <c r="B95" s="9" t="str">
        <f aca="false">Calc_Rows!$K$207</f>
        <v/>
      </c>
      <c r="C95" s="12" t="str">
        <f aca="false">Calc_Rows!$E$207</f>
        <v>E</v>
      </c>
      <c r="D95" s="12" t="str">
        <f aca="false">Calc_Rows!$F$207</f>
        <v>M</v>
      </c>
      <c r="E95" s="12" t="str">
        <f aca="false">Calc_Rows!$G$207</f>
        <v>URD</v>
      </c>
      <c r="F95" s="12" t="n">
        <f aca="false">Calc_Rows!$H$207</f>
        <v>1</v>
      </c>
      <c r="G95" s="12" t="n">
        <f aca="false">Calc_Rows!$I$207</f>
        <v>9</v>
      </c>
      <c r="H95" s="12" t="n">
        <f aca="false">Calc_Rows!$J$207</f>
        <v>9</v>
      </c>
      <c r="I95" s="9" t="str">
        <f aca="false">Calc_Rows!$L$207</f>
        <v/>
      </c>
      <c r="K95" s="9" t="str">
        <f aca="false">Calc_Rows!$K$267</f>
        <v/>
      </c>
      <c r="L95" s="12" t="str">
        <f aca="false">Calc_Rows!$E$267</f>
        <v>D</v>
      </c>
      <c r="M95" s="12" t="str">
        <f aca="false">Calc_Rows!$F$267</f>
        <v>M</v>
      </c>
      <c r="N95" s="12" t="str">
        <f aca="false">Calc_Rows!$G$267</f>
        <v>URD</v>
      </c>
      <c r="O95" s="12" t="n">
        <f aca="false">Calc_Rows!$H$267</f>
        <v>2</v>
      </c>
      <c r="P95" s="12" t="n">
        <f aca="false">Calc_Rows!$I$267</f>
        <v>2</v>
      </c>
      <c r="Q95" s="12" t="n">
        <f aca="false">Calc_Rows!$J$267</f>
        <v>1</v>
      </c>
      <c r="R95" s="9" t="str">
        <f aca="false">Calc_Rows!$L$267</f>
        <v/>
      </c>
      <c r="T95" s="9" t="str">
        <f aca="false">Calc_Rows!$K$327</f>
        <v/>
      </c>
      <c r="U95" s="12" t="str">
        <f aca="false">Calc_Rows!$E$327</f>
        <v>D</v>
      </c>
      <c r="V95" s="12" t="str">
        <f aca="false">Calc_Rows!$F$327</f>
        <v>F</v>
      </c>
      <c r="W95" s="12" t="str">
        <f aca="false">Calc_Rows!$G$327</f>
        <v>URD</v>
      </c>
      <c r="X95" s="12" t="n">
        <f aca="false">Calc_Rows!$H$327</f>
        <v>27</v>
      </c>
      <c r="Y95" s="12" t="n">
        <f aca="false">Calc_Rows!$I$327</f>
        <v>35</v>
      </c>
      <c r="Z95" s="12" t="n">
        <f aca="false">Calc_Rows!$J$327</f>
        <v>9</v>
      </c>
      <c r="AA95" s="9" t="str">
        <f aca="false">Calc_Rows!$L$327</f>
        <v/>
      </c>
    </row>
    <row r="96" customFormat="false" ht="15" hidden="false" customHeight="false" outlineLevel="0" collapsed="false">
      <c r="B96" s="21" t="n">
        <f aca="false">Calc_Rows!$K$208</f>
        <v>8</v>
      </c>
      <c r="C96" s="22" t="str">
        <f aca="false">Calc_Rows!$E$208</f>
        <v>D</v>
      </c>
      <c r="D96" s="22" t="str">
        <f aca="false">Calc_Rows!$F$208</f>
        <v>F</v>
      </c>
      <c r="E96" s="22" t="str">
        <f aca="false">Calc_Rows!$G$208</f>
        <v>MAL</v>
      </c>
      <c r="F96" s="22" t="n">
        <f aca="false">Calc_Rows!$H$208</f>
        <v>26</v>
      </c>
      <c r="G96" s="22" t="n">
        <f aca="false">Calc_Rows!$I$208</f>
        <v>32</v>
      </c>
      <c r="H96" s="22" t="n">
        <f aca="false">Calc_Rows!$J$208</f>
        <v>7</v>
      </c>
      <c r="I96" s="21" t="n">
        <f aca="false">Calc_Rows!$L$208</f>
        <v>17</v>
      </c>
      <c r="K96" s="21" t="str">
        <f aca="false">Calc_Rows!$K$268</f>
        <v/>
      </c>
      <c r="L96" s="22" t="str">
        <f aca="false">Calc_Rows!$E$268</f>
        <v>D</v>
      </c>
      <c r="M96" s="22" t="str">
        <f aca="false">Calc_Rows!$F$268</f>
        <v>F</v>
      </c>
      <c r="N96" s="22" t="str">
        <f aca="false">Calc_Rows!$G$268</f>
        <v>URD</v>
      </c>
      <c r="O96" s="22" t="n">
        <f aca="false">Calc_Rows!$H$268</f>
        <v>36</v>
      </c>
      <c r="P96" s="22" t="n">
        <f aca="false">Calc_Rows!$I$268</f>
        <v>40</v>
      </c>
      <c r="Q96" s="22" t="n">
        <f aca="false">Calc_Rows!$J$268</f>
        <v>5</v>
      </c>
      <c r="R96" s="21" t="str">
        <f aca="false">Calc_Rows!$L$268</f>
        <v/>
      </c>
      <c r="T96" s="21" t="n">
        <f aca="false">Calc_Rows!$K$328</f>
        <v>8</v>
      </c>
      <c r="U96" s="22" t="str">
        <f aca="false">Calc_Rows!$E$328</f>
        <v>D</v>
      </c>
      <c r="V96" s="22" t="str">
        <f aca="false">Calc_Rows!$F$328</f>
        <v>M</v>
      </c>
      <c r="W96" s="22" t="str">
        <f aca="false">Calc_Rows!$G$328</f>
        <v>URD</v>
      </c>
      <c r="X96" s="22" t="n">
        <f aca="false">Calc_Rows!$H$328</f>
        <v>14</v>
      </c>
      <c r="Y96" s="22" t="n">
        <f aca="false">Calc_Rows!$I$328</f>
        <v>18</v>
      </c>
      <c r="Z96" s="22" t="n">
        <f aca="false">Calc_Rows!$J$328</f>
        <v>5</v>
      </c>
      <c r="AA96" s="21" t="n">
        <f aca="false">Calc_Rows!$L$328</f>
        <v>5</v>
      </c>
    </row>
    <row r="97" customFormat="false" ht="15" hidden="false" customHeight="false" outlineLevel="0" collapsed="false">
      <c r="B97" s="9" t="str">
        <f aca="false">Calc_Rows!$K$209</f>
        <v/>
      </c>
      <c r="C97" s="12" t="str">
        <f aca="false">Calc_Rows!$E$209</f>
        <v>E</v>
      </c>
      <c r="D97" s="12" t="str">
        <f aca="false">Calc_Rows!$F$209</f>
        <v>M</v>
      </c>
      <c r="E97" s="12" t="str">
        <f aca="false">Calc_Rows!$G$209</f>
        <v>URD</v>
      </c>
      <c r="F97" s="12" t="n">
        <f aca="false">Calc_Rows!$H$209</f>
        <v>10</v>
      </c>
      <c r="G97" s="12" t="n">
        <f aca="false">Calc_Rows!$I$209</f>
        <v>16</v>
      </c>
      <c r="H97" s="12" t="n">
        <f aca="false">Calc_Rows!$J$209</f>
        <v>7</v>
      </c>
      <c r="I97" s="9" t="str">
        <f aca="false">Calc_Rows!$L$209</f>
        <v/>
      </c>
      <c r="K97" s="9" t="n">
        <f aca="false">Calc_Rows!$K$269</f>
        <v>8</v>
      </c>
      <c r="L97" s="12" t="str">
        <f aca="false">Calc_Rows!$E$269</f>
        <v>D</v>
      </c>
      <c r="M97" s="12" t="str">
        <f aca="false">Calc_Rows!$F$269</f>
        <v>M</v>
      </c>
      <c r="N97" s="12" t="str">
        <f aca="false">Calc_Rows!$G$269</f>
        <v>URD</v>
      </c>
      <c r="O97" s="12" t="n">
        <f aca="false">Calc_Rows!$H$269</f>
        <v>3</v>
      </c>
      <c r="P97" s="12" t="n">
        <f aca="false">Calc_Rows!$I$269</f>
        <v>12</v>
      </c>
      <c r="Q97" s="12" t="n">
        <f aca="false">Calc_Rows!$J$269</f>
        <v>10</v>
      </c>
      <c r="R97" s="9" t="n">
        <f aca="false">Calc_Rows!$L$269</f>
        <v>10</v>
      </c>
      <c r="T97" s="9" t="str">
        <f aca="false">Calc_Rows!$K$329</f>
        <v/>
      </c>
      <c r="U97" s="12" t="str">
        <f aca="false">Calc_Rows!$E$329</f>
        <v/>
      </c>
      <c r="V97" s="12" t="str">
        <f aca="false">Calc_Rows!$F$329</f>
        <v/>
      </c>
      <c r="W97" s="12" t="str">
        <f aca="false">Calc_Rows!$G$329</f>
        <v/>
      </c>
      <c r="X97" s="12" t="str">
        <f aca="false">Calc_Rows!$H$329</f>
        <v/>
      </c>
      <c r="Y97" s="12" t="str">
        <f aca="false">Calc_Rows!$I$329</f>
        <v/>
      </c>
      <c r="Z97" s="12" t="str">
        <f aca="false">Calc_Rows!$J$329</f>
        <v/>
      </c>
      <c r="AA97" s="9" t="str">
        <f aca="false">Calc_Rows!$L$329</f>
        <v/>
      </c>
    </row>
    <row r="98" customFormat="false" ht="15" hidden="false" customHeight="false" outlineLevel="0" collapsed="false">
      <c r="B98" s="21" t="str">
        <f aca="false">Calc_Rows!$K$210</f>
        <v/>
      </c>
      <c r="C98" s="22" t="str">
        <f aca="false">Calc_Rows!$E$210</f>
        <v>E</v>
      </c>
      <c r="D98" s="22" t="str">
        <f aca="false">Calc_Rows!$F$210</f>
        <v>F</v>
      </c>
      <c r="E98" s="22" t="str">
        <f aca="false">Calc_Rows!$G$210</f>
        <v>URD</v>
      </c>
      <c r="F98" s="22" t="n">
        <f aca="false">Calc_Rows!$H$210</f>
        <v>17</v>
      </c>
      <c r="G98" s="22" t="n">
        <f aca="false">Calc_Rows!$I$210</f>
        <v>19</v>
      </c>
      <c r="H98" s="22" t="n">
        <f aca="false">Calc_Rows!$J$210</f>
        <v>3</v>
      </c>
      <c r="I98" s="21" t="str">
        <f aca="false">Calc_Rows!$L$210</f>
        <v/>
      </c>
      <c r="K98" s="21" t="n">
        <f aca="false">Calc_Rows!$K$270</f>
        <v>9</v>
      </c>
      <c r="L98" s="22" t="str">
        <f aca="false">Calc_Rows!$E$270</f>
        <v>D</v>
      </c>
      <c r="M98" s="22" t="str">
        <f aca="false">Calc_Rows!$F$270</f>
        <v>M</v>
      </c>
      <c r="N98" s="22" t="str">
        <f aca="false">Calc_Rows!$G$270</f>
        <v>URD</v>
      </c>
      <c r="O98" s="22" t="n">
        <f aca="false">Calc_Rows!$H$270</f>
        <v>13</v>
      </c>
      <c r="P98" s="22" t="n">
        <f aca="false">Calc_Rows!$I$270</f>
        <v>17</v>
      </c>
      <c r="Q98" s="22" t="n">
        <f aca="false">Calc_Rows!$J$270</f>
        <v>5</v>
      </c>
      <c r="R98" s="21" t="n">
        <f aca="false">Calc_Rows!$L$270</f>
        <v>5</v>
      </c>
      <c r="T98" s="21" t="str">
        <f aca="false">Calc_Rows!$K$330</f>
        <v/>
      </c>
      <c r="U98" s="22" t="str">
        <f aca="false">Calc_Rows!$E$330</f>
        <v/>
      </c>
      <c r="V98" s="22" t="str">
        <f aca="false">Calc_Rows!$F$330</f>
        <v/>
      </c>
      <c r="W98" s="22" t="str">
        <f aca="false">Calc_Rows!$G$330</f>
        <v/>
      </c>
      <c r="X98" s="22" t="str">
        <f aca="false">Calc_Rows!$H$330</f>
        <v/>
      </c>
      <c r="Y98" s="22" t="str">
        <f aca="false">Calc_Rows!$I$330</f>
        <v/>
      </c>
      <c r="Z98" s="22" t="str">
        <f aca="false">Calc_Rows!$J$330</f>
        <v/>
      </c>
      <c r="AA98" s="21" t="str">
        <f aca="false">Calc_Rows!$L$330</f>
        <v/>
      </c>
    </row>
    <row r="99" customFormat="false" ht="15" hidden="false" customHeight="false" outlineLevel="0" collapsed="false">
      <c r="B99" s="9" t="n">
        <f aca="false">Calc_Rows!$K$211</f>
        <v>9</v>
      </c>
      <c r="C99" s="12" t="str">
        <f aca="false">Calc_Rows!$E$211</f>
        <v>E</v>
      </c>
      <c r="D99" s="12" t="str">
        <f aca="false">Calc_Rows!$F$211</f>
        <v>F</v>
      </c>
      <c r="E99" s="12" t="str">
        <f aca="false">Calc_Rows!$G$211</f>
        <v>URD</v>
      </c>
      <c r="F99" s="12" t="n">
        <f aca="false">Calc_Rows!$H$211</f>
        <v>20</v>
      </c>
      <c r="G99" s="12" t="n">
        <f aca="false">Calc_Rows!$I$211</f>
        <v>28</v>
      </c>
      <c r="H99" s="12" t="n">
        <f aca="false">Calc_Rows!$J$211</f>
        <v>9</v>
      </c>
      <c r="I99" s="9" t="n">
        <f aca="false">Calc_Rows!$L$211</f>
        <v>9</v>
      </c>
      <c r="K99" s="9" t="str">
        <f aca="false">Calc_Rows!$K$271</f>
        <v/>
      </c>
      <c r="L99" s="12" t="str">
        <f aca="false">Calc_Rows!$E$271</f>
        <v/>
      </c>
      <c r="M99" s="12" t="str">
        <f aca="false">Calc_Rows!$F$271</f>
        <v/>
      </c>
      <c r="N99" s="12" t="str">
        <f aca="false">Calc_Rows!$G$271</f>
        <v/>
      </c>
      <c r="O99" s="12" t="str">
        <f aca="false">Calc_Rows!$H$271</f>
        <v/>
      </c>
      <c r="P99" s="12" t="str">
        <f aca="false">Calc_Rows!$I$271</f>
        <v/>
      </c>
      <c r="Q99" s="12" t="str">
        <f aca="false">Calc_Rows!$J$271</f>
        <v/>
      </c>
      <c r="R99" s="9" t="str">
        <f aca="false">Calc_Rows!$L$271</f>
        <v/>
      </c>
      <c r="T99" s="9" t="str">
        <f aca="false">Calc_Rows!$K$331</f>
        <v/>
      </c>
      <c r="U99" s="12" t="str">
        <f aca="false">Calc_Rows!$E$331</f>
        <v/>
      </c>
      <c r="V99" s="12" t="str">
        <f aca="false">Calc_Rows!$F$331</f>
        <v/>
      </c>
      <c r="W99" s="12" t="str">
        <f aca="false">Calc_Rows!$G$331</f>
        <v/>
      </c>
      <c r="X99" s="12" t="str">
        <f aca="false">Calc_Rows!$H$331</f>
        <v/>
      </c>
      <c r="Y99" s="12" t="str">
        <f aca="false">Calc_Rows!$I$331</f>
        <v/>
      </c>
      <c r="Z99" s="12" t="str">
        <f aca="false">Calc_Rows!$J$331</f>
        <v/>
      </c>
      <c r="AA99" s="9" t="str">
        <f aca="false">Calc_Rows!$L$331</f>
        <v/>
      </c>
    </row>
    <row r="100" customFormat="false" ht="15" hidden="false" customHeight="false" outlineLevel="0" collapsed="false">
      <c r="B100" s="21" t="str">
        <f aca="false">Calc_Rows!$K$212</f>
        <v/>
      </c>
      <c r="C100" s="22" t="str">
        <f aca="false">Calc_Rows!$E$212</f>
        <v/>
      </c>
      <c r="D100" s="22" t="str">
        <f aca="false">Calc_Rows!$F$212</f>
        <v/>
      </c>
      <c r="E100" s="22" t="str">
        <f aca="false">Calc_Rows!$G$212</f>
        <v/>
      </c>
      <c r="F100" s="22" t="str">
        <f aca="false">Calc_Rows!$H$212</f>
        <v/>
      </c>
      <c r="G100" s="22" t="str">
        <f aca="false">Calc_Rows!$I$212</f>
        <v/>
      </c>
      <c r="H100" s="22" t="str">
        <f aca="false">Calc_Rows!$J$212</f>
        <v/>
      </c>
      <c r="I100" s="21" t="str">
        <f aca="false">Calc_Rows!$L$212</f>
        <v/>
      </c>
      <c r="K100" s="21" t="str">
        <f aca="false">Calc_Rows!$K$272</f>
        <v/>
      </c>
      <c r="L100" s="22" t="str">
        <f aca="false">Calc_Rows!$E$272</f>
        <v/>
      </c>
      <c r="M100" s="22" t="str">
        <f aca="false">Calc_Rows!$F$272</f>
        <v/>
      </c>
      <c r="N100" s="22" t="str">
        <f aca="false">Calc_Rows!$G$272</f>
        <v/>
      </c>
      <c r="O100" s="22" t="str">
        <f aca="false">Calc_Rows!$H$272</f>
        <v/>
      </c>
      <c r="P100" s="22" t="str">
        <f aca="false">Calc_Rows!$I$272</f>
        <v/>
      </c>
      <c r="Q100" s="22" t="str">
        <f aca="false">Calc_Rows!$J$272</f>
        <v/>
      </c>
      <c r="R100" s="21" t="str">
        <f aca="false">Calc_Rows!$L$272</f>
        <v/>
      </c>
      <c r="T100" s="21" t="str">
        <f aca="false">Calc_Rows!$K$332</f>
        <v/>
      </c>
      <c r="U100" s="22" t="str">
        <f aca="false">Calc_Rows!$E$332</f>
        <v/>
      </c>
      <c r="V100" s="22" t="str">
        <f aca="false">Calc_Rows!$F$332</f>
        <v/>
      </c>
      <c r="W100" s="22" t="str">
        <f aca="false">Calc_Rows!$G$332</f>
        <v/>
      </c>
      <c r="X100" s="22" t="str">
        <f aca="false">Calc_Rows!$H$332</f>
        <v/>
      </c>
      <c r="Y100" s="22" t="str">
        <f aca="false">Calc_Rows!$I$332</f>
        <v/>
      </c>
      <c r="Z100" s="22" t="str">
        <f aca="false">Calc_Rows!$J$332</f>
        <v/>
      </c>
      <c r="AA100" s="21" t="str">
        <f aca="false">Calc_Rows!$L$332</f>
        <v/>
      </c>
    </row>
    <row r="101" customFormat="false" ht="15" hidden="false" customHeight="false" outlineLevel="0" collapsed="false">
      <c r="B101" s="9" t="str">
        <f aca="false">Calc_Rows!$K$213</f>
        <v/>
      </c>
      <c r="C101" s="12" t="str">
        <f aca="false">Calc_Rows!$E$213</f>
        <v/>
      </c>
      <c r="D101" s="12" t="str">
        <f aca="false">Calc_Rows!$F$213</f>
        <v/>
      </c>
      <c r="E101" s="12" t="str">
        <f aca="false">Calc_Rows!$G$213</f>
        <v/>
      </c>
      <c r="F101" s="12" t="str">
        <f aca="false">Calc_Rows!$H$213</f>
        <v/>
      </c>
      <c r="G101" s="12" t="str">
        <f aca="false">Calc_Rows!$I$213</f>
        <v/>
      </c>
      <c r="H101" s="12" t="str">
        <f aca="false">Calc_Rows!$J$213</f>
        <v/>
      </c>
      <c r="I101" s="9" t="str">
        <f aca="false">Calc_Rows!$L$213</f>
        <v/>
      </c>
      <c r="K101" s="9" t="str">
        <f aca="false">Calc_Rows!$K$273</f>
        <v/>
      </c>
      <c r="L101" s="12" t="str">
        <f aca="false">Calc_Rows!$E$273</f>
        <v/>
      </c>
      <c r="M101" s="12" t="str">
        <f aca="false">Calc_Rows!$F$273</f>
        <v/>
      </c>
      <c r="N101" s="12" t="str">
        <f aca="false">Calc_Rows!$G$273</f>
        <v/>
      </c>
      <c r="O101" s="12" t="str">
        <f aca="false">Calc_Rows!$H$273</f>
        <v/>
      </c>
      <c r="P101" s="12" t="str">
        <f aca="false">Calc_Rows!$I$273</f>
        <v/>
      </c>
      <c r="Q101" s="12" t="str">
        <f aca="false">Calc_Rows!$J$273</f>
        <v/>
      </c>
      <c r="R101" s="9" t="str">
        <f aca="false">Calc_Rows!$L$273</f>
        <v/>
      </c>
      <c r="T101" s="9" t="str">
        <f aca="false">Calc_Rows!$K$333</f>
        <v/>
      </c>
      <c r="U101" s="12" t="str">
        <f aca="false">Calc_Rows!$E$333</f>
        <v/>
      </c>
      <c r="V101" s="12" t="str">
        <f aca="false">Calc_Rows!$F$333</f>
        <v/>
      </c>
      <c r="W101" s="12" t="str">
        <f aca="false">Calc_Rows!$G$333</f>
        <v/>
      </c>
      <c r="X101" s="12" t="str">
        <f aca="false">Calc_Rows!$H$333</f>
        <v/>
      </c>
      <c r="Y101" s="12" t="str">
        <f aca="false">Calc_Rows!$I$333</f>
        <v/>
      </c>
      <c r="Z101" s="12" t="str">
        <f aca="false">Calc_Rows!$J$333</f>
        <v/>
      </c>
      <c r="AA101" s="9" t="str">
        <f aca="false">Calc_Rows!$L$333</f>
        <v/>
      </c>
    </row>
    <row r="102" customFormat="false" ht="15" hidden="false" customHeight="false" outlineLevel="0" collapsed="false">
      <c r="B102" s="21" t="str">
        <f aca="false">Calc_Rows!$K$214</f>
        <v/>
      </c>
      <c r="C102" s="22" t="str">
        <f aca="false">Calc_Rows!$E$214</f>
        <v/>
      </c>
      <c r="D102" s="22" t="str">
        <f aca="false">Calc_Rows!$F$214</f>
        <v/>
      </c>
      <c r="E102" s="22" t="str">
        <f aca="false">Calc_Rows!$G$214</f>
        <v/>
      </c>
      <c r="F102" s="22" t="str">
        <f aca="false">Calc_Rows!$H$214</f>
        <v/>
      </c>
      <c r="G102" s="22" t="str">
        <f aca="false">Calc_Rows!$I$214</f>
        <v/>
      </c>
      <c r="H102" s="22" t="str">
        <f aca="false">Calc_Rows!$J$214</f>
        <v/>
      </c>
      <c r="I102" s="21" t="str">
        <f aca="false">Calc_Rows!$L$214</f>
        <v/>
      </c>
      <c r="K102" s="21" t="str">
        <f aca="false">Calc_Rows!$K$274</f>
        <v/>
      </c>
      <c r="L102" s="22" t="str">
        <f aca="false">Calc_Rows!$E$274</f>
        <v/>
      </c>
      <c r="M102" s="22" t="str">
        <f aca="false">Calc_Rows!$F$274</f>
        <v/>
      </c>
      <c r="N102" s="22" t="str">
        <f aca="false">Calc_Rows!$G$274</f>
        <v/>
      </c>
      <c r="O102" s="22" t="str">
        <f aca="false">Calc_Rows!$H$274</f>
        <v/>
      </c>
      <c r="P102" s="22" t="str">
        <f aca="false">Calc_Rows!$I$274</f>
        <v/>
      </c>
      <c r="Q102" s="22" t="str">
        <f aca="false">Calc_Rows!$J$274</f>
        <v/>
      </c>
      <c r="R102" s="21" t="str">
        <f aca="false">Calc_Rows!$L$274</f>
        <v/>
      </c>
      <c r="T102" s="21" t="str">
        <f aca="false">Calc_Rows!$K$334</f>
        <v/>
      </c>
      <c r="U102" s="22" t="str">
        <f aca="false">Calc_Rows!$E$334</f>
        <v/>
      </c>
      <c r="V102" s="22" t="str">
        <f aca="false">Calc_Rows!$F$334</f>
        <v/>
      </c>
      <c r="W102" s="22" t="str">
        <f aca="false">Calc_Rows!$G$334</f>
        <v/>
      </c>
      <c r="X102" s="22" t="str">
        <f aca="false">Calc_Rows!$H$334</f>
        <v/>
      </c>
      <c r="Y102" s="22" t="str">
        <f aca="false">Calc_Rows!$I$334</f>
        <v/>
      </c>
      <c r="Z102" s="22" t="str">
        <f aca="false">Calc_Rows!$J$334</f>
        <v/>
      </c>
      <c r="AA102" s="21" t="str">
        <f aca="false">Calc_Rows!$L$334</f>
        <v/>
      </c>
    </row>
    <row r="103" customFormat="false" ht="15" hidden="false" customHeight="false" outlineLevel="0" collapsed="false">
      <c r="B103" s="9" t="str">
        <f aca="false">Calc_Rows!$K$215</f>
        <v/>
      </c>
      <c r="C103" s="12" t="str">
        <f aca="false">Calc_Rows!$E$215</f>
        <v/>
      </c>
      <c r="D103" s="12" t="str">
        <f aca="false">Calc_Rows!$F$215</f>
        <v/>
      </c>
      <c r="E103" s="12" t="str">
        <f aca="false">Calc_Rows!$G$215</f>
        <v/>
      </c>
      <c r="F103" s="12" t="str">
        <f aca="false">Calc_Rows!$H$215</f>
        <v/>
      </c>
      <c r="G103" s="12" t="str">
        <f aca="false">Calc_Rows!$I$215</f>
        <v/>
      </c>
      <c r="H103" s="12" t="str">
        <f aca="false">Calc_Rows!$J$215</f>
        <v/>
      </c>
      <c r="I103" s="9" t="str">
        <f aca="false">Calc_Rows!$L$215</f>
        <v/>
      </c>
      <c r="K103" s="9" t="str">
        <f aca="false">Calc_Rows!$K$275</f>
        <v/>
      </c>
      <c r="L103" s="12" t="str">
        <f aca="false">Calc_Rows!$E$275</f>
        <v/>
      </c>
      <c r="M103" s="12" t="str">
        <f aca="false">Calc_Rows!$F$275</f>
        <v/>
      </c>
      <c r="N103" s="12" t="str">
        <f aca="false">Calc_Rows!$G$275</f>
        <v/>
      </c>
      <c r="O103" s="12" t="str">
        <f aca="false">Calc_Rows!$H$275</f>
        <v/>
      </c>
      <c r="P103" s="12" t="str">
        <f aca="false">Calc_Rows!$I$275</f>
        <v/>
      </c>
      <c r="Q103" s="12" t="str">
        <f aca="false">Calc_Rows!$J$275</f>
        <v/>
      </c>
      <c r="R103" s="9" t="str">
        <f aca="false">Calc_Rows!$L$275</f>
        <v/>
      </c>
      <c r="T103" s="9" t="str">
        <f aca="false">Calc_Rows!$K$335</f>
        <v/>
      </c>
      <c r="U103" s="12" t="str">
        <f aca="false">Calc_Rows!$E$335</f>
        <v/>
      </c>
      <c r="V103" s="12" t="str">
        <f aca="false">Calc_Rows!$F$335</f>
        <v/>
      </c>
      <c r="W103" s="12" t="str">
        <f aca="false">Calc_Rows!$G$335</f>
        <v/>
      </c>
      <c r="X103" s="12" t="str">
        <f aca="false">Calc_Rows!$H$335</f>
        <v/>
      </c>
      <c r="Y103" s="12" t="str">
        <f aca="false">Calc_Rows!$I$335</f>
        <v/>
      </c>
      <c r="Z103" s="12" t="str">
        <f aca="false">Calc_Rows!$J$335</f>
        <v/>
      </c>
      <c r="AA103" s="9" t="str">
        <f aca="false">Calc_Rows!$L$335</f>
        <v/>
      </c>
    </row>
    <row r="104" customFormat="false" ht="15" hidden="false" customHeight="false" outlineLevel="0" collapsed="false">
      <c r="B104" s="21" t="str">
        <f aca="false">Calc_Rows!$K$216</f>
        <v/>
      </c>
      <c r="C104" s="22" t="str">
        <f aca="false">Calc_Rows!$E$216</f>
        <v/>
      </c>
      <c r="D104" s="22" t="str">
        <f aca="false">Calc_Rows!$F$216</f>
        <v/>
      </c>
      <c r="E104" s="22" t="str">
        <f aca="false">Calc_Rows!$G$216</f>
        <v/>
      </c>
      <c r="F104" s="22" t="str">
        <f aca="false">Calc_Rows!$H$216</f>
        <v/>
      </c>
      <c r="G104" s="22" t="str">
        <f aca="false">Calc_Rows!$I$216</f>
        <v/>
      </c>
      <c r="H104" s="22" t="str">
        <f aca="false">Calc_Rows!$J$216</f>
        <v/>
      </c>
      <c r="I104" s="21" t="str">
        <f aca="false">Calc_Rows!$L$216</f>
        <v/>
      </c>
      <c r="K104" s="21" t="str">
        <f aca="false">Calc_Rows!$K$276</f>
        <v/>
      </c>
      <c r="L104" s="22" t="str">
        <f aca="false">Calc_Rows!$E$276</f>
        <v/>
      </c>
      <c r="M104" s="22" t="str">
        <f aca="false">Calc_Rows!$F$276</f>
        <v/>
      </c>
      <c r="N104" s="22" t="str">
        <f aca="false">Calc_Rows!$G$276</f>
        <v/>
      </c>
      <c r="O104" s="22" t="str">
        <f aca="false">Calc_Rows!$H$276</f>
        <v/>
      </c>
      <c r="P104" s="22" t="str">
        <f aca="false">Calc_Rows!$I$276</f>
        <v/>
      </c>
      <c r="Q104" s="22" t="str">
        <f aca="false">Calc_Rows!$J$276</f>
        <v/>
      </c>
      <c r="R104" s="21" t="str">
        <f aca="false">Calc_Rows!$L$276</f>
        <v/>
      </c>
      <c r="T104" s="21" t="str">
        <f aca="false">Calc_Rows!$K$336</f>
        <v/>
      </c>
      <c r="U104" s="22" t="str">
        <f aca="false">Calc_Rows!$E$336</f>
        <v/>
      </c>
      <c r="V104" s="22" t="str">
        <f aca="false">Calc_Rows!$F$336</f>
        <v/>
      </c>
      <c r="W104" s="22" t="str">
        <f aca="false">Calc_Rows!$G$336</f>
        <v/>
      </c>
      <c r="X104" s="22" t="str">
        <f aca="false">Calc_Rows!$H$336</f>
        <v/>
      </c>
      <c r="Y104" s="22" t="str">
        <f aca="false">Calc_Rows!$I$336</f>
        <v/>
      </c>
      <c r="Z104" s="22" t="str">
        <f aca="false">Calc_Rows!$J$336</f>
        <v/>
      </c>
      <c r="AA104" s="21" t="str">
        <f aca="false">Calc_Rows!$L$336</f>
        <v/>
      </c>
    </row>
    <row r="105" customFormat="false" ht="15" hidden="false" customHeight="false" outlineLevel="0" collapsed="false">
      <c r="B105" s="9" t="str">
        <f aca="false">Calc_Rows!$K$217</f>
        <v/>
      </c>
      <c r="C105" s="12" t="str">
        <f aca="false">Calc_Rows!$E$217</f>
        <v/>
      </c>
      <c r="D105" s="12" t="str">
        <f aca="false">Calc_Rows!$F$217</f>
        <v/>
      </c>
      <c r="E105" s="12" t="str">
        <f aca="false">Calc_Rows!$G$217</f>
        <v/>
      </c>
      <c r="F105" s="12" t="str">
        <f aca="false">Calc_Rows!$H$217</f>
        <v/>
      </c>
      <c r="G105" s="12" t="str">
        <f aca="false">Calc_Rows!$I$217</f>
        <v/>
      </c>
      <c r="H105" s="12" t="str">
        <f aca="false">Calc_Rows!$J$217</f>
        <v/>
      </c>
      <c r="I105" s="9" t="str">
        <f aca="false">Calc_Rows!$L$217</f>
        <v/>
      </c>
      <c r="K105" s="9" t="str">
        <f aca="false">Calc_Rows!$K$277</f>
        <v/>
      </c>
      <c r="L105" s="12" t="str">
        <f aca="false">Calc_Rows!$E$277</f>
        <v/>
      </c>
      <c r="M105" s="12" t="str">
        <f aca="false">Calc_Rows!$F$277</f>
        <v/>
      </c>
      <c r="N105" s="12" t="str">
        <f aca="false">Calc_Rows!$G$277</f>
        <v/>
      </c>
      <c r="O105" s="12" t="str">
        <f aca="false">Calc_Rows!$H$277</f>
        <v/>
      </c>
      <c r="P105" s="12" t="str">
        <f aca="false">Calc_Rows!$I$277</f>
        <v/>
      </c>
      <c r="Q105" s="12" t="str">
        <f aca="false">Calc_Rows!$J$277</f>
        <v/>
      </c>
      <c r="R105" s="9" t="str">
        <f aca="false">Calc_Rows!$L$277</f>
        <v/>
      </c>
      <c r="T105" s="9" t="str">
        <f aca="false">Calc_Rows!$K$337</f>
        <v/>
      </c>
      <c r="U105" s="12" t="str">
        <f aca="false">Calc_Rows!$E$337</f>
        <v/>
      </c>
      <c r="V105" s="12" t="str">
        <f aca="false">Calc_Rows!$F$337</f>
        <v/>
      </c>
      <c r="W105" s="12" t="str">
        <f aca="false">Calc_Rows!$G$337</f>
        <v/>
      </c>
      <c r="X105" s="12" t="str">
        <f aca="false">Calc_Rows!$H$337</f>
        <v/>
      </c>
      <c r="Y105" s="12" t="str">
        <f aca="false">Calc_Rows!$I$337</f>
        <v/>
      </c>
      <c r="Z105" s="12" t="str">
        <f aca="false">Calc_Rows!$J$337</f>
        <v/>
      </c>
      <c r="AA105" s="9" t="str">
        <f aca="false">Calc_Rows!$L$337</f>
        <v/>
      </c>
    </row>
    <row r="106" customFormat="false" ht="15" hidden="false" customHeight="false" outlineLevel="0" collapsed="false">
      <c r="B106" s="21" t="str">
        <f aca="false">Calc_Rows!$K$218</f>
        <v/>
      </c>
      <c r="C106" s="22" t="str">
        <f aca="false">Calc_Rows!$E$218</f>
        <v/>
      </c>
      <c r="D106" s="22" t="str">
        <f aca="false">Calc_Rows!$F$218</f>
        <v/>
      </c>
      <c r="E106" s="22" t="str">
        <f aca="false">Calc_Rows!$G$218</f>
        <v/>
      </c>
      <c r="F106" s="22" t="str">
        <f aca="false">Calc_Rows!$H$218</f>
        <v/>
      </c>
      <c r="G106" s="22" t="str">
        <f aca="false">Calc_Rows!$I$218</f>
        <v/>
      </c>
      <c r="H106" s="22" t="str">
        <f aca="false">Calc_Rows!$J$218</f>
        <v/>
      </c>
      <c r="I106" s="21" t="str">
        <f aca="false">Calc_Rows!$L$218</f>
        <v/>
      </c>
      <c r="K106" s="21" t="str">
        <f aca="false">Calc_Rows!$K$278</f>
        <v/>
      </c>
      <c r="L106" s="22" t="str">
        <f aca="false">Calc_Rows!$E$278</f>
        <v/>
      </c>
      <c r="M106" s="22" t="str">
        <f aca="false">Calc_Rows!$F$278</f>
        <v/>
      </c>
      <c r="N106" s="22" t="str">
        <f aca="false">Calc_Rows!$G$278</f>
        <v/>
      </c>
      <c r="O106" s="22" t="str">
        <f aca="false">Calc_Rows!$H$278</f>
        <v/>
      </c>
      <c r="P106" s="22" t="str">
        <f aca="false">Calc_Rows!$I$278</f>
        <v/>
      </c>
      <c r="Q106" s="22" t="str">
        <f aca="false">Calc_Rows!$J$278</f>
        <v/>
      </c>
      <c r="R106" s="21" t="str">
        <f aca="false">Calc_Rows!$L$278</f>
        <v/>
      </c>
      <c r="T106" s="21" t="str">
        <f aca="false">Calc_Rows!$K$338</f>
        <v/>
      </c>
      <c r="U106" s="22" t="str">
        <f aca="false">Calc_Rows!$E$338</f>
        <v/>
      </c>
      <c r="V106" s="22" t="str">
        <f aca="false">Calc_Rows!$F$338</f>
        <v/>
      </c>
      <c r="W106" s="22" t="str">
        <f aca="false">Calc_Rows!$G$338</f>
        <v/>
      </c>
      <c r="X106" s="22" t="str">
        <f aca="false">Calc_Rows!$H$338</f>
        <v/>
      </c>
      <c r="Y106" s="22" t="str">
        <f aca="false">Calc_Rows!$I$338</f>
        <v/>
      </c>
      <c r="Z106" s="22" t="str">
        <f aca="false">Calc_Rows!$J$338</f>
        <v/>
      </c>
      <c r="AA106" s="21" t="str">
        <f aca="false">Calc_Rows!$L$338</f>
        <v/>
      </c>
    </row>
    <row r="107" customFormat="false" ht="15" hidden="false" customHeight="false" outlineLevel="0" collapsed="false">
      <c r="B107" s="9" t="str">
        <f aca="false">Calc_Rows!$K$219</f>
        <v/>
      </c>
      <c r="C107" s="12" t="str">
        <f aca="false">Calc_Rows!$E$219</f>
        <v/>
      </c>
      <c r="D107" s="12" t="str">
        <f aca="false">Calc_Rows!$F$219</f>
        <v/>
      </c>
      <c r="E107" s="12" t="str">
        <f aca="false">Calc_Rows!$G$219</f>
        <v/>
      </c>
      <c r="F107" s="12" t="str">
        <f aca="false">Calc_Rows!$H$219</f>
        <v/>
      </c>
      <c r="G107" s="12" t="str">
        <f aca="false">Calc_Rows!$I$219</f>
        <v/>
      </c>
      <c r="H107" s="12" t="str">
        <f aca="false">Calc_Rows!$J$219</f>
        <v/>
      </c>
      <c r="I107" s="9" t="str">
        <f aca="false">Calc_Rows!$L$219</f>
        <v/>
      </c>
      <c r="K107" s="9" t="str">
        <f aca="false">Calc_Rows!$K$279</f>
        <v/>
      </c>
      <c r="L107" s="12" t="str">
        <f aca="false">Calc_Rows!$E$279</f>
        <v/>
      </c>
      <c r="M107" s="12" t="str">
        <f aca="false">Calc_Rows!$F$279</f>
        <v/>
      </c>
      <c r="N107" s="12" t="str">
        <f aca="false">Calc_Rows!$G$279</f>
        <v/>
      </c>
      <c r="O107" s="12" t="str">
        <f aca="false">Calc_Rows!$H$279</f>
        <v/>
      </c>
      <c r="P107" s="12" t="str">
        <f aca="false">Calc_Rows!$I$279</f>
        <v/>
      </c>
      <c r="Q107" s="12" t="str">
        <f aca="false">Calc_Rows!$J$279</f>
        <v/>
      </c>
      <c r="R107" s="9" t="str">
        <f aca="false">Calc_Rows!$L$279</f>
        <v/>
      </c>
      <c r="T107" s="9" t="str">
        <f aca="false">Calc_Rows!$K$339</f>
        <v/>
      </c>
      <c r="U107" s="12" t="str">
        <f aca="false">Calc_Rows!$E$339</f>
        <v/>
      </c>
      <c r="V107" s="12" t="str">
        <f aca="false">Calc_Rows!$F$339</f>
        <v/>
      </c>
      <c r="W107" s="12" t="str">
        <f aca="false">Calc_Rows!$G$339</f>
        <v/>
      </c>
      <c r="X107" s="12" t="str">
        <f aca="false">Calc_Rows!$H$339</f>
        <v/>
      </c>
      <c r="Y107" s="12" t="str">
        <f aca="false">Calc_Rows!$I$339</f>
        <v/>
      </c>
      <c r="Z107" s="12" t="str">
        <f aca="false">Calc_Rows!$J$339</f>
        <v/>
      </c>
      <c r="AA107" s="9" t="str">
        <f aca="false">Calc_Rows!$L$339</f>
        <v/>
      </c>
    </row>
    <row r="108" customFormat="false" ht="15" hidden="false" customHeight="false" outlineLevel="0" collapsed="false">
      <c r="B108" s="21" t="str">
        <f aca="false">Calc_Rows!$K$220</f>
        <v/>
      </c>
      <c r="C108" s="22" t="str">
        <f aca="false">Calc_Rows!$E$220</f>
        <v/>
      </c>
      <c r="D108" s="22" t="str">
        <f aca="false">Calc_Rows!$F$220</f>
        <v/>
      </c>
      <c r="E108" s="22" t="str">
        <f aca="false">Calc_Rows!$G$220</f>
        <v/>
      </c>
      <c r="F108" s="22" t="str">
        <f aca="false">Calc_Rows!$H$220</f>
        <v/>
      </c>
      <c r="G108" s="22" t="str">
        <f aca="false">Calc_Rows!$I$220</f>
        <v/>
      </c>
      <c r="H108" s="22" t="str">
        <f aca="false">Calc_Rows!$J$220</f>
        <v/>
      </c>
      <c r="I108" s="21" t="str">
        <f aca="false">Calc_Rows!$L$220</f>
        <v/>
      </c>
      <c r="K108" s="21" t="str">
        <f aca="false">Calc_Rows!$K$280</f>
        <v/>
      </c>
      <c r="L108" s="22" t="str">
        <f aca="false">Calc_Rows!$E$280</f>
        <v/>
      </c>
      <c r="M108" s="22" t="str">
        <f aca="false">Calc_Rows!$F$280</f>
        <v/>
      </c>
      <c r="N108" s="22" t="str">
        <f aca="false">Calc_Rows!$G$280</f>
        <v/>
      </c>
      <c r="O108" s="22" t="str">
        <f aca="false">Calc_Rows!$H$280</f>
        <v/>
      </c>
      <c r="P108" s="22" t="str">
        <f aca="false">Calc_Rows!$I$280</f>
        <v/>
      </c>
      <c r="Q108" s="22" t="str">
        <f aca="false">Calc_Rows!$J$280</f>
        <v/>
      </c>
      <c r="R108" s="21" t="str">
        <f aca="false">Calc_Rows!$L$280</f>
        <v/>
      </c>
      <c r="T108" s="21" t="str">
        <f aca="false">Calc_Rows!$K$340</f>
        <v/>
      </c>
      <c r="U108" s="22" t="str">
        <f aca="false">Calc_Rows!$E$340</f>
        <v/>
      </c>
      <c r="V108" s="22" t="str">
        <f aca="false">Calc_Rows!$F$340</f>
        <v/>
      </c>
      <c r="W108" s="22" t="str">
        <f aca="false">Calc_Rows!$G$340</f>
        <v/>
      </c>
      <c r="X108" s="22" t="str">
        <f aca="false">Calc_Rows!$H$340</f>
        <v/>
      </c>
      <c r="Y108" s="22" t="str">
        <f aca="false">Calc_Rows!$I$340</f>
        <v/>
      </c>
      <c r="Z108" s="22" t="str">
        <f aca="false">Calc_Rows!$J$340</f>
        <v/>
      </c>
      <c r="AA108" s="21" t="str">
        <f aca="false">Calc_Rows!$L$340</f>
        <v/>
      </c>
    </row>
    <row r="109" customFormat="false" ht="15" hidden="false" customHeight="false" outlineLevel="0" collapsed="false">
      <c r="B109" s="9" t="str">
        <f aca="false">Calc_Rows!$K$221</f>
        <v/>
      </c>
      <c r="C109" s="12" t="str">
        <f aca="false">Calc_Rows!$E$221</f>
        <v/>
      </c>
      <c r="D109" s="12" t="str">
        <f aca="false">Calc_Rows!$F$221</f>
        <v/>
      </c>
      <c r="E109" s="12" t="str">
        <f aca="false">Calc_Rows!$G$221</f>
        <v/>
      </c>
      <c r="F109" s="12" t="str">
        <f aca="false">Calc_Rows!$H$221</f>
        <v/>
      </c>
      <c r="G109" s="12" t="str">
        <f aca="false">Calc_Rows!$I$221</f>
        <v/>
      </c>
      <c r="H109" s="12" t="str">
        <f aca="false">Calc_Rows!$J$221</f>
        <v/>
      </c>
      <c r="I109" s="9" t="str">
        <f aca="false">Calc_Rows!$L$221</f>
        <v/>
      </c>
      <c r="K109" s="9" t="str">
        <f aca="false">Calc_Rows!$K$281</f>
        <v/>
      </c>
      <c r="L109" s="12" t="str">
        <f aca="false">Calc_Rows!$E$281</f>
        <v/>
      </c>
      <c r="M109" s="12" t="str">
        <f aca="false">Calc_Rows!$F$281</f>
        <v/>
      </c>
      <c r="N109" s="12" t="str">
        <f aca="false">Calc_Rows!$G$281</f>
        <v/>
      </c>
      <c r="O109" s="12" t="str">
        <f aca="false">Calc_Rows!$H$281</f>
        <v/>
      </c>
      <c r="P109" s="12" t="str">
        <f aca="false">Calc_Rows!$I$281</f>
        <v/>
      </c>
      <c r="Q109" s="12" t="str">
        <f aca="false">Calc_Rows!$J$281</f>
        <v/>
      </c>
      <c r="R109" s="9" t="str">
        <f aca="false">Calc_Rows!$L$281</f>
        <v/>
      </c>
      <c r="T109" s="9" t="str">
        <f aca="false">Calc_Rows!$K$341</f>
        <v/>
      </c>
      <c r="U109" s="12" t="str">
        <f aca="false">Calc_Rows!$E$341</f>
        <v/>
      </c>
      <c r="V109" s="12" t="str">
        <f aca="false">Calc_Rows!$F$341</f>
        <v/>
      </c>
      <c r="W109" s="12" t="str">
        <f aca="false">Calc_Rows!$G$341</f>
        <v/>
      </c>
      <c r="X109" s="12" t="str">
        <f aca="false">Calc_Rows!$H$341</f>
        <v/>
      </c>
      <c r="Y109" s="12" t="str">
        <f aca="false">Calc_Rows!$I$341</f>
        <v/>
      </c>
      <c r="Z109" s="12" t="str">
        <f aca="false">Calc_Rows!$J$341</f>
        <v/>
      </c>
      <c r="AA109" s="9" t="str">
        <f aca="false">Calc_Rows!$L$341</f>
        <v/>
      </c>
    </row>
    <row r="110" customFormat="false" ht="15" hidden="false" customHeight="false" outlineLevel="0" collapsed="false">
      <c r="B110" s="21" t="str">
        <f aca="false">Calc_Rows!$K$222</f>
        <v/>
      </c>
      <c r="C110" s="22" t="str">
        <f aca="false">Calc_Rows!$E$222</f>
        <v/>
      </c>
      <c r="D110" s="22" t="str">
        <f aca="false">Calc_Rows!$F$222</f>
        <v/>
      </c>
      <c r="E110" s="22" t="str">
        <f aca="false">Calc_Rows!$G$222</f>
        <v/>
      </c>
      <c r="F110" s="22" t="str">
        <f aca="false">Calc_Rows!$H$222</f>
        <v/>
      </c>
      <c r="G110" s="22" t="str">
        <f aca="false">Calc_Rows!$I$222</f>
        <v/>
      </c>
      <c r="H110" s="22" t="str">
        <f aca="false">Calc_Rows!$J$222</f>
        <v/>
      </c>
      <c r="I110" s="21" t="str">
        <f aca="false">Calc_Rows!$L$222</f>
        <v/>
      </c>
      <c r="K110" s="21" t="str">
        <f aca="false">Calc_Rows!$K$282</f>
        <v/>
      </c>
      <c r="L110" s="22" t="str">
        <f aca="false">Calc_Rows!$E$282</f>
        <v/>
      </c>
      <c r="M110" s="22" t="str">
        <f aca="false">Calc_Rows!$F$282</f>
        <v/>
      </c>
      <c r="N110" s="22" t="str">
        <f aca="false">Calc_Rows!$G$282</f>
        <v/>
      </c>
      <c r="O110" s="22" t="str">
        <f aca="false">Calc_Rows!$H$282</f>
        <v/>
      </c>
      <c r="P110" s="22" t="str">
        <f aca="false">Calc_Rows!$I$282</f>
        <v/>
      </c>
      <c r="Q110" s="22" t="str">
        <f aca="false">Calc_Rows!$J$282</f>
        <v/>
      </c>
      <c r="R110" s="21" t="str">
        <f aca="false">Calc_Rows!$L$282</f>
        <v/>
      </c>
      <c r="T110" s="21" t="str">
        <f aca="false">Calc_Rows!$K$342</f>
        <v/>
      </c>
      <c r="U110" s="22" t="str">
        <f aca="false">Calc_Rows!$E$342</f>
        <v/>
      </c>
      <c r="V110" s="22" t="str">
        <f aca="false">Calc_Rows!$F$342</f>
        <v/>
      </c>
      <c r="W110" s="22" t="str">
        <f aca="false">Calc_Rows!$G$342</f>
        <v/>
      </c>
      <c r="X110" s="22" t="str">
        <f aca="false">Calc_Rows!$H$342</f>
        <v/>
      </c>
      <c r="Y110" s="22" t="str">
        <f aca="false">Calc_Rows!$I$342</f>
        <v/>
      </c>
      <c r="Z110" s="22" t="str">
        <f aca="false">Calc_Rows!$J$342</f>
        <v/>
      </c>
      <c r="AA110" s="21" t="str">
        <f aca="false">Calc_Rows!$L$342</f>
        <v/>
      </c>
    </row>
    <row r="111" customFormat="false" ht="15" hidden="false" customHeight="false" outlineLevel="0" collapsed="false">
      <c r="B111" s="9" t="str">
        <f aca="false">Calc_Rows!$K$223</f>
        <v/>
      </c>
      <c r="C111" s="12" t="str">
        <f aca="false">Calc_Rows!$E$223</f>
        <v/>
      </c>
      <c r="D111" s="12" t="str">
        <f aca="false">Calc_Rows!$F$223</f>
        <v/>
      </c>
      <c r="E111" s="12" t="str">
        <f aca="false">Calc_Rows!$G$223</f>
        <v/>
      </c>
      <c r="F111" s="12" t="str">
        <f aca="false">Calc_Rows!$H$223</f>
        <v/>
      </c>
      <c r="G111" s="12" t="str">
        <f aca="false">Calc_Rows!$I$223</f>
        <v/>
      </c>
      <c r="H111" s="12" t="str">
        <f aca="false">Calc_Rows!$J$223</f>
        <v/>
      </c>
      <c r="I111" s="9" t="str">
        <f aca="false">Calc_Rows!$L$223</f>
        <v/>
      </c>
      <c r="K111" s="9" t="str">
        <f aca="false">Calc_Rows!$K$283</f>
        <v/>
      </c>
      <c r="L111" s="12" t="str">
        <f aca="false">Calc_Rows!$E$283</f>
        <v/>
      </c>
      <c r="M111" s="12" t="str">
        <f aca="false">Calc_Rows!$F$283</f>
        <v/>
      </c>
      <c r="N111" s="12" t="str">
        <f aca="false">Calc_Rows!$G$283</f>
        <v/>
      </c>
      <c r="O111" s="12" t="str">
        <f aca="false">Calc_Rows!$H$283</f>
        <v/>
      </c>
      <c r="P111" s="12" t="str">
        <f aca="false">Calc_Rows!$I$283</f>
        <v/>
      </c>
      <c r="Q111" s="12" t="str">
        <f aca="false">Calc_Rows!$J$283</f>
        <v/>
      </c>
      <c r="R111" s="9" t="str">
        <f aca="false">Calc_Rows!$L$283</f>
        <v/>
      </c>
      <c r="T111" s="9" t="str">
        <f aca="false">Calc_Rows!$K$343</f>
        <v/>
      </c>
      <c r="U111" s="12" t="str">
        <f aca="false">Calc_Rows!$E$343</f>
        <v/>
      </c>
      <c r="V111" s="12" t="str">
        <f aca="false">Calc_Rows!$F$343</f>
        <v/>
      </c>
      <c r="W111" s="12" t="str">
        <f aca="false">Calc_Rows!$G$343</f>
        <v/>
      </c>
      <c r="X111" s="12" t="str">
        <f aca="false">Calc_Rows!$H$343</f>
        <v/>
      </c>
      <c r="Y111" s="12" t="str">
        <f aca="false">Calc_Rows!$I$343</f>
        <v/>
      </c>
      <c r="Z111" s="12" t="str">
        <f aca="false">Calc_Rows!$J$343</f>
        <v/>
      </c>
      <c r="AA111" s="9" t="str">
        <f aca="false">Calc_Rows!$L$343</f>
        <v/>
      </c>
    </row>
    <row r="112" customFormat="false" ht="15" hidden="false" customHeight="false" outlineLevel="0" collapsed="false">
      <c r="B112" s="21" t="str">
        <f aca="false">Calc_Rows!$K$224</f>
        <v/>
      </c>
      <c r="C112" s="22" t="str">
        <f aca="false">Calc_Rows!$E$224</f>
        <v/>
      </c>
      <c r="D112" s="22" t="str">
        <f aca="false">Calc_Rows!$F$224</f>
        <v/>
      </c>
      <c r="E112" s="22" t="str">
        <f aca="false">Calc_Rows!$G$224</f>
        <v/>
      </c>
      <c r="F112" s="22" t="str">
        <f aca="false">Calc_Rows!$H$224</f>
        <v/>
      </c>
      <c r="G112" s="22" t="str">
        <f aca="false">Calc_Rows!$I$224</f>
        <v/>
      </c>
      <c r="H112" s="22" t="str">
        <f aca="false">Calc_Rows!$J$224</f>
        <v/>
      </c>
      <c r="I112" s="21" t="str">
        <f aca="false">Calc_Rows!$L$224</f>
        <v/>
      </c>
      <c r="K112" s="21" t="str">
        <f aca="false">Calc_Rows!$K$284</f>
        <v/>
      </c>
      <c r="L112" s="22" t="str">
        <f aca="false">Calc_Rows!$E$284</f>
        <v/>
      </c>
      <c r="M112" s="22" t="str">
        <f aca="false">Calc_Rows!$F$284</f>
        <v/>
      </c>
      <c r="N112" s="22" t="str">
        <f aca="false">Calc_Rows!$G$284</f>
        <v/>
      </c>
      <c r="O112" s="22" t="str">
        <f aca="false">Calc_Rows!$H$284</f>
        <v/>
      </c>
      <c r="P112" s="22" t="str">
        <f aca="false">Calc_Rows!$I$284</f>
        <v/>
      </c>
      <c r="Q112" s="22" t="str">
        <f aca="false">Calc_Rows!$J$284</f>
        <v/>
      </c>
      <c r="R112" s="21" t="str">
        <f aca="false">Calc_Rows!$L$284</f>
        <v/>
      </c>
      <c r="T112" s="21" t="str">
        <f aca="false">Calc_Rows!$K$344</f>
        <v/>
      </c>
      <c r="U112" s="22" t="str">
        <f aca="false">Calc_Rows!$E$344</f>
        <v/>
      </c>
      <c r="V112" s="22" t="str">
        <f aca="false">Calc_Rows!$F$344</f>
        <v/>
      </c>
      <c r="W112" s="22" t="str">
        <f aca="false">Calc_Rows!$G$344</f>
        <v/>
      </c>
      <c r="X112" s="22" t="str">
        <f aca="false">Calc_Rows!$H$344</f>
        <v/>
      </c>
      <c r="Y112" s="22" t="str">
        <f aca="false">Calc_Rows!$I$344</f>
        <v/>
      </c>
      <c r="Z112" s="22" t="str">
        <f aca="false">Calc_Rows!$J$344</f>
        <v/>
      </c>
      <c r="AA112" s="21" t="str">
        <f aca="false">Calc_Rows!$L$344</f>
        <v/>
      </c>
    </row>
    <row r="113" customFormat="false" ht="15" hidden="false" customHeight="false" outlineLevel="0" collapsed="false">
      <c r="B113" s="9" t="str">
        <f aca="false">Calc_Rows!$K$225</f>
        <v/>
      </c>
      <c r="C113" s="12" t="str">
        <f aca="false">Calc_Rows!$E$225</f>
        <v/>
      </c>
      <c r="D113" s="12" t="str">
        <f aca="false">Calc_Rows!$F$225</f>
        <v/>
      </c>
      <c r="E113" s="12" t="str">
        <f aca="false">Calc_Rows!$G$225</f>
        <v/>
      </c>
      <c r="F113" s="12" t="str">
        <f aca="false">Calc_Rows!$H$225</f>
        <v/>
      </c>
      <c r="G113" s="12" t="str">
        <f aca="false">Calc_Rows!$I$225</f>
        <v/>
      </c>
      <c r="H113" s="12" t="str">
        <f aca="false">Calc_Rows!$J$225</f>
        <v/>
      </c>
      <c r="I113" s="9" t="str">
        <f aca="false">Calc_Rows!$L$225</f>
        <v/>
      </c>
      <c r="K113" s="9" t="str">
        <f aca="false">Calc_Rows!$K$285</f>
        <v/>
      </c>
      <c r="L113" s="12" t="str">
        <f aca="false">Calc_Rows!$E$285</f>
        <v/>
      </c>
      <c r="M113" s="12" t="str">
        <f aca="false">Calc_Rows!$F$285</f>
        <v/>
      </c>
      <c r="N113" s="12" t="str">
        <f aca="false">Calc_Rows!$G$285</f>
        <v/>
      </c>
      <c r="O113" s="12" t="str">
        <f aca="false">Calc_Rows!$H$285</f>
        <v/>
      </c>
      <c r="P113" s="12" t="str">
        <f aca="false">Calc_Rows!$I$285</f>
        <v/>
      </c>
      <c r="Q113" s="12" t="str">
        <f aca="false">Calc_Rows!$J$285</f>
        <v/>
      </c>
      <c r="R113" s="9" t="str">
        <f aca="false">Calc_Rows!$L$285</f>
        <v/>
      </c>
      <c r="T113" s="9" t="str">
        <f aca="false">Calc_Rows!$K$345</f>
        <v/>
      </c>
      <c r="U113" s="12" t="str">
        <f aca="false">Calc_Rows!$E$345</f>
        <v/>
      </c>
      <c r="V113" s="12" t="str">
        <f aca="false">Calc_Rows!$F$345</f>
        <v/>
      </c>
      <c r="W113" s="12" t="str">
        <f aca="false">Calc_Rows!$G$345</f>
        <v/>
      </c>
      <c r="X113" s="12" t="str">
        <f aca="false">Calc_Rows!$H$345</f>
        <v/>
      </c>
      <c r="Y113" s="12" t="str">
        <f aca="false">Calc_Rows!$I$345</f>
        <v/>
      </c>
      <c r="Z113" s="12" t="str">
        <f aca="false">Calc_Rows!$J$345</f>
        <v/>
      </c>
      <c r="AA113" s="9" t="str">
        <f aca="false">Calc_Rows!$L$345</f>
        <v/>
      </c>
    </row>
    <row r="114" customFormat="false" ht="15" hidden="false" customHeight="false" outlineLevel="0" collapsed="false">
      <c r="B114" s="21" t="str">
        <f aca="false">Calc_Rows!$K$226</f>
        <v/>
      </c>
      <c r="C114" s="22" t="str">
        <f aca="false">Calc_Rows!$E$226</f>
        <v/>
      </c>
      <c r="D114" s="22" t="str">
        <f aca="false">Calc_Rows!$F$226</f>
        <v/>
      </c>
      <c r="E114" s="22" t="str">
        <f aca="false">Calc_Rows!$G$226</f>
        <v/>
      </c>
      <c r="F114" s="22" t="str">
        <f aca="false">Calc_Rows!$H$226</f>
        <v/>
      </c>
      <c r="G114" s="22" t="str">
        <f aca="false">Calc_Rows!$I$226</f>
        <v/>
      </c>
      <c r="H114" s="22" t="str">
        <f aca="false">Calc_Rows!$J$226</f>
        <v/>
      </c>
      <c r="I114" s="21" t="str">
        <f aca="false">Calc_Rows!$L$226</f>
        <v/>
      </c>
      <c r="K114" s="21" t="str">
        <f aca="false">Calc_Rows!$K$286</f>
        <v/>
      </c>
      <c r="L114" s="22" t="str">
        <f aca="false">Calc_Rows!$E$286</f>
        <v/>
      </c>
      <c r="M114" s="22" t="str">
        <f aca="false">Calc_Rows!$F$286</f>
        <v/>
      </c>
      <c r="N114" s="22" t="str">
        <f aca="false">Calc_Rows!$G$286</f>
        <v/>
      </c>
      <c r="O114" s="22" t="str">
        <f aca="false">Calc_Rows!$H$286</f>
        <v/>
      </c>
      <c r="P114" s="22" t="str">
        <f aca="false">Calc_Rows!$I$286</f>
        <v/>
      </c>
      <c r="Q114" s="22" t="str">
        <f aca="false">Calc_Rows!$J$286</f>
        <v/>
      </c>
      <c r="R114" s="21" t="str">
        <f aca="false">Calc_Rows!$L$286</f>
        <v/>
      </c>
      <c r="T114" s="21" t="str">
        <f aca="false">Calc_Rows!$K$346</f>
        <v/>
      </c>
      <c r="U114" s="22" t="str">
        <f aca="false">Calc_Rows!$E$346</f>
        <v/>
      </c>
      <c r="V114" s="22" t="str">
        <f aca="false">Calc_Rows!$F$346</f>
        <v/>
      </c>
      <c r="W114" s="22" t="str">
        <f aca="false">Calc_Rows!$G$346</f>
        <v/>
      </c>
      <c r="X114" s="22" t="str">
        <f aca="false">Calc_Rows!$H$346</f>
        <v/>
      </c>
      <c r="Y114" s="22" t="str">
        <f aca="false">Calc_Rows!$I$346</f>
        <v/>
      </c>
      <c r="Z114" s="22" t="str">
        <f aca="false">Calc_Rows!$J$346</f>
        <v/>
      </c>
      <c r="AA114" s="21" t="str">
        <f aca="false">Calc_Rows!$L$346</f>
        <v/>
      </c>
    </row>
    <row r="115" customFormat="false" ht="15" hidden="false" customHeight="false" outlineLevel="0" collapsed="false">
      <c r="B115" s="9" t="str">
        <f aca="false">Calc_Rows!$K$227</f>
        <v/>
      </c>
      <c r="C115" s="12" t="str">
        <f aca="false">Calc_Rows!$E$227</f>
        <v/>
      </c>
      <c r="D115" s="12" t="str">
        <f aca="false">Calc_Rows!$F$227</f>
        <v/>
      </c>
      <c r="E115" s="12" t="str">
        <f aca="false">Calc_Rows!$G$227</f>
        <v/>
      </c>
      <c r="F115" s="12" t="str">
        <f aca="false">Calc_Rows!$H$227</f>
        <v/>
      </c>
      <c r="G115" s="12" t="str">
        <f aca="false">Calc_Rows!$I$227</f>
        <v/>
      </c>
      <c r="H115" s="12" t="str">
        <f aca="false">Calc_Rows!$J$227</f>
        <v/>
      </c>
      <c r="I115" s="9" t="str">
        <f aca="false">Calc_Rows!$L$227</f>
        <v/>
      </c>
      <c r="K115" s="9" t="str">
        <f aca="false">Calc_Rows!$K$287</f>
        <v/>
      </c>
      <c r="L115" s="12" t="str">
        <f aca="false">Calc_Rows!$E$287</f>
        <v/>
      </c>
      <c r="M115" s="12" t="str">
        <f aca="false">Calc_Rows!$F$287</f>
        <v/>
      </c>
      <c r="N115" s="12" t="str">
        <f aca="false">Calc_Rows!$G$287</f>
        <v/>
      </c>
      <c r="O115" s="12" t="str">
        <f aca="false">Calc_Rows!$H$287</f>
        <v/>
      </c>
      <c r="P115" s="12" t="str">
        <f aca="false">Calc_Rows!$I$287</f>
        <v/>
      </c>
      <c r="Q115" s="12" t="str">
        <f aca="false">Calc_Rows!$J$287</f>
        <v/>
      </c>
      <c r="R115" s="9" t="str">
        <f aca="false">Calc_Rows!$L$287</f>
        <v/>
      </c>
      <c r="T115" s="9" t="str">
        <f aca="false">Calc_Rows!$K$347</f>
        <v/>
      </c>
      <c r="U115" s="12" t="str">
        <f aca="false">Calc_Rows!$E$347</f>
        <v/>
      </c>
      <c r="V115" s="12" t="str">
        <f aca="false">Calc_Rows!$F$347</f>
        <v/>
      </c>
      <c r="W115" s="12" t="str">
        <f aca="false">Calc_Rows!$G$347</f>
        <v/>
      </c>
      <c r="X115" s="12" t="str">
        <f aca="false">Calc_Rows!$H$347</f>
        <v/>
      </c>
      <c r="Y115" s="12" t="str">
        <f aca="false">Calc_Rows!$I$347</f>
        <v/>
      </c>
      <c r="Z115" s="12" t="str">
        <f aca="false">Calc_Rows!$J$347</f>
        <v/>
      </c>
      <c r="AA115" s="9" t="str">
        <f aca="false">Calc_Rows!$L$347</f>
        <v/>
      </c>
    </row>
    <row r="116" customFormat="false" ht="15" hidden="false" customHeight="false" outlineLevel="0" collapsed="false">
      <c r="B116" s="21" t="str">
        <f aca="false">Calc_Rows!$K$228</f>
        <v/>
      </c>
      <c r="C116" s="22" t="str">
        <f aca="false">Calc_Rows!$E$228</f>
        <v/>
      </c>
      <c r="D116" s="22" t="str">
        <f aca="false">Calc_Rows!$F$228</f>
        <v/>
      </c>
      <c r="E116" s="22" t="str">
        <f aca="false">Calc_Rows!$G$228</f>
        <v/>
      </c>
      <c r="F116" s="22" t="str">
        <f aca="false">Calc_Rows!$H$228</f>
        <v/>
      </c>
      <c r="G116" s="22" t="str">
        <f aca="false">Calc_Rows!$I$228</f>
        <v/>
      </c>
      <c r="H116" s="22" t="str">
        <f aca="false">Calc_Rows!$J$228</f>
        <v/>
      </c>
      <c r="I116" s="21" t="str">
        <f aca="false">Calc_Rows!$L$228</f>
        <v/>
      </c>
      <c r="K116" s="21" t="str">
        <f aca="false">Calc_Rows!$K$288</f>
        <v/>
      </c>
      <c r="L116" s="22" t="str">
        <f aca="false">Calc_Rows!$E$288</f>
        <v/>
      </c>
      <c r="M116" s="22" t="str">
        <f aca="false">Calc_Rows!$F$288</f>
        <v/>
      </c>
      <c r="N116" s="22" t="str">
        <f aca="false">Calc_Rows!$G$288</f>
        <v/>
      </c>
      <c r="O116" s="22" t="str">
        <f aca="false">Calc_Rows!$H$288</f>
        <v/>
      </c>
      <c r="P116" s="22" t="str">
        <f aca="false">Calc_Rows!$I$288</f>
        <v/>
      </c>
      <c r="Q116" s="22" t="str">
        <f aca="false">Calc_Rows!$J$288</f>
        <v/>
      </c>
      <c r="R116" s="21" t="str">
        <f aca="false">Calc_Rows!$L$288</f>
        <v/>
      </c>
      <c r="T116" s="21" t="str">
        <f aca="false">Calc_Rows!$K$348</f>
        <v/>
      </c>
      <c r="U116" s="22" t="str">
        <f aca="false">Calc_Rows!$E$348</f>
        <v/>
      </c>
      <c r="V116" s="22" t="str">
        <f aca="false">Calc_Rows!$F$348</f>
        <v/>
      </c>
      <c r="W116" s="22" t="str">
        <f aca="false">Calc_Rows!$G$348</f>
        <v/>
      </c>
      <c r="X116" s="22" t="str">
        <f aca="false">Calc_Rows!$H$348</f>
        <v/>
      </c>
      <c r="Y116" s="22" t="str">
        <f aca="false">Calc_Rows!$I$348</f>
        <v/>
      </c>
      <c r="Z116" s="22" t="str">
        <f aca="false">Calc_Rows!$J$348</f>
        <v/>
      </c>
      <c r="AA116" s="21" t="str">
        <f aca="false">Calc_Rows!$L$348</f>
        <v/>
      </c>
    </row>
    <row r="117" customFormat="false" ht="15" hidden="false" customHeight="false" outlineLevel="0" collapsed="false">
      <c r="B117" s="9" t="str">
        <f aca="false">Calc_Rows!$K$229</f>
        <v/>
      </c>
      <c r="C117" s="12" t="str">
        <f aca="false">Calc_Rows!$E$229</f>
        <v/>
      </c>
      <c r="D117" s="12" t="str">
        <f aca="false">Calc_Rows!$F$229</f>
        <v/>
      </c>
      <c r="E117" s="12" t="str">
        <f aca="false">Calc_Rows!$G$229</f>
        <v/>
      </c>
      <c r="F117" s="12" t="str">
        <f aca="false">Calc_Rows!$H$229</f>
        <v/>
      </c>
      <c r="G117" s="12" t="str">
        <f aca="false">Calc_Rows!$I$229</f>
        <v/>
      </c>
      <c r="H117" s="12" t="str">
        <f aca="false">Calc_Rows!$J$229</f>
        <v/>
      </c>
      <c r="I117" s="9" t="str">
        <f aca="false">Calc_Rows!$L$229</f>
        <v/>
      </c>
      <c r="K117" s="9" t="str">
        <f aca="false">Calc_Rows!$K$289</f>
        <v/>
      </c>
      <c r="L117" s="12" t="str">
        <f aca="false">Calc_Rows!$E$289</f>
        <v/>
      </c>
      <c r="M117" s="12" t="str">
        <f aca="false">Calc_Rows!$F$289</f>
        <v/>
      </c>
      <c r="N117" s="12" t="str">
        <f aca="false">Calc_Rows!$G$289</f>
        <v/>
      </c>
      <c r="O117" s="12" t="str">
        <f aca="false">Calc_Rows!$H$289</f>
        <v/>
      </c>
      <c r="P117" s="12" t="str">
        <f aca="false">Calc_Rows!$I$289</f>
        <v/>
      </c>
      <c r="Q117" s="12" t="str">
        <f aca="false">Calc_Rows!$J$289</f>
        <v/>
      </c>
      <c r="R117" s="9" t="str">
        <f aca="false">Calc_Rows!$L$289</f>
        <v/>
      </c>
      <c r="T117" s="9" t="str">
        <f aca="false">Calc_Rows!$K$349</f>
        <v/>
      </c>
      <c r="U117" s="12" t="str">
        <f aca="false">Calc_Rows!$E$349</f>
        <v/>
      </c>
      <c r="V117" s="12" t="str">
        <f aca="false">Calc_Rows!$F$349</f>
        <v/>
      </c>
      <c r="W117" s="12" t="str">
        <f aca="false">Calc_Rows!$G$349</f>
        <v/>
      </c>
      <c r="X117" s="12" t="str">
        <f aca="false">Calc_Rows!$H$349</f>
        <v/>
      </c>
      <c r="Y117" s="12" t="str">
        <f aca="false">Calc_Rows!$I$349</f>
        <v/>
      </c>
      <c r="Z117" s="12" t="str">
        <f aca="false">Calc_Rows!$J$349</f>
        <v/>
      </c>
      <c r="AA117" s="9" t="str">
        <f aca="false">Calc_Rows!$L$349</f>
        <v/>
      </c>
    </row>
    <row r="118" customFormat="false" ht="15" hidden="false" customHeight="false" outlineLevel="0" collapsed="false">
      <c r="B118" s="21" t="str">
        <f aca="false">Calc_Rows!$K$230</f>
        <v/>
      </c>
      <c r="C118" s="22" t="str">
        <f aca="false">Calc_Rows!$E$230</f>
        <v/>
      </c>
      <c r="D118" s="22" t="str">
        <f aca="false">Calc_Rows!$F$230</f>
        <v/>
      </c>
      <c r="E118" s="22" t="str">
        <f aca="false">Calc_Rows!$G$230</f>
        <v/>
      </c>
      <c r="F118" s="22" t="str">
        <f aca="false">Calc_Rows!$H$230</f>
        <v/>
      </c>
      <c r="G118" s="22" t="str">
        <f aca="false">Calc_Rows!$I$230</f>
        <v/>
      </c>
      <c r="H118" s="22" t="str">
        <f aca="false">Calc_Rows!$J$230</f>
        <v/>
      </c>
      <c r="I118" s="21" t="str">
        <f aca="false">Calc_Rows!$L$230</f>
        <v/>
      </c>
      <c r="K118" s="21" t="str">
        <f aca="false">Calc_Rows!$K$290</f>
        <v/>
      </c>
      <c r="L118" s="22" t="str">
        <f aca="false">Calc_Rows!$E$290</f>
        <v/>
      </c>
      <c r="M118" s="22" t="str">
        <f aca="false">Calc_Rows!$F$290</f>
        <v/>
      </c>
      <c r="N118" s="22" t="str">
        <f aca="false">Calc_Rows!$G$290</f>
        <v/>
      </c>
      <c r="O118" s="22" t="str">
        <f aca="false">Calc_Rows!$H$290</f>
        <v/>
      </c>
      <c r="P118" s="22" t="str">
        <f aca="false">Calc_Rows!$I$290</f>
        <v/>
      </c>
      <c r="Q118" s="22" t="str">
        <f aca="false">Calc_Rows!$J$290</f>
        <v/>
      </c>
      <c r="R118" s="21" t="str">
        <f aca="false">Calc_Rows!$L$290</f>
        <v/>
      </c>
      <c r="T118" s="21" t="str">
        <f aca="false">Calc_Rows!$K$350</f>
        <v/>
      </c>
      <c r="U118" s="22" t="str">
        <f aca="false">Calc_Rows!$E$350</f>
        <v/>
      </c>
      <c r="V118" s="22" t="str">
        <f aca="false">Calc_Rows!$F$350</f>
        <v/>
      </c>
      <c r="W118" s="22" t="str">
        <f aca="false">Calc_Rows!$G$350</f>
        <v/>
      </c>
      <c r="X118" s="22" t="str">
        <f aca="false">Calc_Rows!$H$350</f>
        <v/>
      </c>
      <c r="Y118" s="22" t="str">
        <f aca="false">Calc_Rows!$I$350</f>
        <v/>
      </c>
      <c r="Z118" s="22" t="str">
        <f aca="false">Calc_Rows!$J$350</f>
        <v/>
      </c>
      <c r="AA118" s="21" t="str">
        <f aca="false">Calc_Rows!$L$350</f>
        <v/>
      </c>
    </row>
    <row r="119" customFormat="false" ht="15" hidden="false" customHeight="false" outlineLevel="0" collapsed="false">
      <c r="B119" s="9" t="str">
        <f aca="false">Calc_Rows!$K$231</f>
        <v/>
      </c>
      <c r="C119" s="12" t="str">
        <f aca="false">Calc_Rows!$E$231</f>
        <v/>
      </c>
      <c r="D119" s="12" t="str">
        <f aca="false">Calc_Rows!$F$231</f>
        <v/>
      </c>
      <c r="E119" s="12" t="str">
        <f aca="false">Calc_Rows!$G$231</f>
        <v/>
      </c>
      <c r="F119" s="12" t="str">
        <f aca="false">Calc_Rows!$H$231</f>
        <v/>
      </c>
      <c r="G119" s="12" t="str">
        <f aca="false">Calc_Rows!$I$231</f>
        <v/>
      </c>
      <c r="H119" s="12" t="str">
        <f aca="false">Calc_Rows!$J$231</f>
        <v/>
      </c>
      <c r="I119" s="9" t="str">
        <f aca="false">Calc_Rows!$L$231</f>
        <v/>
      </c>
      <c r="K119" s="9" t="str">
        <f aca="false">Calc_Rows!$K$291</f>
        <v/>
      </c>
      <c r="L119" s="12" t="str">
        <f aca="false">Calc_Rows!$E$291</f>
        <v/>
      </c>
      <c r="M119" s="12" t="str">
        <f aca="false">Calc_Rows!$F$291</f>
        <v/>
      </c>
      <c r="N119" s="12" t="str">
        <f aca="false">Calc_Rows!$G$291</f>
        <v/>
      </c>
      <c r="O119" s="12" t="str">
        <f aca="false">Calc_Rows!$H$291</f>
        <v/>
      </c>
      <c r="P119" s="12" t="str">
        <f aca="false">Calc_Rows!$I$291</f>
        <v/>
      </c>
      <c r="Q119" s="12" t="str">
        <f aca="false">Calc_Rows!$J$291</f>
        <v/>
      </c>
      <c r="R119" s="9" t="str">
        <f aca="false">Calc_Rows!$L$291</f>
        <v/>
      </c>
      <c r="T119" s="9" t="str">
        <f aca="false">Calc_Rows!$K$351</f>
        <v/>
      </c>
      <c r="U119" s="12" t="str">
        <f aca="false">Calc_Rows!$E$351</f>
        <v/>
      </c>
      <c r="V119" s="12" t="str">
        <f aca="false">Calc_Rows!$F$351</f>
        <v/>
      </c>
      <c r="W119" s="12" t="str">
        <f aca="false">Calc_Rows!$G$351</f>
        <v/>
      </c>
      <c r="X119" s="12" t="str">
        <f aca="false">Calc_Rows!$H$351</f>
        <v/>
      </c>
      <c r="Y119" s="12" t="str">
        <f aca="false">Calc_Rows!$I$351</f>
        <v/>
      </c>
      <c r="Z119" s="12" t="str">
        <f aca="false">Calc_Rows!$J$351</f>
        <v/>
      </c>
      <c r="AA119" s="9" t="str">
        <f aca="false">Calc_Rows!$L$351</f>
        <v/>
      </c>
    </row>
    <row r="120" customFormat="false" ht="15" hidden="false" customHeight="false" outlineLevel="0" collapsed="false">
      <c r="B120" s="21" t="str">
        <f aca="false">Calc_Rows!$K$232</f>
        <v/>
      </c>
      <c r="C120" s="22" t="str">
        <f aca="false">Calc_Rows!$E$232</f>
        <v/>
      </c>
      <c r="D120" s="22" t="str">
        <f aca="false">Calc_Rows!$F$232</f>
        <v/>
      </c>
      <c r="E120" s="22" t="str">
        <f aca="false">Calc_Rows!$G$232</f>
        <v/>
      </c>
      <c r="F120" s="22" t="str">
        <f aca="false">Calc_Rows!$H$232</f>
        <v/>
      </c>
      <c r="G120" s="22" t="str">
        <f aca="false">Calc_Rows!$I$232</f>
        <v/>
      </c>
      <c r="H120" s="22" t="str">
        <f aca="false">Calc_Rows!$J$232</f>
        <v/>
      </c>
      <c r="I120" s="21" t="str">
        <f aca="false">Calc_Rows!$L$232</f>
        <v/>
      </c>
      <c r="K120" s="21" t="str">
        <f aca="false">Calc_Rows!$K$292</f>
        <v/>
      </c>
      <c r="L120" s="22" t="str">
        <f aca="false">Calc_Rows!$E$292</f>
        <v/>
      </c>
      <c r="M120" s="22" t="str">
        <f aca="false">Calc_Rows!$F$292</f>
        <v/>
      </c>
      <c r="N120" s="22" t="str">
        <f aca="false">Calc_Rows!$G$292</f>
        <v/>
      </c>
      <c r="O120" s="22" t="str">
        <f aca="false">Calc_Rows!$H$292</f>
        <v/>
      </c>
      <c r="P120" s="22" t="str">
        <f aca="false">Calc_Rows!$I$292</f>
        <v/>
      </c>
      <c r="Q120" s="22" t="str">
        <f aca="false">Calc_Rows!$J$292</f>
        <v/>
      </c>
      <c r="R120" s="21" t="str">
        <f aca="false">Calc_Rows!$L$292</f>
        <v/>
      </c>
      <c r="T120" s="21" t="str">
        <f aca="false">Calc_Rows!$K$352</f>
        <v/>
      </c>
      <c r="U120" s="22" t="str">
        <f aca="false">Calc_Rows!$E$352</f>
        <v/>
      </c>
      <c r="V120" s="22" t="str">
        <f aca="false">Calc_Rows!$F$352</f>
        <v/>
      </c>
      <c r="W120" s="22" t="str">
        <f aca="false">Calc_Rows!$G$352</f>
        <v/>
      </c>
      <c r="X120" s="22" t="str">
        <f aca="false">Calc_Rows!$H$352</f>
        <v/>
      </c>
      <c r="Y120" s="22" t="str">
        <f aca="false">Calc_Rows!$I$352</f>
        <v/>
      </c>
      <c r="Z120" s="22" t="str">
        <f aca="false">Calc_Rows!$J$352</f>
        <v/>
      </c>
      <c r="AA120" s="21" t="str">
        <f aca="false">Calc_Rows!$L$352</f>
        <v/>
      </c>
    </row>
    <row r="121" customFormat="false" ht="15" hidden="false" customHeight="false" outlineLevel="0" collapsed="false">
      <c r="B121" s="9" t="str">
        <f aca="false">Calc_Rows!$K$233</f>
        <v/>
      </c>
      <c r="C121" s="12" t="str">
        <f aca="false">Calc_Rows!$E$233</f>
        <v/>
      </c>
      <c r="D121" s="12" t="str">
        <f aca="false">Calc_Rows!$F$233</f>
        <v/>
      </c>
      <c r="E121" s="12" t="str">
        <f aca="false">Calc_Rows!$G$233</f>
        <v/>
      </c>
      <c r="F121" s="12" t="str">
        <f aca="false">Calc_Rows!$H$233</f>
        <v/>
      </c>
      <c r="G121" s="12" t="str">
        <f aca="false">Calc_Rows!$I$233</f>
        <v/>
      </c>
      <c r="H121" s="12" t="str">
        <f aca="false">Calc_Rows!$J$233</f>
        <v/>
      </c>
      <c r="I121" s="9" t="str">
        <f aca="false">Calc_Rows!$L$233</f>
        <v/>
      </c>
      <c r="K121" s="9" t="str">
        <f aca="false">Calc_Rows!$K$293</f>
        <v/>
      </c>
      <c r="L121" s="12" t="str">
        <f aca="false">Calc_Rows!$E$293</f>
        <v/>
      </c>
      <c r="M121" s="12" t="str">
        <f aca="false">Calc_Rows!$F$293</f>
        <v/>
      </c>
      <c r="N121" s="12" t="str">
        <f aca="false">Calc_Rows!$G$293</f>
        <v/>
      </c>
      <c r="O121" s="12" t="str">
        <f aca="false">Calc_Rows!$H$293</f>
        <v/>
      </c>
      <c r="P121" s="12" t="str">
        <f aca="false">Calc_Rows!$I$293</f>
        <v/>
      </c>
      <c r="Q121" s="12" t="str">
        <f aca="false">Calc_Rows!$J$293</f>
        <v/>
      </c>
      <c r="R121" s="9" t="str">
        <f aca="false">Calc_Rows!$L$293</f>
        <v/>
      </c>
      <c r="T121" s="9" t="str">
        <f aca="false">Calc_Rows!$K$353</f>
        <v/>
      </c>
      <c r="U121" s="12" t="str">
        <f aca="false">Calc_Rows!$E$353</f>
        <v/>
      </c>
      <c r="V121" s="12" t="str">
        <f aca="false">Calc_Rows!$F$353</f>
        <v/>
      </c>
      <c r="W121" s="12" t="str">
        <f aca="false">Calc_Rows!$G$353</f>
        <v/>
      </c>
      <c r="X121" s="12" t="str">
        <f aca="false">Calc_Rows!$H$353</f>
        <v/>
      </c>
      <c r="Y121" s="12" t="str">
        <f aca="false">Calc_Rows!$I$353</f>
        <v/>
      </c>
      <c r="Z121" s="12" t="str">
        <f aca="false">Calc_Rows!$J$353</f>
        <v/>
      </c>
      <c r="AA121" s="9" t="str">
        <f aca="false">Calc_Rows!$L$353</f>
        <v/>
      </c>
    </row>
    <row r="122" customFormat="false" ht="15" hidden="false" customHeight="false" outlineLevel="0" collapsed="false">
      <c r="B122" s="21" t="str">
        <f aca="false">Calc_Rows!$K$234</f>
        <v/>
      </c>
      <c r="C122" s="22" t="str">
        <f aca="false">Calc_Rows!$E$234</f>
        <v/>
      </c>
      <c r="D122" s="22" t="str">
        <f aca="false">Calc_Rows!$F$234</f>
        <v/>
      </c>
      <c r="E122" s="22" t="str">
        <f aca="false">Calc_Rows!$G$234</f>
        <v/>
      </c>
      <c r="F122" s="22" t="str">
        <f aca="false">Calc_Rows!$H$234</f>
        <v/>
      </c>
      <c r="G122" s="22" t="str">
        <f aca="false">Calc_Rows!$I$234</f>
        <v/>
      </c>
      <c r="H122" s="22" t="str">
        <f aca="false">Calc_Rows!$J$234</f>
        <v/>
      </c>
      <c r="I122" s="21" t="str">
        <f aca="false">Calc_Rows!$L$234</f>
        <v/>
      </c>
      <c r="K122" s="21" t="str">
        <f aca="false">Calc_Rows!$K$294</f>
        <v/>
      </c>
      <c r="L122" s="22" t="str">
        <f aca="false">Calc_Rows!$E$294</f>
        <v/>
      </c>
      <c r="M122" s="22" t="str">
        <f aca="false">Calc_Rows!$F$294</f>
        <v/>
      </c>
      <c r="N122" s="22" t="str">
        <f aca="false">Calc_Rows!$G$294</f>
        <v/>
      </c>
      <c r="O122" s="22" t="str">
        <f aca="false">Calc_Rows!$H$294</f>
        <v/>
      </c>
      <c r="P122" s="22" t="str">
        <f aca="false">Calc_Rows!$I$294</f>
        <v/>
      </c>
      <c r="Q122" s="22" t="str">
        <f aca="false">Calc_Rows!$J$294</f>
        <v/>
      </c>
      <c r="R122" s="21" t="str">
        <f aca="false">Calc_Rows!$L$294</f>
        <v/>
      </c>
      <c r="T122" s="21" t="str">
        <f aca="false">Calc_Rows!$K$354</f>
        <v/>
      </c>
      <c r="U122" s="22" t="str">
        <f aca="false">Calc_Rows!$E$354</f>
        <v/>
      </c>
      <c r="V122" s="22" t="str">
        <f aca="false">Calc_Rows!$F$354</f>
        <v/>
      </c>
      <c r="W122" s="22" t="str">
        <f aca="false">Calc_Rows!$G$354</f>
        <v/>
      </c>
      <c r="X122" s="22" t="str">
        <f aca="false">Calc_Rows!$H$354</f>
        <v/>
      </c>
      <c r="Y122" s="22" t="str">
        <f aca="false">Calc_Rows!$I$354</f>
        <v/>
      </c>
      <c r="Z122" s="22" t="str">
        <f aca="false">Calc_Rows!$J$354</f>
        <v/>
      </c>
      <c r="AA122" s="21" t="str">
        <f aca="false">Calc_Rows!$L$354</f>
        <v/>
      </c>
    </row>
    <row r="123" customFormat="false" ht="15" hidden="false" customHeight="false" outlineLevel="0" collapsed="false">
      <c r="B123" s="9" t="str">
        <f aca="false">Calc_Rows!$K$235</f>
        <v/>
      </c>
      <c r="C123" s="12" t="str">
        <f aca="false">Calc_Rows!$E$235</f>
        <v/>
      </c>
      <c r="D123" s="12" t="str">
        <f aca="false">Calc_Rows!$F$235</f>
        <v/>
      </c>
      <c r="E123" s="12" t="str">
        <f aca="false">Calc_Rows!$G$235</f>
        <v/>
      </c>
      <c r="F123" s="12" t="str">
        <f aca="false">Calc_Rows!$H$235</f>
        <v/>
      </c>
      <c r="G123" s="12" t="str">
        <f aca="false">Calc_Rows!$I$235</f>
        <v/>
      </c>
      <c r="H123" s="12" t="str">
        <f aca="false">Calc_Rows!$J$235</f>
        <v/>
      </c>
      <c r="I123" s="9" t="str">
        <f aca="false">Calc_Rows!$L$235</f>
        <v/>
      </c>
      <c r="K123" s="9" t="str">
        <f aca="false">Calc_Rows!$K$295</f>
        <v/>
      </c>
      <c r="L123" s="12" t="str">
        <f aca="false">Calc_Rows!$E$295</f>
        <v/>
      </c>
      <c r="M123" s="12" t="str">
        <f aca="false">Calc_Rows!$F$295</f>
        <v/>
      </c>
      <c r="N123" s="12" t="str">
        <f aca="false">Calc_Rows!$G$295</f>
        <v/>
      </c>
      <c r="O123" s="12" t="str">
        <f aca="false">Calc_Rows!$H$295</f>
        <v/>
      </c>
      <c r="P123" s="12" t="str">
        <f aca="false">Calc_Rows!$I$295</f>
        <v/>
      </c>
      <c r="Q123" s="12" t="str">
        <f aca="false">Calc_Rows!$J$295</f>
        <v/>
      </c>
      <c r="R123" s="9" t="str">
        <f aca="false">Calc_Rows!$L$295</f>
        <v/>
      </c>
      <c r="T123" s="9" t="str">
        <f aca="false">Calc_Rows!$K$355</f>
        <v/>
      </c>
      <c r="U123" s="12" t="str">
        <f aca="false">Calc_Rows!$E$355</f>
        <v/>
      </c>
      <c r="V123" s="12" t="str">
        <f aca="false">Calc_Rows!$F$355</f>
        <v/>
      </c>
      <c r="W123" s="12" t="str">
        <f aca="false">Calc_Rows!$G$355</f>
        <v/>
      </c>
      <c r="X123" s="12" t="str">
        <f aca="false">Calc_Rows!$H$355</f>
        <v/>
      </c>
      <c r="Y123" s="12" t="str">
        <f aca="false">Calc_Rows!$I$355</f>
        <v/>
      </c>
      <c r="Z123" s="12" t="str">
        <f aca="false">Calc_Rows!$J$355</f>
        <v/>
      </c>
      <c r="AA123" s="9" t="str">
        <f aca="false">Calc_Rows!$L$355</f>
        <v/>
      </c>
    </row>
    <row r="124" customFormat="false" ht="15" hidden="false" customHeight="false" outlineLevel="0" collapsed="false">
      <c r="B124" s="21" t="str">
        <f aca="false">Calc_Rows!$K$236</f>
        <v/>
      </c>
      <c r="C124" s="22" t="str">
        <f aca="false">Calc_Rows!$E$236</f>
        <v/>
      </c>
      <c r="D124" s="22" t="str">
        <f aca="false">Calc_Rows!$F$236</f>
        <v/>
      </c>
      <c r="E124" s="22" t="str">
        <f aca="false">Calc_Rows!$G$236</f>
        <v/>
      </c>
      <c r="F124" s="22" t="str">
        <f aca="false">Calc_Rows!$H$236</f>
        <v/>
      </c>
      <c r="G124" s="22" t="str">
        <f aca="false">Calc_Rows!$I$236</f>
        <v/>
      </c>
      <c r="H124" s="22" t="str">
        <f aca="false">Calc_Rows!$J$236</f>
        <v/>
      </c>
      <c r="I124" s="21" t="str">
        <f aca="false">Calc_Rows!$L$236</f>
        <v/>
      </c>
      <c r="K124" s="21" t="str">
        <f aca="false">Calc_Rows!$K$296</f>
        <v/>
      </c>
      <c r="L124" s="22" t="str">
        <f aca="false">Calc_Rows!$E$296</f>
        <v/>
      </c>
      <c r="M124" s="22" t="str">
        <f aca="false">Calc_Rows!$F$296</f>
        <v/>
      </c>
      <c r="N124" s="22" t="str">
        <f aca="false">Calc_Rows!$G$296</f>
        <v/>
      </c>
      <c r="O124" s="22" t="str">
        <f aca="false">Calc_Rows!$H$296</f>
        <v/>
      </c>
      <c r="P124" s="22" t="str">
        <f aca="false">Calc_Rows!$I$296</f>
        <v/>
      </c>
      <c r="Q124" s="22" t="str">
        <f aca="false">Calc_Rows!$J$296</f>
        <v/>
      </c>
      <c r="R124" s="21" t="str">
        <f aca="false">Calc_Rows!$L$296</f>
        <v/>
      </c>
      <c r="T124" s="21" t="str">
        <f aca="false">Calc_Rows!$K$356</f>
        <v/>
      </c>
      <c r="U124" s="22" t="str">
        <f aca="false">Calc_Rows!$E$356</f>
        <v/>
      </c>
      <c r="V124" s="22" t="str">
        <f aca="false">Calc_Rows!$F$356</f>
        <v/>
      </c>
      <c r="W124" s="22" t="str">
        <f aca="false">Calc_Rows!$G$356</f>
        <v/>
      </c>
      <c r="X124" s="22" t="str">
        <f aca="false">Calc_Rows!$H$356</f>
        <v/>
      </c>
      <c r="Y124" s="22" t="str">
        <f aca="false">Calc_Rows!$I$356</f>
        <v/>
      </c>
      <c r="Z124" s="22" t="str">
        <f aca="false">Calc_Rows!$J$356</f>
        <v/>
      </c>
      <c r="AA124" s="21" t="str">
        <f aca="false">Calc_Rows!$L$356</f>
        <v/>
      </c>
    </row>
    <row r="125" customFormat="false" ht="15" hidden="false" customHeight="false" outlineLevel="0" collapsed="false">
      <c r="B125" s="9" t="str">
        <f aca="false">Calc_Rows!$K$237</f>
        <v/>
      </c>
      <c r="C125" s="12" t="str">
        <f aca="false">Calc_Rows!$E$237</f>
        <v/>
      </c>
      <c r="D125" s="12" t="str">
        <f aca="false">Calc_Rows!$F$237</f>
        <v/>
      </c>
      <c r="E125" s="12" t="str">
        <f aca="false">Calc_Rows!$G$237</f>
        <v/>
      </c>
      <c r="F125" s="12" t="str">
        <f aca="false">Calc_Rows!$H$237</f>
        <v/>
      </c>
      <c r="G125" s="12" t="str">
        <f aca="false">Calc_Rows!$I$237</f>
        <v/>
      </c>
      <c r="H125" s="12" t="str">
        <f aca="false">Calc_Rows!$J$237</f>
        <v/>
      </c>
      <c r="I125" s="9" t="str">
        <f aca="false">Calc_Rows!$L$237</f>
        <v/>
      </c>
      <c r="K125" s="9" t="str">
        <f aca="false">Calc_Rows!$K$297</f>
        <v/>
      </c>
      <c r="L125" s="12" t="str">
        <f aca="false">Calc_Rows!$E$297</f>
        <v/>
      </c>
      <c r="M125" s="12" t="str">
        <f aca="false">Calc_Rows!$F$297</f>
        <v/>
      </c>
      <c r="N125" s="12" t="str">
        <f aca="false">Calc_Rows!$G$297</f>
        <v/>
      </c>
      <c r="O125" s="12" t="str">
        <f aca="false">Calc_Rows!$H$297</f>
        <v/>
      </c>
      <c r="P125" s="12" t="str">
        <f aca="false">Calc_Rows!$I$297</f>
        <v/>
      </c>
      <c r="Q125" s="12" t="str">
        <f aca="false">Calc_Rows!$J$297</f>
        <v/>
      </c>
      <c r="R125" s="9" t="str">
        <f aca="false">Calc_Rows!$L$297</f>
        <v/>
      </c>
      <c r="T125" s="9" t="str">
        <f aca="false">Calc_Rows!$K$357</f>
        <v/>
      </c>
      <c r="U125" s="12" t="str">
        <f aca="false">Calc_Rows!$E$357</f>
        <v/>
      </c>
      <c r="V125" s="12" t="str">
        <f aca="false">Calc_Rows!$F$357</f>
        <v/>
      </c>
      <c r="W125" s="12" t="str">
        <f aca="false">Calc_Rows!$G$357</f>
        <v/>
      </c>
      <c r="X125" s="12" t="str">
        <f aca="false">Calc_Rows!$H$357</f>
        <v/>
      </c>
      <c r="Y125" s="12" t="str">
        <f aca="false">Calc_Rows!$I$357</f>
        <v/>
      </c>
      <c r="Z125" s="12" t="str">
        <f aca="false">Calc_Rows!$J$357</f>
        <v/>
      </c>
      <c r="AA125" s="9" t="str">
        <f aca="false">Calc_Rows!$L$357</f>
        <v/>
      </c>
    </row>
    <row r="126" customFormat="false" ht="15" hidden="false" customHeight="false" outlineLevel="0" collapsed="false">
      <c r="B126" s="21" t="str">
        <f aca="false">Calc_Rows!$K$238</f>
        <v/>
      </c>
      <c r="C126" s="22" t="str">
        <f aca="false">Calc_Rows!$E$238</f>
        <v/>
      </c>
      <c r="D126" s="22" t="str">
        <f aca="false">Calc_Rows!$F$238</f>
        <v/>
      </c>
      <c r="E126" s="22" t="str">
        <f aca="false">Calc_Rows!$G$238</f>
        <v/>
      </c>
      <c r="F126" s="22" t="str">
        <f aca="false">Calc_Rows!$H$238</f>
        <v/>
      </c>
      <c r="G126" s="22" t="str">
        <f aca="false">Calc_Rows!$I$238</f>
        <v/>
      </c>
      <c r="H126" s="22" t="str">
        <f aca="false">Calc_Rows!$J$238</f>
        <v/>
      </c>
      <c r="I126" s="21" t="str">
        <f aca="false">Calc_Rows!$L$238</f>
        <v/>
      </c>
      <c r="K126" s="21" t="str">
        <f aca="false">Calc_Rows!$K$298</f>
        <v/>
      </c>
      <c r="L126" s="22" t="str">
        <f aca="false">Calc_Rows!$E$298</f>
        <v/>
      </c>
      <c r="M126" s="22" t="str">
        <f aca="false">Calc_Rows!$F$298</f>
        <v/>
      </c>
      <c r="N126" s="22" t="str">
        <f aca="false">Calc_Rows!$G$298</f>
        <v/>
      </c>
      <c r="O126" s="22" t="str">
        <f aca="false">Calc_Rows!$H$298</f>
        <v/>
      </c>
      <c r="P126" s="22" t="str">
        <f aca="false">Calc_Rows!$I$298</f>
        <v/>
      </c>
      <c r="Q126" s="22" t="str">
        <f aca="false">Calc_Rows!$J$298</f>
        <v/>
      </c>
      <c r="R126" s="21" t="str">
        <f aca="false">Calc_Rows!$L$298</f>
        <v/>
      </c>
      <c r="T126" s="21" t="str">
        <f aca="false">Calc_Rows!$K$358</f>
        <v/>
      </c>
      <c r="U126" s="22" t="str">
        <f aca="false">Calc_Rows!$E$358</f>
        <v/>
      </c>
      <c r="V126" s="22" t="str">
        <f aca="false">Calc_Rows!$F$358</f>
        <v/>
      </c>
      <c r="W126" s="22" t="str">
        <f aca="false">Calc_Rows!$G$358</f>
        <v/>
      </c>
      <c r="X126" s="22" t="str">
        <f aca="false">Calc_Rows!$H$358</f>
        <v/>
      </c>
      <c r="Y126" s="22" t="str">
        <f aca="false">Calc_Rows!$I$358</f>
        <v/>
      </c>
      <c r="Z126" s="22" t="str">
        <f aca="false">Calc_Rows!$J$358</f>
        <v/>
      </c>
      <c r="AA126" s="21" t="str">
        <f aca="false">Calc_Rows!$L$358</f>
        <v/>
      </c>
    </row>
    <row r="127" customFormat="false" ht="15" hidden="false" customHeight="false" outlineLevel="0" collapsed="false">
      <c r="B127" s="9" t="str">
        <f aca="false">Calc_Rows!$K$239</f>
        <v/>
      </c>
      <c r="C127" s="12" t="str">
        <f aca="false">Calc_Rows!$E$239</f>
        <v/>
      </c>
      <c r="D127" s="12" t="str">
        <f aca="false">Calc_Rows!$F$239</f>
        <v/>
      </c>
      <c r="E127" s="12" t="str">
        <f aca="false">Calc_Rows!$G$239</f>
        <v/>
      </c>
      <c r="F127" s="12" t="str">
        <f aca="false">Calc_Rows!$H$239</f>
        <v/>
      </c>
      <c r="G127" s="12" t="str">
        <f aca="false">Calc_Rows!$I$239</f>
        <v/>
      </c>
      <c r="H127" s="12" t="str">
        <f aca="false">Calc_Rows!$J$239</f>
        <v/>
      </c>
      <c r="I127" s="9" t="str">
        <f aca="false">Calc_Rows!$L$239</f>
        <v/>
      </c>
      <c r="K127" s="9" t="str">
        <f aca="false">Calc_Rows!$K$299</f>
        <v/>
      </c>
      <c r="L127" s="12" t="str">
        <f aca="false">Calc_Rows!$E$299</f>
        <v/>
      </c>
      <c r="M127" s="12" t="str">
        <f aca="false">Calc_Rows!$F$299</f>
        <v/>
      </c>
      <c r="N127" s="12" t="str">
        <f aca="false">Calc_Rows!$G$299</f>
        <v/>
      </c>
      <c r="O127" s="12" t="str">
        <f aca="false">Calc_Rows!$H$299</f>
        <v/>
      </c>
      <c r="P127" s="12" t="str">
        <f aca="false">Calc_Rows!$I$299</f>
        <v/>
      </c>
      <c r="Q127" s="12" t="str">
        <f aca="false">Calc_Rows!$J$299</f>
        <v/>
      </c>
      <c r="R127" s="9" t="str">
        <f aca="false">Calc_Rows!$L$299</f>
        <v/>
      </c>
      <c r="T127" s="9" t="str">
        <f aca="false">Calc_Rows!$K$359</f>
        <v/>
      </c>
      <c r="U127" s="12" t="str">
        <f aca="false">Calc_Rows!$E$359</f>
        <v/>
      </c>
      <c r="V127" s="12" t="str">
        <f aca="false">Calc_Rows!$F$359</f>
        <v/>
      </c>
      <c r="W127" s="12" t="str">
        <f aca="false">Calc_Rows!$G$359</f>
        <v/>
      </c>
      <c r="X127" s="12" t="str">
        <f aca="false">Calc_Rows!$H$359</f>
        <v/>
      </c>
      <c r="Y127" s="12" t="str">
        <f aca="false">Calc_Rows!$I$359</f>
        <v/>
      </c>
      <c r="Z127" s="12" t="str">
        <f aca="false">Calc_Rows!$J$359</f>
        <v/>
      </c>
      <c r="AA127" s="9" t="str">
        <f aca="false">Calc_Rows!$L$359</f>
        <v/>
      </c>
    </row>
    <row r="128" customFormat="false" ht="15" hidden="false" customHeight="false" outlineLevel="0" collapsed="false">
      <c r="B128" s="21" t="str">
        <f aca="false">Calc_Rows!$K$240</f>
        <v/>
      </c>
      <c r="C128" s="22" t="str">
        <f aca="false">Calc_Rows!$E$240</f>
        <v/>
      </c>
      <c r="D128" s="22" t="str">
        <f aca="false">Calc_Rows!$F$240</f>
        <v/>
      </c>
      <c r="E128" s="22" t="str">
        <f aca="false">Calc_Rows!$G$240</f>
        <v/>
      </c>
      <c r="F128" s="22" t="str">
        <f aca="false">Calc_Rows!$H$240</f>
        <v/>
      </c>
      <c r="G128" s="22" t="str">
        <f aca="false">Calc_Rows!$I$240</f>
        <v/>
      </c>
      <c r="H128" s="22" t="str">
        <f aca="false">Calc_Rows!$J$240</f>
        <v/>
      </c>
      <c r="I128" s="21" t="str">
        <f aca="false">Calc_Rows!$L$240</f>
        <v/>
      </c>
      <c r="K128" s="21" t="str">
        <f aca="false">Calc_Rows!$K$300</f>
        <v/>
      </c>
      <c r="L128" s="22" t="str">
        <f aca="false">Calc_Rows!$E$300</f>
        <v/>
      </c>
      <c r="M128" s="22" t="str">
        <f aca="false">Calc_Rows!$F$300</f>
        <v/>
      </c>
      <c r="N128" s="22" t="str">
        <f aca="false">Calc_Rows!$G$300</f>
        <v/>
      </c>
      <c r="O128" s="22" t="str">
        <f aca="false">Calc_Rows!$H$300</f>
        <v/>
      </c>
      <c r="P128" s="22" t="str">
        <f aca="false">Calc_Rows!$I$300</f>
        <v/>
      </c>
      <c r="Q128" s="22" t="str">
        <f aca="false">Calc_Rows!$J$300</f>
        <v/>
      </c>
      <c r="R128" s="21" t="str">
        <f aca="false">Calc_Rows!$L$300</f>
        <v/>
      </c>
      <c r="T128" s="21" t="str">
        <f aca="false">Calc_Rows!$K$360</f>
        <v/>
      </c>
      <c r="U128" s="22" t="str">
        <f aca="false">Calc_Rows!$E$360</f>
        <v/>
      </c>
      <c r="V128" s="22" t="str">
        <f aca="false">Calc_Rows!$F$360</f>
        <v/>
      </c>
      <c r="W128" s="22" t="str">
        <f aca="false">Calc_Rows!$G$360</f>
        <v/>
      </c>
      <c r="X128" s="22" t="str">
        <f aca="false">Calc_Rows!$H$360</f>
        <v/>
      </c>
      <c r="Y128" s="22" t="str">
        <f aca="false">Calc_Rows!$I$360</f>
        <v/>
      </c>
      <c r="Z128" s="22" t="str">
        <f aca="false">Calc_Rows!$J$360</f>
        <v/>
      </c>
      <c r="AA128" s="21" t="str">
        <f aca="false">Calc_Rows!$L$360</f>
        <v/>
      </c>
    </row>
    <row r="129" customFormat="false" ht="15" hidden="false" customHeight="false" outlineLevel="0" collapsed="false">
      <c r="B129" s="9" t="str">
        <f aca="false">Calc_Rows!$K$241</f>
        <v/>
      </c>
      <c r="C129" s="12" t="str">
        <f aca="false">Calc_Rows!$E$241</f>
        <v/>
      </c>
      <c r="D129" s="12" t="str">
        <f aca="false">Calc_Rows!$F$241</f>
        <v/>
      </c>
      <c r="E129" s="12" t="str">
        <f aca="false">Calc_Rows!$G$241</f>
        <v/>
      </c>
      <c r="F129" s="12" t="str">
        <f aca="false">Calc_Rows!$H$241</f>
        <v/>
      </c>
      <c r="G129" s="12" t="str">
        <f aca="false">Calc_Rows!$I$241</f>
        <v/>
      </c>
      <c r="H129" s="12" t="str">
        <f aca="false">Calc_Rows!$J$241</f>
        <v/>
      </c>
      <c r="I129" s="9" t="str">
        <f aca="false">Calc_Rows!$L$241</f>
        <v/>
      </c>
      <c r="K129" s="9" t="str">
        <f aca="false">Calc_Rows!$K$301</f>
        <v/>
      </c>
      <c r="L129" s="12" t="str">
        <f aca="false">Calc_Rows!$E$301</f>
        <v/>
      </c>
      <c r="M129" s="12" t="str">
        <f aca="false">Calc_Rows!$F$301</f>
        <v/>
      </c>
      <c r="N129" s="12" t="str">
        <f aca="false">Calc_Rows!$G$301</f>
        <v/>
      </c>
      <c r="O129" s="12" t="str">
        <f aca="false">Calc_Rows!$H$301</f>
        <v/>
      </c>
      <c r="P129" s="12" t="str">
        <f aca="false">Calc_Rows!$I$301</f>
        <v/>
      </c>
      <c r="Q129" s="12" t="str">
        <f aca="false">Calc_Rows!$J$301</f>
        <v/>
      </c>
      <c r="R129" s="9" t="str">
        <f aca="false">Calc_Rows!$L$301</f>
        <v/>
      </c>
      <c r="T129" s="9" t="str">
        <f aca="false">Calc_Rows!$K$361</f>
        <v/>
      </c>
      <c r="U129" s="12" t="str">
        <f aca="false">Calc_Rows!$E$361</f>
        <v/>
      </c>
      <c r="V129" s="12" t="str">
        <f aca="false">Calc_Rows!$F$361</f>
        <v/>
      </c>
      <c r="W129" s="12" t="str">
        <f aca="false">Calc_Rows!$G$361</f>
        <v/>
      </c>
      <c r="X129" s="12" t="str">
        <f aca="false">Calc_Rows!$H$361</f>
        <v/>
      </c>
      <c r="Y129" s="12" t="str">
        <f aca="false">Calc_Rows!$I$361</f>
        <v/>
      </c>
      <c r="Z129" s="12" t="str">
        <f aca="false">Calc_Rows!$J$361</f>
        <v/>
      </c>
      <c r="AA129" s="9" t="str">
        <f aca="false">Calc_Rows!$L$361</f>
        <v/>
      </c>
    </row>
    <row r="130" customFormat="false" ht="15" hidden="false" customHeight="false" outlineLevel="0" collapsed="false">
      <c r="B130" s="21" t="str">
        <f aca="false">Calc_Rows!$K$242</f>
        <v/>
      </c>
      <c r="C130" s="22" t="str">
        <f aca="false">Calc_Rows!$E$242</f>
        <v/>
      </c>
      <c r="D130" s="22" t="str">
        <f aca="false">Calc_Rows!$F$242</f>
        <v/>
      </c>
      <c r="E130" s="22" t="str">
        <f aca="false">Calc_Rows!$G$242</f>
        <v/>
      </c>
      <c r="F130" s="22" t="str">
        <f aca="false">Calc_Rows!$H$242</f>
        <v/>
      </c>
      <c r="G130" s="22" t="str">
        <f aca="false">Calc_Rows!$I$242</f>
        <v/>
      </c>
      <c r="H130" s="22" t="str">
        <f aca="false">Calc_Rows!$J$242</f>
        <v/>
      </c>
      <c r="I130" s="21" t="str">
        <f aca="false">Calc_Rows!$L$242</f>
        <v/>
      </c>
      <c r="K130" s="21" t="str">
        <f aca="false">Calc_Rows!$K$302</f>
        <v/>
      </c>
      <c r="L130" s="22" t="str">
        <f aca="false">Calc_Rows!$E$302</f>
        <v/>
      </c>
      <c r="M130" s="22" t="str">
        <f aca="false">Calc_Rows!$F$302</f>
        <v/>
      </c>
      <c r="N130" s="22" t="str">
        <f aca="false">Calc_Rows!$G$302</f>
        <v/>
      </c>
      <c r="O130" s="22" t="str">
        <f aca="false">Calc_Rows!$H$302</f>
        <v/>
      </c>
      <c r="P130" s="22" t="str">
        <f aca="false">Calc_Rows!$I$302</f>
        <v/>
      </c>
      <c r="Q130" s="22" t="str">
        <f aca="false">Calc_Rows!$J$302</f>
        <v/>
      </c>
      <c r="R130" s="21" t="str">
        <f aca="false">Calc_Rows!$L$302</f>
        <v/>
      </c>
      <c r="T130" s="21" t="str">
        <f aca="false">Calc_Rows!$K$362</f>
        <v/>
      </c>
      <c r="U130" s="22" t="str">
        <f aca="false">Calc_Rows!$E$362</f>
        <v/>
      </c>
      <c r="V130" s="22" t="str">
        <f aca="false">Calc_Rows!$F$362</f>
        <v/>
      </c>
      <c r="W130" s="22" t="str">
        <f aca="false">Calc_Rows!$G$362</f>
        <v/>
      </c>
      <c r="X130" s="22" t="str">
        <f aca="false">Calc_Rows!$H$362</f>
        <v/>
      </c>
      <c r="Y130" s="22" t="str">
        <f aca="false">Calc_Rows!$I$362</f>
        <v/>
      </c>
      <c r="Z130" s="22" t="str">
        <f aca="false">Calc_Rows!$J$362</f>
        <v/>
      </c>
      <c r="AA130" s="21" t="str">
        <f aca="false">Calc_Rows!$L$362</f>
        <v/>
      </c>
    </row>
    <row r="131" customFormat="false" ht="15" hidden="false" customHeight="false" outlineLevel="0" collapsed="false">
      <c r="B131" s="23" t="s">
        <v>113</v>
      </c>
      <c r="C131" s="23"/>
      <c r="D131" s="23"/>
      <c r="E131" s="23"/>
      <c r="F131" s="23"/>
      <c r="G131" s="23"/>
      <c r="H131" s="18" t="n">
        <f aca="false">SUM(H71:H130)</f>
        <v>166</v>
      </c>
      <c r="I131" s="18" t="n">
        <f aca="false">SUM(I71:I130)</f>
        <v>166</v>
      </c>
      <c r="K131" s="23" t="s">
        <v>113</v>
      </c>
      <c r="L131" s="23"/>
      <c r="M131" s="23"/>
      <c r="N131" s="23"/>
      <c r="O131" s="23"/>
      <c r="P131" s="23"/>
      <c r="Q131" s="18" t="n">
        <f aca="false">SUM(Q71:Q130)</f>
        <v>150</v>
      </c>
      <c r="R131" s="18" t="n">
        <f aca="false">SUM(R71:R130)</f>
        <v>150</v>
      </c>
      <c r="T131" s="23" t="s">
        <v>113</v>
      </c>
      <c r="U131" s="23"/>
      <c r="V131" s="23"/>
      <c r="W131" s="23"/>
      <c r="X131" s="23"/>
      <c r="Y131" s="23"/>
      <c r="Z131" s="18" t="n">
        <f aca="false">SUM(Z71:Z130)</f>
        <v>144</v>
      </c>
      <c r="AA131" s="18" t="n">
        <f aca="false">SUM(AA71:AA130)</f>
        <v>144</v>
      </c>
    </row>
  </sheetData>
  <mergeCells count="12">
    <mergeCell ref="B4:I4"/>
    <mergeCell ref="K4:R4"/>
    <mergeCell ref="T4:AA4"/>
    <mergeCell ref="B66:G66"/>
    <mergeCell ref="K66:P66"/>
    <mergeCell ref="T66:Y66"/>
    <mergeCell ref="B69:I69"/>
    <mergeCell ref="K69:R69"/>
    <mergeCell ref="T69:AA69"/>
    <mergeCell ref="B131:G131"/>
    <mergeCell ref="K131:P131"/>
    <mergeCell ref="T131:Y1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AD47"/>
    <pageSetUpPr fitToPage="false"/>
  </sheetPr>
  <dimension ref="A1:H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4" min="1" style="0" width="12"/>
    <col collapsed="false" customWidth="true" hidden="false" outlineLevel="0" max="5" min="5" style="0" width="15"/>
    <col collapsed="false" customWidth="true" hidden="false" outlineLevel="0" max="6" min="6" style="0" width="16"/>
    <col collapsed="false" customWidth="true" hidden="false" outlineLevel="0" max="7" min="7" style="0" width="18"/>
    <col collapsed="false" customWidth="true" hidden="false" outlineLevel="0" max="8" min="8" style="0" width="22"/>
  </cols>
  <sheetData>
    <row r="1" customFormat="false" ht="17.35" hidden="false" customHeight="false" outlineLevel="0" collapsed="false">
      <c r="A1" s="1" t="s">
        <v>117</v>
      </c>
    </row>
    <row r="3" customFormat="false" ht="15" hidden="false" customHeight="false" outlineLevel="0" collapsed="false">
      <c r="A3" s="4" t="s">
        <v>118</v>
      </c>
      <c r="B3" s="4"/>
      <c r="C3" s="4"/>
      <c r="D3" s="4"/>
      <c r="E3" s="4"/>
      <c r="F3" s="4"/>
      <c r="G3" s="4"/>
      <c r="H3" s="4"/>
    </row>
    <row r="4" customFormat="false" ht="15" hidden="false" customHeight="false" outlineLevel="0" collapsed="false">
      <c r="A4" s="11" t="s">
        <v>65</v>
      </c>
      <c r="B4" s="11" t="s">
        <v>71</v>
      </c>
      <c r="C4" s="11" t="s">
        <v>72</v>
      </c>
      <c r="D4" s="11" t="s">
        <v>73</v>
      </c>
      <c r="E4" s="11" t="s">
        <v>34</v>
      </c>
      <c r="F4" s="11" t="s">
        <v>119</v>
      </c>
      <c r="G4" s="11" t="s">
        <v>120</v>
      </c>
      <c r="H4" s="11" t="s">
        <v>121</v>
      </c>
    </row>
    <row r="5" customFormat="false" ht="15" hidden="false" customHeight="false" outlineLevel="0" collapsed="false">
      <c r="A5" s="12" t="n">
        <v>5</v>
      </c>
      <c r="B5" s="12" t="n">
        <f aca="false">SUMIFS(Calc_Blocks!$F$3:$F$218,Calc_Blocks!$A$3:$A$218,$A5,Calc_Blocks!$B$3:$B$218,1)</f>
        <v>65</v>
      </c>
      <c r="C5" s="12" t="n">
        <f aca="false">SUMIFS(Calc_Blocks!$F$3:$F$218,Calc_Blocks!$A$3:$A$218,$A5,Calc_Blocks!$B$3:$B$218,2)</f>
        <v>60</v>
      </c>
      <c r="D5" s="12" t="n">
        <f aca="false">$B5+$C5</f>
        <v>125</v>
      </c>
      <c r="E5" s="12" t="n">
        <f aca="false">MAX(ROUNDUP($B5/Setup!$B$9,0),ROUNDUP($C5/Setup!$B$10,0))</f>
        <v>7</v>
      </c>
      <c r="F5" s="12" t="str">
        <f aca="false">IF($E5=0,"-",INDEX(Setup!$B$21:$B$26,$A5-4)&amp;" to "&amp;(INDEX(Setup!$B$21:$B$26,$A5-4)+$E5-1))</f>
        <v>1 to 7</v>
      </c>
      <c r="G5" s="12" t="n">
        <f aca="false">COUNT(Calc_Splits!$O$3:$O$542)</f>
        <v>21</v>
      </c>
      <c r="H5" s="12" t="str">
        <f aca="false">IF($E5&gt;15,"ROOMS OVER LIMIT",IF($G5&gt;60,"REPORT LINES OVER LIMIT","OK"))</f>
        <v>OK</v>
      </c>
    </row>
    <row r="6" customFormat="false" ht="15" hidden="false" customHeight="false" outlineLevel="0" collapsed="false">
      <c r="A6" s="12" t="n">
        <v>6</v>
      </c>
      <c r="B6" s="12" t="n">
        <f aca="false">SUMIFS(Calc_Blocks!$F$3:$F$218,Calc_Blocks!$A$3:$A$218,$A6,Calc_Blocks!$B$3:$B$218,1)</f>
        <v>68</v>
      </c>
      <c r="C6" s="12" t="n">
        <f aca="false">SUMIFS(Calc_Blocks!$F$3:$F$218,Calc_Blocks!$A$3:$A$218,$A6,Calc_Blocks!$B$3:$B$218,2)</f>
        <v>67</v>
      </c>
      <c r="D6" s="12" t="n">
        <f aca="false">$B6+$C6</f>
        <v>135</v>
      </c>
      <c r="E6" s="12" t="n">
        <f aca="false">MAX(ROUNDUP($B6/Setup!$B$9,0),ROUNDUP($C6/Setup!$B$10,0))</f>
        <v>7</v>
      </c>
      <c r="F6" s="12" t="str">
        <f aca="false">IF($E6=0,"-",INDEX(Setup!$B$21:$B$26,$A6-4)&amp;" to "&amp;(INDEX(Setup!$B$21:$B$26,$A6-4)+$E6-1))</f>
        <v>1 to 7</v>
      </c>
      <c r="G6" s="12" t="n">
        <f aca="false">COUNT(Calc_Splits!$O$543:$O$1082)</f>
        <v>26</v>
      </c>
      <c r="H6" s="12" t="str">
        <f aca="false">IF($E6&gt;15,"ROOMS OVER LIMIT",IF($G6&gt;60,"REPORT LINES OVER LIMIT","OK"))</f>
        <v>OK</v>
      </c>
    </row>
    <row r="7" customFormat="false" ht="15" hidden="false" customHeight="false" outlineLevel="0" collapsed="false">
      <c r="A7" s="12" t="n">
        <v>7</v>
      </c>
      <c r="B7" s="12" t="n">
        <f aca="false">SUMIFS(Calc_Blocks!$F$3:$F$218,Calc_Blocks!$A$3:$A$218,$A7,Calc_Blocks!$B$3:$B$218,1)</f>
        <v>72</v>
      </c>
      <c r="C7" s="12" t="n">
        <f aca="false">SUMIFS(Calc_Blocks!$F$3:$F$218,Calc_Blocks!$A$3:$A$218,$A7,Calc_Blocks!$B$3:$B$218,2)</f>
        <v>66</v>
      </c>
      <c r="D7" s="12" t="n">
        <f aca="false">$B7+$C7</f>
        <v>138</v>
      </c>
      <c r="E7" s="12" t="n">
        <f aca="false">MAX(ROUNDUP($B7/Setup!$B$9,0),ROUNDUP($C7/Setup!$B$10,0))</f>
        <v>8</v>
      </c>
      <c r="F7" s="12" t="str">
        <f aca="false">IF($E7=0,"-",INDEX(Setup!$B$21:$B$26,$A7-4)&amp;" to "&amp;(INDEX(Setup!$B$21:$B$26,$A7-4)+$E7-1))</f>
        <v>1 to 8</v>
      </c>
      <c r="G7" s="12" t="n">
        <f aca="false">COUNT(Calc_Splits!$O$1083:$O$1622)</f>
        <v>27</v>
      </c>
      <c r="H7" s="12" t="str">
        <f aca="false">IF($E7&gt;15,"ROOMS OVER LIMIT",IF($G7&gt;60,"REPORT LINES OVER LIMIT","OK"))</f>
        <v>OK</v>
      </c>
    </row>
    <row r="8" customFormat="false" ht="15" hidden="false" customHeight="false" outlineLevel="0" collapsed="false">
      <c r="A8" s="12" t="n">
        <v>8</v>
      </c>
      <c r="B8" s="12" t="n">
        <f aca="false">SUMIFS(Calc_Blocks!$F$3:$F$218,Calc_Blocks!$A$3:$A$218,$A8,Calc_Blocks!$B$3:$B$218,1)</f>
        <v>77</v>
      </c>
      <c r="C8" s="12" t="n">
        <f aca="false">SUMIFS(Calc_Blocks!$F$3:$F$218,Calc_Blocks!$A$3:$A$218,$A8,Calc_Blocks!$B$3:$B$218,2)</f>
        <v>89</v>
      </c>
      <c r="D8" s="12" t="n">
        <f aca="false">$B8+$C8</f>
        <v>166</v>
      </c>
      <c r="E8" s="12" t="n">
        <f aca="false">MAX(ROUNDUP($B8/Setup!$B$9,0),ROUNDUP($C8/Setup!$B$10,0))</f>
        <v>9</v>
      </c>
      <c r="F8" s="12" t="str">
        <f aca="false">IF($E8=0,"-",INDEX(Setup!$B$21:$B$26,$A8-4)&amp;" to "&amp;(INDEX(Setup!$B$21:$B$26,$A8-4)+$E8-1))</f>
        <v>1 to 9</v>
      </c>
      <c r="G8" s="12" t="n">
        <f aca="false">COUNT(Calc_Splits!$O$1623:$O$2162)</f>
        <v>29</v>
      </c>
      <c r="H8" s="12" t="str">
        <f aca="false">IF($E8&gt;15,"ROOMS OVER LIMIT",IF($G8&gt;60,"REPORT LINES OVER LIMIT","OK"))</f>
        <v>OK</v>
      </c>
    </row>
    <row r="9" customFormat="false" ht="15" hidden="false" customHeight="false" outlineLevel="0" collapsed="false">
      <c r="A9" s="12" t="n">
        <v>9</v>
      </c>
      <c r="B9" s="12" t="n">
        <f aca="false">SUMIFS(Calc_Blocks!$F$3:$F$218,Calc_Blocks!$A$3:$A$218,$A9,Calc_Blocks!$B$3:$B$218,1)</f>
        <v>85</v>
      </c>
      <c r="C9" s="12" t="n">
        <f aca="false">SUMIFS(Calc_Blocks!$F$3:$F$218,Calc_Blocks!$A$3:$A$218,$A9,Calc_Blocks!$B$3:$B$218,2)</f>
        <v>65</v>
      </c>
      <c r="D9" s="12" t="n">
        <f aca="false">$B9+$C9</f>
        <v>150</v>
      </c>
      <c r="E9" s="12" t="n">
        <f aca="false">MAX(ROUNDUP($B9/Setup!$B$9,0),ROUNDUP($C9/Setup!$B$10,0))</f>
        <v>9</v>
      </c>
      <c r="F9" s="12" t="str">
        <f aca="false">IF($E9=0,"-",INDEX(Setup!$B$21:$B$26,$A9-4)&amp;" to "&amp;(INDEX(Setup!$B$21:$B$26,$A9-4)+$E9-1))</f>
        <v>1 to 9</v>
      </c>
      <c r="G9" s="12" t="n">
        <f aca="false">COUNT(Calc_Splits!$O$2163:$O$2702)</f>
        <v>28</v>
      </c>
      <c r="H9" s="12" t="str">
        <f aca="false">IF($E9&gt;15,"ROOMS OVER LIMIT",IF($G9&gt;60,"REPORT LINES OVER LIMIT","OK"))</f>
        <v>OK</v>
      </c>
    </row>
    <row r="10" customFormat="false" ht="15" hidden="false" customHeight="false" outlineLevel="0" collapsed="false">
      <c r="A10" s="12" t="n">
        <v>10</v>
      </c>
      <c r="B10" s="12" t="n">
        <f aca="false">SUMIFS(Calc_Blocks!$F$3:$F$218,Calc_Blocks!$A$3:$A$218,$A10,Calc_Blocks!$B$3:$B$218,1)</f>
        <v>75</v>
      </c>
      <c r="C10" s="12" t="n">
        <f aca="false">SUMIFS(Calc_Blocks!$F$3:$F$218,Calc_Blocks!$A$3:$A$218,$A10,Calc_Blocks!$B$3:$B$218,2)</f>
        <v>69</v>
      </c>
      <c r="D10" s="12" t="n">
        <f aca="false">$B10+$C10</f>
        <v>144</v>
      </c>
      <c r="E10" s="12" t="n">
        <f aca="false">MAX(ROUNDUP($B10/Setup!$B$9,0),ROUNDUP($C10/Setup!$B$10,0))</f>
        <v>8</v>
      </c>
      <c r="F10" s="12" t="str">
        <f aca="false">IF($E10=0,"-",INDEX(Setup!$B$21:$B$26,$A10-4)&amp;" to "&amp;(INDEX(Setup!$B$21:$B$26,$A10-4)+$E10-1))</f>
        <v>1 to 8</v>
      </c>
      <c r="G10" s="12" t="n">
        <f aca="false">COUNT(Calc_Splits!$O$2703:$O$3242)</f>
        <v>26</v>
      </c>
      <c r="H10" s="12" t="str">
        <f aca="false">IF($E10&gt;15,"ROOMS OVER LIMIT",IF($G10&gt;60,"REPORT LINES OVER LIMIT","OK"))</f>
        <v>OK</v>
      </c>
    </row>
    <row r="11" customFormat="false" ht="15" hidden="false" customHeight="false" outlineLevel="0" collapsed="false">
      <c r="A11" s="18" t="s">
        <v>122</v>
      </c>
      <c r="B11" s="18" t="n">
        <f aca="false">SUM(B5:B10)</f>
        <v>442</v>
      </c>
      <c r="C11" s="18" t="n">
        <f aca="false">SUM(C5:C10)</f>
        <v>416</v>
      </c>
      <c r="D11" s="18" t="n">
        <f aca="false">SUM(D5:D10)</f>
        <v>858</v>
      </c>
      <c r="E11" s="18" t="n">
        <f aca="false">SUM(E5:E10)</f>
        <v>48</v>
      </c>
      <c r="F11" s="18"/>
      <c r="G11" s="18"/>
      <c r="H11" s="18"/>
    </row>
    <row r="13" customFormat="false" ht="15" hidden="false" customHeight="false" outlineLevel="0" collapsed="false">
      <c r="A13" s="4" t="s">
        <v>123</v>
      </c>
      <c r="B13" s="4"/>
      <c r="C13" s="4"/>
      <c r="D13" s="4"/>
      <c r="E13" s="4"/>
      <c r="F13" s="4"/>
      <c r="G13" s="4"/>
      <c r="H13" s="4"/>
    </row>
    <row r="14" customFormat="false" ht="15" hidden="false" customHeight="false" outlineLevel="0" collapsed="false">
      <c r="A14" s="11" t="s">
        <v>65</v>
      </c>
      <c r="B14" s="11" t="str">
        <f aca="false">INDEX(Setup!$B$15:$B$17,1)</f>
        <v>MAL</v>
      </c>
      <c r="C14" s="11" t="str">
        <f aca="false">INDEX(Setup!$B$15:$B$17,2)</f>
        <v>SAN</v>
      </c>
      <c r="D14" s="11" t="str">
        <f aca="false">INDEX(Setup!$B$15:$B$17,3)</f>
        <v>URD</v>
      </c>
      <c r="E14" s="11" t="s">
        <v>73</v>
      </c>
    </row>
    <row r="15" customFormat="false" ht="15" hidden="false" customHeight="false" outlineLevel="0" collapsed="false">
      <c r="A15" s="12" t="n">
        <v>5</v>
      </c>
      <c r="B15" s="12" t="n">
        <f aca="false">SUMIFS(Calc_Blocks!$F$3:$F$218,Calc_Blocks!$A$3:$A$218,$A15,Calc_Blocks!$E$3:$E$218,1)</f>
        <v>103</v>
      </c>
      <c r="C15" s="12" t="n">
        <f aca="false">SUMIFS(Calc_Blocks!$F$3:$F$218,Calc_Blocks!$A$3:$A$218,$A15,Calc_Blocks!$E$3:$E$218,2)</f>
        <v>12</v>
      </c>
      <c r="D15" s="12" t="n">
        <f aca="false">SUMIFS(Calc_Blocks!$F$3:$F$218,Calc_Blocks!$A$3:$A$218,$A15,Calc_Blocks!$E$3:$E$218,3)</f>
        <v>10</v>
      </c>
      <c r="E15" s="12" t="n">
        <f aca="false">SUM($B15:$D15)</f>
        <v>125</v>
      </c>
    </row>
    <row r="16" customFormat="false" ht="15" hidden="false" customHeight="false" outlineLevel="0" collapsed="false">
      <c r="A16" s="12" t="n">
        <v>6</v>
      </c>
      <c r="B16" s="12" t="n">
        <f aca="false">SUMIFS(Calc_Blocks!$F$3:$F$218,Calc_Blocks!$A$3:$A$218,$A16,Calc_Blocks!$E$3:$E$218,1)</f>
        <v>109</v>
      </c>
      <c r="C16" s="12" t="n">
        <f aca="false">SUMIFS(Calc_Blocks!$F$3:$F$218,Calc_Blocks!$A$3:$A$218,$A16,Calc_Blocks!$E$3:$E$218,2)</f>
        <v>9</v>
      </c>
      <c r="D16" s="12" t="n">
        <f aca="false">SUMIFS(Calc_Blocks!$F$3:$F$218,Calc_Blocks!$A$3:$A$218,$A16,Calc_Blocks!$E$3:$E$218,3)</f>
        <v>17</v>
      </c>
      <c r="E16" s="12" t="n">
        <f aca="false">SUM($B16:$D16)</f>
        <v>135</v>
      </c>
    </row>
    <row r="17" customFormat="false" ht="15" hidden="false" customHeight="false" outlineLevel="0" collapsed="false">
      <c r="A17" s="12" t="n">
        <v>7</v>
      </c>
      <c r="B17" s="12" t="n">
        <f aca="false">SUMIFS(Calc_Blocks!$F$3:$F$218,Calc_Blocks!$A$3:$A$218,$A17,Calc_Blocks!$E$3:$E$218,1)</f>
        <v>108</v>
      </c>
      <c r="C17" s="12" t="n">
        <f aca="false">SUMIFS(Calc_Blocks!$F$3:$F$218,Calc_Blocks!$A$3:$A$218,$A17,Calc_Blocks!$E$3:$E$218,2)</f>
        <v>13</v>
      </c>
      <c r="D17" s="12" t="n">
        <f aca="false">SUMIFS(Calc_Blocks!$F$3:$F$218,Calc_Blocks!$A$3:$A$218,$A17,Calc_Blocks!$E$3:$E$218,3)</f>
        <v>17</v>
      </c>
      <c r="E17" s="12" t="n">
        <f aca="false">SUM($B17:$D17)</f>
        <v>138</v>
      </c>
    </row>
    <row r="18" customFormat="false" ht="15" hidden="false" customHeight="false" outlineLevel="0" collapsed="false">
      <c r="A18" s="12" t="n">
        <v>8</v>
      </c>
      <c r="B18" s="12" t="n">
        <f aca="false">SUMIFS(Calc_Blocks!$F$3:$F$218,Calc_Blocks!$A$3:$A$218,$A18,Calc_Blocks!$E$3:$E$218,1)</f>
        <v>115</v>
      </c>
      <c r="C18" s="12" t="n">
        <f aca="false">SUMIFS(Calc_Blocks!$F$3:$F$218,Calc_Blocks!$A$3:$A$218,$A18,Calc_Blocks!$E$3:$E$218,2)</f>
        <v>21</v>
      </c>
      <c r="D18" s="12" t="n">
        <f aca="false">SUMIFS(Calc_Blocks!$F$3:$F$218,Calc_Blocks!$A$3:$A$218,$A18,Calc_Blocks!$E$3:$E$218,3)</f>
        <v>30</v>
      </c>
      <c r="E18" s="12" t="n">
        <f aca="false">SUM($B18:$D18)</f>
        <v>166</v>
      </c>
    </row>
    <row r="19" customFormat="false" ht="15" hidden="false" customHeight="false" outlineLevel="0" collapsed="false">
      <c r="A19" s="12" t="n">
        <v>9</v>
      </c>
      <c r="B19" s="12" t="n">
        <f aca="false">SUMIFS(Calc_Blocks!$F$3:$F$218,Calc_Blocks!$A$3:$A$218,$A19,Calc_Blocks!$E$3:$E$218,1)</f>
        <v>108</v>
      </c>
      <c r="C19" s="12" t="n">
        <f aca="false">SUMIFS(Calc_Blocks!$F$3:$F$218,Calc_Blocks!$A$3:$A$218,$A19,Calc_Blocks!$E$3:$E$218,2)</f>
        <v>10</v>
      </c>
      <c r="D19" s="12" t="n">
        <f aca="false">SUMIFS(Calc_Blocks!$F$3:$F$218,Calc_Blocks!$A$3:$A$218,$A19,Calc_Blocks!$E$3:$E$218,3)</f>
        <v>32</v>
      </c>
      <c r="E19" s="12" t="n">
        <f aca="false">SUM($B19:$D19)</f>
        <v>150</v>
      </c>
    </row>
    <row r="20" customFormat="false" ht="15" hidden="false" customHeight="false" outlineLevel="0" collapsed="false">
      <c r="A20" s="12" t="n">
        <v>10</v>
      </c>
      <c r="B20" s="12" t="n">
        <f aca="false">SUMIFS(Calc_Blocks!$F$3:$F$218,Calc_Blocks!$A$3:$A$218,$A20,Calc_Blocks!$E$3:$E$218,1)</f>
        <v>111</v>
      </c>
      <c r="C20" s="12" t="n">
        <f aca="false">SUMIFS(Calc_Blocks!$F$3:$F$218,Calc_Blocks!$A$3:$A$218,$A20,Calc_Blocks!$E$3:$E$218,2)</f>
        <v>13</v>
      </c>
      <c r="D20" s="12" t="n">
        <f aca="false">SUMIFS(Calc_Blocks!$F$3:$F$218,Calc_Blocks!$A$3:$A$218,$A20,Calc_Blocks!$E$3:$E$218,3)</f>
        <v>20</v>
      </c>
      <c r="E20" s="12" t="n">
        <f aca="false">SUM($B20:$D20)</f>
        <v>144</v>
      </c>
    </row>
    <row r="21" customFormat="false" ht="15" hidden="false" customHeight="false" outlineLevel="0" collapsed="false">
      <c r="A21" s="18" t="s">
        <v>122</v>
      </c>
      <c r="B21" s="18" t="n">
        <f aca="false">SUM(B15:B20)</f>
        <v>654</v>
      </c>
      <c r="C21" s="18" t="n">
        <f aca="false">SUM(C15:C20)</f>
        <v>78</v>
      </c>
      <c r="D21" s="18" t="n">
        <f aca="false">SUM(D15:D20)</f>
        <v>126</v>
      </c>
      <c r="E21" s="18" t="n">
        <f aca="false">SUM(E15:E20)</f>
        <v>858</v>
      </c>
    </row>
    <row r="23" customFormat="false" ht="15" hidden="false" customHeight="false" outlineLevel="0" collapsed="false">
      <c r="A23" s="24" t="s">
        <v>124</v>
      </c>
      <c r="B23" s="25" t="s">
        <v>125</v>
      </c>
      <c r="C23" s="25"/>
      <c r="D23" s="25"/>
      <c r="E23" s="25"/>
      <c r="F23" s="25"/>
      <c r="G23" s="25"/>
      <c r="H23" s="25"/>
    </row>
  </sheetData>
  <mergeCells count="3">
    <mergeCell ref="A3:H3"/>
    <mergeCell ref="A13:H13"/>
    <mergeCell ref="B23:H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2026-08-09T12:24:42Z</dcterms:created>
  <dc:creator>openpyxl</dc:creator>
  <dc:description/>
  <dc:language>en-US</dc:language>
  <cp:lastModifiedBy/>
  <dcterms:modified xsi:type="dcterms:W3CDTF">2026-08-09T12:24:43Z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